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https://ccdrlvtpt-my.sharepoint.com/personal/dora_goncalves_ccdr-lvt_pt/Documents/Ambiente de Trabalho/Procedimentos/Nova pasta (6)/Anexos/"/>
    </mc:Choice>
  </mc:AlternateContent>
  <xr:revisionPtr revIDLastSave="0" documentId="8_{589989AC-D617-4C5C-9E5C-F45E9467E287}" xr6:coauthVersionLast="47" xr6:coauthVersionMax="47" xr10:uidLastSave="{00000000-0000-0000-0000-000000000000}"/>
  <bookViews>
    <workbookView xWindow="-110" yWindow="-110" windowWidth="19420" windowHeight="11500" firstSheet="6" activeTab="7" xr2:uid="{00000000-000D-0000-FFFF-FFFF00000000}"/>
  </bookViews>
  <sheets>
    <sheet name="indicadores" sheetId="2" r:id="rId1"/>
    <sheet name="verif_res_Quar" sheetId="3" r:id="rId2"/>
    <sheet name="verif_res_Plano" sheetId="4" r:id="rId3"/>
    <sheet name="Classif_QUAR" sheetId="5" state="hidden" r:id="rId4"/>
    <sheet name="Classif_OE" sheetId="6" state="hidden" r:id="rId5"/>
    <sheet name="OE_OP" sheetId="7" r:id="rId6"/>
    <sheet name="ResumoGeral" sheetId="8" r:id="rId7"/>
    <sheet name="Exec.Quar" sheetId="9" r:id="rId8"/>
    <sheet name="Mem.Descr.QUAR" sheetId="10" r:id="rId9"/>
    <sheet name="Exec.PA" sheetId="11" r:id="rId10"/>
    <sheet name="Recursos Humanos" sheetId="47" r:id="rId11"/>
    <sheet name="Recursos Financeiros" sheetId="48" r:id="rId12"/>
    <sheet name="Atividades de suporte" sheetId="49" r:id="rId13"/>
    <sheet name="Atividades correntes" sheetId="50" r:id="rId14"/>
    <sheet name="Representações" sheetId="51" r:id="rId15"/>
    <sheet name="Partes Interessadas" sheetId="52" r:id="rId16"/>
    <sheet name="Objetivos_AGPRL 2021-2027" sheetId="13" r:id="rId17"/>
    <sheet name="Objetivos_DACI" sheetId="14" r:id="rId18"/>
    <sheet name="Objetivos_NDC" sheetId="15" r:id="rId19"/>
    <sheet name="Objetivos_ODR" sheetId="16" r:id="rId20"/>
    <sheet name="Objetivos_Qualifica" sheetId="17" r:id="rId21"/>
    <sheet name="Objetivos_UACNB" sheetId="18" r:id="rId22"/>
    <sheet name="Objetivos_UAL" sheetId="19" r:id="rId23"/>
    <sheet name="Objetivos_UC" sheetId="20" r:id="rId24"/>
    <sheet name="Objetivos_UCISTI" sheetId="21" r:id="rId25"/>
    <sheet name="Objetivos_UCT" sheetId="22" r:id="rId26"/>
    <sheet name="Objetivos_UFCT" sheetId="23" r:id="rId27"/>
    <sheet name="Objetivos_UGAFRH" sheetId="24" r:id="rId28"/>
    <sheet name="Objetivos_UIAP" sheetId="25" r:id="rId29"/>
    <sheet name="Objetivos_UOT" sheetId="26" r:id="rId30"/>
    <sheet name="Objetivos_UPDR" sheetId="27" r:id="rId31"/>
    <sheet name="Objetivos_USJAAL" sheetId="28" r:id="rId32"/>
    <sheet name="Obj_QUAR_UnOrg" sheetId="30" state="hidden" r:id="rId33"/>
    <sheet name="Obj_Plano_UnOrg" sheetId="31" state="hidden" r:id="rId34"/>
    <sheet name="Trabalhadores" sheetId="38" state="hidden" r:id="rId35"/>
    <sheet name="Resumo Faltas Globais" sheetId="39" state="hidden" r:id="rId36"/>
    <sheet name="DiasTrabalhados" sheetId="40" state="hidden" r:id="rId37"/>
    <sheet name="Erros" sheetId="42" r:id="rId38"/>
    <sheet name="Alinhamento" sheetId="55" r:id="rId39"/>
  </sheets>
  <definedNames>
    <definedName name="_xlnm._FilterDatabase" localSheetId="36" hidden="1">DiasTrabalhados!$A$1:$I$1</definedName>
    <definedName name="_xlnm.Print_Area" localSheetId="7">Exec.Quar!$B$3:$S$188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21" l="1"/>
  <c r="N260" i="11"/>
  <c r="N225" i="11"/>
  <c r="K7" i="8"/>
  <c r="L7" i="8"/>
  <c r="M7" i="8" s="1"/>
  <c r="N55" i="28"/>
  <c r="N54" i="28"/>
  <c r="N50" i="28"/>
  <c r="N49" i="28"/>
  <c r="N45" i="28"/>
  <c r="N41" i="28"/>
  <c r="N40" i="28"/>
  <c r="N39" i="28"/>
  <c r="N35" i="28"/>
  <c r="N31" i="28"/>
  <c r="N30" i="28"/>
  <c r="N29" i="28"/>
  <c r="N25" i="28"/>
  <c r="N21" i="28"/>
  <c r="N20" i="28"/>
  <c r="N8" i="28"/>
  <c r="N4" i="28"/>
  <c r="N47" i="27"/>
  <c r="N46" i="27"/>
  <c r="N34" i="27"/>
  <c r="N33" i="27"/>
  <c r="N17" i="27"/>
  <c r="N5" i="27"/>
  <c r="P42" i="26"/>
  <c r="O42" i="26"/>
  <c r="P41" i="26"/>
  <c r="O41" i="26"/>
  <c r="P37" i="26"/>
  <c r="O37" i="26"/>
  <c r="P36" i="26"/>
  <c r="O36" i="26"/>
  <c r="P35" i="26"/>
  <c r="O35" i="26"/>
  <c r="P26" i="26"/>
  <c r="O26" i="26"/>
  <c r="P43" i="26"/>
  <c r="P38" i="26"/>
  <c r="P27" i="26"/>
  <c r="N5" i="26"/>
  <c r="N4" i="26"/>
  <c r="N38" i="25"/>
  <c r="N33" i="25"/>
  <c r="N32" i="25"/>
  <c r="N28" i="25"/>
  <c r="N27" i="25"/>
  <c r="N22" i="25"/>
  <c r="N37" i="24"/>
  <c r="N28" i="24"/>
  <c r="N19" i="24"/>
  <c r="N4" i="24"/>
  <c r="N36" i="24"/>
  <c r="N32" i="24"/>
  <c r="N23" i="24"/>
  <c r="N14" i="24"/>
  <c r="N17" i="23"/>
  <c r="N30" i="23"/>
  <c r="N26" i="23"/>
  <c r="N25" i="23"/>
  <c r="N24" i="23"/>
  <c r="N23" i="23"/>
  <c r="N19" i="23"/>
  <c r="N18" i="23"/>
  <c r="N16" i="23"/>
  <c r="N15" i="23"/>
  <c r="N14" i="23"/>
  <c r="N4" i="23"/>
  <c r="N49" i="21"/>
  <c r="N44" i="21"/>
  <c r="N42" i="21"/>
  <c r="N38" i="21"/>
  <c r="N37" i="21"/>
  <c r="N35" i="21"/>
  <c r="N34" i="21"/>
  <c r="N30" i="21"/>
  <c r="N29" i="21"/>
  <c r="N21" i="21"/>
  <c r="N20" i="21"/>
  <c r="N19" i="21"/>
  <c r="N18" i="21"/>
  <c r="N4" i="21"/>
  <c r="P60" i="20"/>
  <c r="O60" i="20"/>
  <c r="P56" i="20"/>
  <c r="O56" i="20"/>
  <c r="P55" i="20"/>
  <c r="O55" i="20"/>
  <c r="P54" i="20"/>
  <c r="O54" i="20"/>
  <c r="P53" i="20"/>
  <c r="O53" i="20"/>
  <c r="O29" i="20"/>
  <c r="P29" i="20"/>
  <c r="O30" i="20"/>
  <c r="P30" i="20"/>
  <c r="O24" i="20"/>
  <c r="P24" i="20"/>
  <c r="O18" i="20"/>
  <c r="P18" i="20"/>
  <c r="O19" i="20"/>
  <c r="P19" i="20"/>
  <c r="N64" i="20"/>
  <c r="P61" i="20"/>
  <c r="P57" i="20"/>
  <c r="N48" i="20"/>
  <c r="N44" i="20"/>
  <c r="N39" i="20"/>
  <c r="N35" i="20"/>
  <c r="N34" i="20"/>
  <c r="N5" i="20"/>
  <c r="N4" i="20"/>
  <c r="N4" i="19"/>
  <c r="N20" i="19"/>
  <c r="N19" i="19"/>
  <c r="N18" i="19"/>
  <c r="N14" i="19"/>
  <c r="P42" i="18"/>
  <c r="O42" i="18"/>
  <c r="P43" i="18"/>
  <c r="N34" i="18"/>
  <c r="N33" i="18"/>
  <c r="N23" i="18"/>
  <c r="N19" i="18"/>
  <c r="N15" i="18"/>
  <c r="N14" i="18"/>
  <c r="N16" i="17"/>
  <c r="N15" i="17"/>
  <c r="N14" i="17"/>
  <c r="N4" i="17"/>
  <c r="N15" i="16"/>
  <c r="N14" i="16"/>
  <c r="N8" i="16"/>
  <c r="N4" i="16"/>
  <c r="N8" i="15"/>
  <c r="N4" i="15"/>
  <c r="N9" i="15"/>
  <c r="N7" i="15"/>
  <c r="N6" i="15"/>
  <c r="N5" i="15"/>
  <c r="N5" i="14"/>
  <c r="N22" i="13"/>
  <c r="N21" i="13"/>
  <c r="N17" i="13"/>
  <c r="N5" i="13"/>
  <c r="N4" i="13"/>
  <c r="P210" i="11"/>
  <c r="O210" i="11"/>
  <c r="P318" i="11"/>
  <c r="O318" i="11"/>
  <c r="P312" i="11"/>
  <c r="O312" i="11"/>
  <c r="P298" i="11"/>
  <c r="O298" i="11"/>
  <c r="P297" i="11"/>
  <c r="O297" i="11"/>
  <c r="P291" i="11"/>
  <c r="O291" i="11"/>
  <c r="P287" i="11"/>
  <c r="O287" i="11"/>
  <c r="P266" i="11"/>
  <c r="O266" i="11"/>
  <c r="P265" i="11"/>
  <c r="O265" i="11"/>
  <c r="P249" i="11"/>
  <c r="O249" i="11"/>
  <c r="P248" i="11"/>
  <c r="O248" i="11"/>
  <c r="P247" i="11"/>
  <c r="O247" i="11"/>
  <c r="P246" i="11"/>
  <c r="O246" i="11"/>
  <c r="P242" i="11"/>
  <c r="O242" i="11"/>
  <c r="P236" i="11"/>
  <c r="O236" i="11"/>
  <c r="P232" i="11"/>
  <c r="O232" i="11"/>
  <c r="P231" i="11"/>
  <c r="O231" i="11"/>
  <c r="P227" i="11"/>
  <c r="O227" i="11"/>
  <c r="P226" i="11"/>
  <c r="O226" i="11"/>
  <c r="P162" i="11"/>
  <c r="O162" i="11"/>
  <c r="P161" i="11"/>
  <c r="O161" i="11"/>
  <c r="P113" i="11"/>
  <c r="O113" i="11"/>
  <c r="P112" i="11"/>
  <c r="O112" i="11"/>
  <c r="P100" i="11"/>
  <c r="O100" i="11"/>
  <c r="P79" i="11"/>
  <c r="O79" i="11"/>
  <c r="P75" i="11"/>
  <c r="O75" i="11"/>
  <c r="P71" i="11"/>
  <c r="O71" i="11"/>
  <c r="P63" i="11"/>
  <c r="O63" i="11"/>
  <c r="P57" i="11"/>
  <c r="O57" i="11"/>
  <c r="P44" i="11"/>
  <c r="O44" i="11"/>
  <c r="P43" i="11"/>
  <c r="O43" i="11"/>
  <c r="P38" i="11"/>
  <c r="O38" i="11"/>
  <c r="O32" i="11"/>
  <c r="P32" i="11"/>
  <c r="O33" i="11"/>
  <c r="P33" i="11"/>
  <c r="N340" i="11"/>
  <c r="N339" i="11"/>
  <c r="N331" i="11"/>
  <c r="N330" i="11"/>
  <c r="N326" i="11"/>
  <c r="N322" i="11"/>
  <c r="N317" i="11"/>
  <c r="N313" i="11"/>
  <c r="N308" i="11"/>
  <c r="N307" i="11"/>
  <c r="N303" i="11"/>
  <c r="N302" i="11"/>
  <c r="P299" i="11"/>
  <c r="N293" i="11"/>
  <c r="N292" i="11"/>
  <c r="N290" i="11"/>
  <c r="N289" i="11"/>
  <c r="N288" i="11"/>
  <c r="N283" i="11"/>
  <c r="N282" i="11"/>
  <c r="N281" i="11"/>
  <c r="N280" i="11"/>
  <c r="N276" i="11"/>
  <c r="N275" i="11"/>
  <c r="N273" i="11"/>
  <c r="N272" i="11"/>
  <c r="N268" i="11"/>
  <c r="N267" i="11"/>
  <c r="N264" i="11"/>
  <c r="N256" i="11"/>
  <c r="N255" i="11"/>
  <c r="N254" i="11"/>
  <c r="N253" i="11"/>
  <c r="P250" i="11"/>
  <c r="P233" i="11"/>
  <c r="N216" i="11"/>
  <c r="N215" i="11"/>
  <c r="N214" i="11"/>
  <c r="P211" i="11"/>
  <c r="N205" i="11"/>
  <c r="N196" i="11"/>
  <c r="N192" i="11"/>
  <c r="N191" i="11"/>
  <c r="N190" i="11"/>
  <c r="N182" i="11"/>
  <c r="N177" i="11"/>
  <c r="N176" i="11"/>
  <c r="N170" i="11"/>
  <c r="N166" i="11"/>
  <c r="P163" i="11"/>
  <c r="N157" i="11"/>
  <c r="N156" i="11"/>
  <c r="N151" i="11"/>
  <c r="N147" i="11"/>
  <c r="N146" i="11"/>
  <c r="N145" i="11"/>
  <c r="N144" i="11"/>
  <c r="N132" i="11"/>
  <c r="N128" i="11"/>
  <c r="N127" i="11"/>
  <c r="N126" i="11"/>
  <c r="N122" i="11"/>
  <c r="N118" i="11"/>
  <c r="N117" i="11"/>
  <c r="P114" i="11"/>
  <c r="N108" i="11"/>
  <c r="N107" i="11"/>
  <c r="N106" i="11"/>
  <c r="N102" i="11"/>
  <c r="N101" i="11"/>
  <c r="N99" i="11"/>
  <c r="N98" i="11"/>
  <c r="N97" i="11"/>
  <c r="N88" i="11"/>
  <c r="N87" i="11"/>
  <c r="N83" i="11"/>
  <c r="P80" i="11"/>
  <c r="P76" i="11"/>
  <c r="P72" i="11"/>
  <c r="N67" i="11"/>
  <c r="N62" i="11"/>
  <c r="N58" i="11"/>
  <c r="N53" i="11"/>
  <c r="N49" i="11"/>
  <c r="N48" i="11"/>
  <c r="N27" i="11"/>
  <c r="N23" i="11"/>
  <c r="N22" i="11"/>
  <c r="N12" i="11"/>
  <c r="N8" i="11"/>
  <c r="N4" i="11"/>
  <c r="N3" i="11"/>
  <c r="I138" i="9"/>
  <c r="H138" i="9"/>
  <c r="P138" i="9" s="1"/>
  <c r="G138" i="9"/>
  <c r="O138" i="9" s="1"/>
  <c r="I137" i="9"/>
  <c r="H137" i="9"/>
  <c r="P137" i="9" s="1"/>
  <c r="G137" i="9"/>
  <c r="O137" i="9" s="1"/>
  <c r="I136" i="9"/>
  <c r="H136" i="9"/>
  <c r="P136" i="9" s="1"/>
  <c r="G136" i="9"/>
  <c r="O136" i="9" s="1"/>
  <c r="I135" i="9"/>
  <c r="H135" i="9"/>
  <c r="P135" i="9" s="1"/>
  <c r="G135" i="9"/>
  <c r="O135" i="9" s="1"/>
  <c r="M134" i="9"/>
  <c r="L134" i="9"/>
  <c r="K134" i="9"/>
  <c r="J134" i="9"/>
  <c r="I134" i="9"/>
  <c r="H134" i="9"/>
  <c r="G134" i="9"/>
  <c r="I133" i="9"/>
  <c r="H133" i="9"/>
  <c r="P133" i="9" s="1"/>
  <c r="G133" i="9"/>
  <c r="O133" i="9" s="1"/>
  <c r="I132" i="9"/>
  <c r="H132" i="9"/>
  <c r="P132" i="9" s="1"/>
  <c r="G132" i="9"/>
  <c r="O132" i="9" s="1"/>
  <c r="I131" i="9"/>
  <c r="H131" i="9"/>
  <c r="P131" i="9" s="1"/>
  <c r="G131" i="9"/>
  <c r="O131" i="9" s="1"/>
  <c r="I130" i="9"/>
  <c r="H130" i="9"/>
  <c r="P130" i="9" s="1"/>
  <c r="G130" i="9"/>
  <c r="O130" i="9" s="1"/>
  <c r="M129" i="9"/>
  <c r="L129" i="9"/>
  <c r="K129" i="9"/>
  <c r="J129" i="9"/>
  <c r="I129" i="9"/>
  <c r="H129" i="9"/>
  <c r="G129" i="9"/>
  <c r="M126" i="9"/>
  <c r="L126" i="9"/>
  <c r="K126" i="9"/>
  <c r="J126" i="9"/>
  <c r="G126" i="9"/>
  <c r="P125" i="9"/>
  <c r="O125" i="9"/>
  <c r="N125" i="9"/>
  <c r="I125" i="9"/>
  <c r="H125" i="9"/>
  <c r="P124" i="9"/>
  <c r="O124" i="9"/>
  <c r="N124" i="9"/>
  <c r="I124" i="9"/>
  <c r="H124" i="9"/>
  <c r="P123" i="9"/>
  <c r="O123" i="9"/>
  <c r="N123" i="9"/>
  <c r="I123" i="9"/>
  <c r="H123" i="9"/>
  <c r="P122" i="9"/>
  <c r="O122" i="9"/>
  <c r="N122" i="9"/>
  <c r="I122" i="9"/>
  <c r="R122" i="9" s="1"/>
  <c r="H122" i="9"/>
  <c r="P121" i="9"/>
  <c r="O121" i="9"/>
  <c r="N121" i="9"/>
  <c r="I121" i="9"/>
  <c r="H121" i="9"/>
  <c r="P120" i="9"/>
  <c r="O120" i="9"/>
  <c r="N120" i="9"/>
  <c r="I120" i="9"/>
  <c r="H120" i="9"/>
  <c r="P119" i="9"/>
  <c r="O119" i="9"/>
  <c r="N119" i="9"/>
  <c r="I119" i="9"/>
  <c r="I126" i="9" s="1"/>
  <c r="H119" i="9"/>
  <c r="H126" i="9" s="1"/>
  <c r="P20" i="9"/>
  <c r="P19" i="9"/>
  <c r="P18" i="9"/>
  <c r="P17" i="9"/>
  <c r="P16" i="9"/>
  <c r="P15" i="9"/>
  <c r="P14" i="9"/>
  <c r="P13" i="9"/>
  <c r="E22" i="7"/>
  <c r="E23" i="7" s="1"/>
  <c r="E20" i="7"/>
  <c r="E21" i="7" s="1"/>
  <c r="E18" i="7"/>
  <c r="E17" i="7"/>
  <c r="E16" i="7"/>
  <c r="E14" i="7"/>
  <c r="E15" i="7" s="1"/>
  <c r="E12" i="7"/>
  <c r="E11" i="7"/>
  <c r="E9" i="7"/>
  <c r="E10" i="7" s="1"/>
  <c r="E8" i="7"/>
  <c r="E6" i="7"/>
  <c r="E5" i="7"/>
  <c r="E4" i="7"/>
  <c r="E2" i="7"/>
  <c r="E3" i="7" s="1"/>
  <c r="P75" i="9"/>
  <c r="O75" i="9"/>
  <c r="N47" i="9"/>
  <c r="O143" i="9"/>
  <c r="M143" i="9"/>
  <c r="J143" i="9"/>
  <c r="N115" i="9"/>
  <c r="F115" i="9"/>
  <c r="N79" i="9"/>
  <c r="P76" i="9"/>
  <c r="K113" i="9" s="1"/>
  <c r="N65" i="9"/>
  <c r="N61" i="9"/>
  <c r="N57" i="9"/>
  <c r="N53" i="9"/>
  <c r="N52" i="9"/>
  <c r="N48" i="9"/>
  <c r="P43" i="9"/>
  <c r="K104" i="9" s="1"/>
  <c r="P42" i="9"/>
  <c r="O42" i="9"/>
  <c r="N32" i="9"/>
  <c r="N31" i="9"/>
  <c r="N30" i="9"/>
  <c r="N26" i="9"/>
  <c r="K10" i="8"/>
  <c r="L10" i="8"/>
  <c r="M10" i="8" s="1"/>
  <c r="K20" i="8"/>
  <c r="L20" i="8"/>
  <c r="M20" i="8" s="1"/>
  <c r="B151" i="51"/>
  <c r="B152" i="51" s="1"/>
  <c r="B153" i="51" s="1"/>
  <c r="B154" i="51" s="1"/>
  <c r="B155" i="51" s="1"/>
  <c r="B156" i="51" s="1"/>
  <c r="B157" i="51" s="1"/>
  <c r="B15" i="51"/>
  <c r="B16" i="51" s="1"/>
  <c r="B17" i="51" s="1"/>
  <c r="B18" i="51" s="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48" i="51" s="1"/>
  <c r="B49" i="51" s="1"/>
  <c r="B50" i="51" s="1"/>
  <c r="B51" i="51" s="1"/>
  <c r="B52" i="51" s="1"/>
  <c r="B53" i="51" s="1"/>
  <c r="B54" i="51" s="1"/>
  <c r="B55" i="51" s="1"/>
  <c r="B56" i="51" s="1"/>
  <c r="B57" i="51" s="1"/>
  <c r="B58" i="51" s="1"/>
  <c r="B59" i="51" s="1"/>
  <c r="B60" i="51" s="1"/>
  <c r="B61" i="51" s="1"/>
  <c r="B62" i="51" s="1"/>
  <c r="B63" i="51" s="1"/>
  <c r="B64" i="51" s="1"/>
  <c r="B65" i="51" s="1"/>
  <c r="B66" i="51" s="1"/>
  <c r="B67" i="51" s="1"/>
  <c r="B68" i="51" s="1"/>
  <c r="B69" i="51" s="1"/>
  <c r="B70" i="51" s="1"/>
  <c r="B71" i="51" s="1"/>
  <c r="B72" i="51" s="1"/>
  <c r="B73" i="51" s="1"/>
  <c r="B74" i="51" s="1"/>
  <c r="B75" i="51" s="1"/>
  <c r="B76" i="51" s="1"/>
  <c r="B77" i="51" s="1"/>
  <c r="B78" i="51" s="1"/>
  <c r="B79" i="51" s="1"/>
  <c r="B80" i="51" s="1"/>
  <c r="B81" i="51" s="1"/>
  <c r="B82" i="51" s="1"/>
  <c r="B83" i="51" s="1"/>
  <c r="B84" i="51" s="1"/>
  <c r="B85" i="51" s="1"/>
  <c r="B86" i="51" s="1"/>
  <c r="B87" i="51" s="1"/>
  <c r="B88" i="51" s="1"/>
  <c r="B89" i="51" s="1"/>
  <c r="B90" i="51" s="1"/>
  <c r="B91" i="51" s="1"/>
  <c r="B92" i="51" s="1"/>
  <c r="B93" i="51" s="1"/>
  <c r="B94" i="51" s="1"/>
  <c r="B95" i="51" s="1"/>
  <c r="B96" i="51" s="1"/>
  <c r="B97" i="51" s="1"/>
  <c r="B98" i="51" s="1"/>
  <c r="B99" i="51" s="1"/>
  <c r="B100" i="51" s="1"/>
  <c r="B101" i="51" s="1"/>
  <c r="B102" i="51" s="1"/>
  <c r="B103" i="51" s="1"/>
  <c r="B104" i="51" s="1"/>
  <c r="B105" i="51" s="1"/>
  <c r="B106" i="51" s="1"/>
  <c r="B107" i="51" s="1"/>
  <c r="B108" i="51" s="1"/>
  <c r="B109" i="51" s="1"/>
  <c r="B110" i="51" s="1"/>
  <c r="B111" i="51" s="1"/>
  <c r="B112" i="51" s="1"/>
  <c r="B113" i="51" s="1"/>
  <c r="B114" i="51" s="1"/>
  <c r="B115" i="51" s="1"/>
  <c r="B116" i="51" s="1"/>
  <c r="B117" i="51" s="1"/>
  <c r="B118" i="51" s="1"/>
  <c r="B119" i="51" s="1"/>
  <c r="B120" i="51" s="1"/>
  <c r="B121" i="51" s="1"/>
  <c r="B122" i="51" s="1"/>
  <c r="B123" i="51" s="1"/>
  <c r="B124" i="51" s="1"/>
  <c r="B125" i="51" s="1"/>
  <c r="B126" i="51" s="1"/>
  <c r="B127" i="51" s="1"/>
  <c r="B128" i="51" s="1"/>
  <c r="B129" i="51" s="1"/>
  <c r="B130" i="51" s="1"/>
  <c r="B131" i="51" s="1"/>
  <c r="B132" i="51" s="1"/>
  <c r="B133" i="51" s="1"/>
  <c r="B134" i="51" s="1"/>
  <c r="B135" i="51" s="1"/>
  <c r="B136" i="51" s="1"/>
  <c r="B137" i="51" s="1"/>
  <c r="B138" i="51" s="1"/>
  <c r="B139" i="51" s="1"/>
  <c r="B140" i="51" s="1"/>
  <c r="B141" i="51" s="1"/>
  <c r="B142" i="51" s="1"/>
  <c r="B143" i="51" s="1"/>
  <c r="B144" i="51" s="1"/>
  <c r="B145" i="51" s="1"/>
  <c r="B146" i="51" s="1"/>
  <c r="B5" i="50"/>
  <c r="B6" i="50" s="1"/>
  <c r="B7" i="50" s="1"/>
  <c r="B8" i="50" s="1"/>
  <c r="B9" i="50" s="1"/>
  <c r="B10" i="50" s="1"/>
  <c r="B11" i="50" s="1"/>
  <c r="B12" i="50" s="1"/>
  <c r="B13" i="50" s="1"/>
  <c r="B14" i="50" s="1"/>
  <c r="B15" i="50" s="1"/>
  <c r="B16" i="50" s="1"/>
  <c r="B17" i="50" s="1"/>
  <c r="B18" i="50" s="1"/>
  <c r="B19" i="50" s="1"/>
  <c r="B20" i="50" s="1"/>
  <c r="B21" i="50" s="1"/>
  <c r="B22" i="50" s="1"/>
  <c r="B23" i="50" s="1"/>
  <c r="B24" i="50" s="1"/>
  <c r="B25" i="50" s="1"/>
  <c r="B26" i="50" s="1"/>
  <c r="B27" i="50" s="1"/>
  <c r="B28" i="50" s="1"/>
  <c r="B29" i="50" s="1"/>
  <c r="B30" i="50" s="1"/>
  <c r="B31" i="50" s="1"/>
  <c r="B32" i="50" s="1"/>
  <c r="B33" i="50" s="1"/>
  <c r="B34" i="50" s="1"/>
  <c r="B35" i="50" s="1"/>
  <c r="B36" i="50" s="1"/>
  <c r="B37" i="50" s="1"/>
  <c r="B38" i="50" s="1"/>
  <c r="B39" i="50" s="1"/>
  <c r="B40" i="50" s="1"/>
  <c r="B41" i="50" s="1"/>
  <c r="B42" i="50" s="1"/>
  <c r="B43" i="50" s="1"/>
  <c r="B44" i="50" s="1"/>
  <c r="B45" i="50" s="1"/>
  <c r="B46" i="50" s="1"/>
  <c r="B47" i="50" s="1"/>
  <c r="B48" i="50" s="1"/>
  <c r="B49" i="50" s="1"/>
  <c r="B50" i="50" s="1"/>
  <c r="B51" i="50" s="1"/>
  <c r="B52" i="50" s="1"/>
  <c r="B53" i="50" s="1"/>
  <c r="B54" i="50" s="1"/>
  <c r="B55" i="50" s="1"/>
  <c r="B56" i="50" s="1"/>
  <c r="B57" i="50" s="1"/>
  <c r="B58" i="50" s="1"/>
  <c r="B59" i="50" s="1"/>
  <c r="B60" i="50" s="1"/>
  <c r="B61" i="50" s="1"/>
  <c r="B62" i="50" s="1"/>
  <c r="B63" i="50" s="1"/>
  <c r="B64" i="50" s="1"/>
  <c r="B65" i="50" s="1"/>
  <c r="B66" i="50" s="1"/>
  <c r="B67" i="50" s="1"/>
  <c r="B68" i="50" s="1"/>
  <c r="B69" i="50" s="1"/>
  <c r="B70" i="50" s="1"/>
  <c r="B71" i="50" s="1"/>
  <c r="B72" i="50" s="1"/>
  <c r="B73" i="50" s="1"/>
  <c r="B74" i="50" s="1"/>
  <c r="B75" i="50" s="1"/>
  <c r="B76" i="50" s="1"/>
  <c r="B77" i="50" s="1"/>
  <c r="B78" i="50" s="1"/>
  <c r="B79" i="50" s="1"/>
  <c r="B80" i="50" s="1"/>
  <c r="B81" i="50" s="1"/>
  <c r="B82" i="50" s="1"/>
  <c r="B83" i="50" s="1"/>
  <c r="B84" i="50" s="1"/>
  <c r="B85" i="50" s="1"/>
  <c r="B86" i="50" s="1"/>
  <c r="B87" i="50" s="1"/>
  <c r="B88" i="50" s="1"/>
  <c r="B89" i="50" s="1"/>
  <c r="B90" i="50" s="1"/>
  <c r="B91" i="50" s="1"/>
  <c r="B92" i="50" s="1"/>
  <c r="B93" i="50" s="1"/>
  <c r="B94" i="50" s="1"/>
  <c r="B95" i="50" s="1"/>
  <c r="B96" i="50" s="1"/>
  <c r="B97" i="50" s="1"/>
  <c r="B98" i="50" s="1"/>
  <c r="B99" i="50" s="1"/>
  <c r="B100" i="50" s="1"/>
  <c r="B101" i="50" s="1"/>
  <c r="B102" i="50" s="1"/>
  <c r="B103" i="50" s="1"/>
  <c r="B104" i="50" s="1"/>
  <c r="B105" i="50" s="1"/>
  <c r="B106" i="50" s="1"/>
  <c r="B107" i="50" s="1"/>
  <c r="B108" i="50" s="1"/>
  <c r="B109" i="50" s="1"/>
  <c r="B110" i="50" s="1"/>
  <c r="B111" i="50" s="1"/>
  <c r="B112" i="50" s="1"/>
  <c r="B113" i="50" s="1"/>
  <c r="B114" i="50" s="1"/>
  <c r="B115" i="50" s="1"/>
  <c r="B116" i="50" s="1"/>
  <c r="B117" i="50" s="1"/>
  <c r="B118" i="50" s="1"/>
  <c r="B119" i="50" s="1"/>
  <c r="B120" i="50" s="1"/>
  <c r="B121" i="50" s="1"/>
  <c r="B122" i="50" s="1"/>
  <c r="B123" i="50" s="1"/>
  <c r="B124" i="50" s="1"/>
  <c r="B125" i="50" s="1"/>
  <c r="B126" i="50" s="1"/>
  <c r="B127" i="50" s="1"/>
  <c r="B128" i="50" s="1"/>
  <c r="B129" i="50" s="1"/>
  <c r="B130" i="50" s="1"/>
  <c r="B131" i="50" s="1"/>
  <c r="B132" i="50" s="1"/>
  <c r="B133" i="50" s="1"/>
  <c r="B134" i="50" s="1"/>
  <c r="B135" i="50" s="1"/>
  <c r="B136" i="50" s="1"/>
  <c r="B137" i="50" s="1"/>
  <c r="B138" i="50" s="1"/>
  <c r="B139" i="50" s="1"/>
  <c r="B140" i="50" s="1"/>
  <c r="B141" i="50" s="1"/>
  <c r="B142" i="50" s="1"/>
  <c r="B143" i="50" s="1"/>
  <c r="B144" i="50" s="1"/>
  <c r="B145" i="50" s="1"/>
  <c r="B146" i="50" s="1"/>
  <c r="B147" i="50" s="1"/>
  <c r="B148" i="50" s="1"/>
  <c r="B149" i="50" s="1"/>
  <c r="B150" i="50" s="1"/>
  <c r="B151" i="50" s="1"/>
  <c r="B152" i="50" s="1"/>
  <c r="B153" i="50" s="1"/>
  <c r="B154" i="50" s="1"/>
  <c r="B155" i="50" s="1"/>
  <c r="B156" i="50" s="1"/>
  <c r="B157" i="50" s="1"/>
  <c r="B158" i="50" s="1"/>
  <c r="B159" i="50" s="1"/>
  <c r="B160" i="50" s="1"/>
  <c r="B161" i="50" s="1"/>
  <c r="B162" i="50" s="1"/>
  <c r="B163" i="50" s="1"/>
  <c r="B164" i="50" s="1"/>
  <c r="B165" i="50" s="1"/>
  <c r="B166" i="50" s="1"/>
  <c r="B167" i="50" s="1"/>
  <c r="B168" i="50" s="1"/>
  <c r="B169" i="50" s="1"/>
  <c r="B170" i="50" s="1"/>
  <c r="B171" i="50" s="1"/>
  <c r="B172" i="50" s="1"/>
  <c r="B173" i="50" s="1"/>
  <c r="B174" i="50" s="1"/>
  <c r="B175" i="50" s="1"/>
  <c r="B176" i="50" s="1"/>
  <c r="B177" i="50" s="1"/>
  <c r="B178" i="50" s="1"/>
  <c r="B179" i="50" s="1"/>
  <c r="B180" i="50" s="1"/>
  <c r="B181" i="50" s="1"/>
  <c r="B182" i="50" s="1"/>
  <c r="B183" i="50" s="1"/>
  <c r="B184" i="50" s="1"/>
  <c r="B185" i="50" s="1"/>
  <c r="B186" i="50" s="1"/>
  <c r="B187" i="50" s="1"/>
  <c r="B188" i="50" s="1"/>
  <c r="B189" i="50" s="1"/>
  <c r="B190" i="50" s="1"/>
  <c r="B191" i="50" s="1"/>
  <c r="B192" i="50" s="1"/>
  <c r="B193" i="50" s="1"/>
  <c r="B194" i="50" s="1"/>
  <c r="B195" i="50" s="1"/>
  <c r="B196" i="50" s="1"/>
  <c r="B197" i="50" s="1"/>
  <c r="B198" i="50" s="1"/>
  <c r="B199" i="50" s="1"/>
  <c r="B200" i="50" s="1"/>
  <c r="B201" i="50" s="1"/>
  <c r="B202" i="50" s="1"/>
  <c r="B203" i="50" s="1"/>
  <c r="B204" i="50" s="1"/>
  <c r="B205" i="50" s="1"/>
  <c r="B206" i="50" s="1"/>
  <c r="B6" i="49"/>
  <c r="B7" i="49" s="1"/>
  <c r="B8" i="49" s="1"/>
  <c r="B9" i="49" s="1"/>
  <c r="B10" i="49" s="1"/>
  <c r="B11" i="49" s="1"/>
  <c r="B12" i="49" s="1"/>
  <c r="B13" i="49" s="1"/>
  <c r="B14" i="49" s="1"/>
  <c r="B15" i="49" s="1"/>
  <c r="B16" i="49" s="1"/>
  <c r="B17" i="49" s="1"/>
  <c r="B18" i="49" s="1"/>
  <c r="B19" i="49" s="1"/>
  <c r="B20" i="49" s="1"/>
  <c r="B21" i="49" s="1"/>
  <c r="B22" i="49" s="1"/>
  <c r="B23" i="49" s="1"/>
  <c r="B24" i="49" s="1"/>
  <c r="B25" i="49" s="1"/>
  <c r="B26" i="49" s="1"/>
  <c r="B27" i="49" s="1"/>
  <c r="B28" i="49" s="1"/>
  <c r="B29" i="49" s="1"/>
  <c r="B30" i="49" s="1"/>
  <c r="B31" i="49" s="1"/>
  <c r="B32" i="49" s="1"/>
  <c r="B33" i="49" s="1"/>
  <c r="B34" i="49" s="1"/>
  <c r="B35" i="49" s="1"/>
  <c r="B36" i="49" s="1"/>
  <c r="B37" i="49" s="1"/>
  <c r="B38" i="49" s="1"/>
  <c r="B39" i="49" s="1"/>
  <c r="B40" i="49" s="1"/>
  <c r="B41" i="49" s="1"/>
  <c r="B42" i="49" s="1"/>
  <c r="B43" i="49" s="1"/>
  <c r="B44" i="49" s="1"/>
  <c r="B45" i="49" s="1"/>
  <c r="H12" i="48"/>
  <c r="G12" i="48"/>
  <c r="O12" i="48" s="1"/>
  <c r="F12" i="48"/>
  <c r="N12" i="48" s="1"/>
  <c r="H11" i="48"/>
  <c r="G11" i="48"/>
  <c r="O11" i="48" s="1"/>
  <c r="F11" i="48"/>
  <c r="N11" i="48" s="1"/>
  <c r="H10" i="48"/>
  <c r="G10" i="48"/>
  <c r="O10" i="48" s="1"/>
  <c r="F10" i="48"/>
  <c r="N10" i="48" s="1"/>
  <c r="H9" i="48"/>
  <c r="G9" i="48"/>
  <c r="O9" i="48" s="1"/>
  <c r="F9" i="48"/>
  <c r="N9" i="48" s="1"/>
  <c r="L8" i="48"/>
  <c r="L14" i="48" s="1"/>
  <c r="K8" i="48"/>
  <c r="J8" i="48"/>
  <c r="J14" i="48" s="1"/>
  <c r="I8" i="48"/>
  <c r="I14" i="48" s="1"/>
  <c r="H8" i="48"/>
  <c r="H14" i="48" s="1"/>
  <c r="G8" i="48"/>
  <c r="G14" i="48" s="1"/>
  <c r="F8" i="48"/>
  <c r="H7" i="48"/>
  <c r="G7" i="48"/>
  <c r="O7" i="48" s="1"/>
  <c r="F7" i="48"/>
  <c r="N7" i="48" s="1"/>
  <c r="H6" i="48"/>
  <c r="G6" i="48"/>
  <c r="O6" i="48" s="1"/>
  <c r="F6" i="48"/>
  <c r="N6" i="48" s="1"/>
  <c r="H5" i="48"/>
  <c r="G5" i="48"/>
  <c r="O5" i="48" s="1"/>
  <c r="F5" i="48"/>
  <c r="N5" i="48" s="1"/>
  <c r="H4" i="48"/>
  <c r="G4" i="48"/>
  <c r="O4" i="48" s="1"/>
  <c r="F4" i="48"/>
  <c r="N4" i="48" s="1"/>
  <c r="L3" i="48"/>
  <c r="K3" i="48"/>
  <c r="J3" i="48"/>
  <c r="I3" i="48"/>
  <c r="H3" i="48"/>
  <c r="G3" i="48"/>
  <c r="F3" i="48"/>
  <c r="F14" i="48" s="1"/>
  <c r="L11" i="47"/>
  <c r="K11" i="47"/>
  <c r="J11" i="47"/>
  <c r="I11" i="47"/>
  <c r="F11" i="47"/>
  <c r="O10" i="47"/>
  <c r="N10" i="47"/>
  <c r="Q10" i="47" s="1"/>
  <c r="M10" i="47"/>
  <c r="R10" i="47" s="1"/>
  <c r="H10" i="47"/>
  <c r="G10" i="47"/>
  <c r="O9" i="47"/>
  <c r="N9" i="47"/>
  <c r="Q9" i="47" s="1"/>
  <c r="M9" i="47"/>
  <c r="R9" i="47" s="1"/>
  <c r="H9" i="47"/>
  <c r="G9" i="47"/>
  <c r="O8" i="47"/>
  <c r="N8" i="47"/>
  <c r="Q8" i="47" s="1"/>
  <c r="M8" i="47"/>
  <c r="R8" i="47" s="1"/>
  <c r="H8" i="47"/>
  <c r="G8" i="47"/>
  <c r="O7" i="47"/>
  <c r="N7" i="47"/>
  <c r="Q7" i="47" s="1"/>
  <c r="M7" i="47"/>
  <c r="R7" i="47" s="1"/>
  <c r="H7" i="47"/>
  <c r="G7" i="47"/>
  <c r="O6" i="47"/>
  <c r="N6" i="47"/>
  <c r="Q6" i="47" s="1"/>
  <c r="M6" i="47"/>
  <c r="R6" i="47" s="1"/>
  <c r="H6" i="47"/>
  <c r="G6" i="47"/>
  <c r="O5" i="47"/>
  <c r="N5" i="47"/>
  <c r="Q5" i="47" s="1"/>
  <c r="M5" i="47"/>
  <c r="R5" i="47" s="1"/>
  <c r="H5" i="47"/>
  <c r="G5" i="47"/>
  <c r="O4" i="47"/>
  <c r="O11" i="47" s="1"/>
  <c r="N4" i="47"/>
  <c r="M4" i="47"/>
  <c r="H4" i="47"/>
  <c r="H11" i="47" s="1"/>
  <c r="G4" i="47"/>
  <c r="G11" i="47" s="1"/>
  <c r="K21" i="8"/>
  <c r="J21" i="8"/>
  <c r="I21" i="8"/>
  <c r="F21" i="8"/>
  <c r="J20" i="8"/>
  <c r="I20" i="8"/>
  <c r="F20" i="8"/>
  <c r="K19" i="8"/>
  <c r="J19" i="8"/>
  <c r="I19" i="8"/>
  <c r="K18" i="8"/>
  <c r="J18" i="8"/>
  <c r="I18" i="8"/>
  <c r="F18" i="8"/>
  <c r="B18" i="8"/>
  <c r="A18" i="8"/>
  <c r="K17" i="8"/>
  <c r="J17" i="8"/>
  <c r="I17" i="8"/>
  <c r="F17" i="8"/>
  <c r="K16" i="8"/>
  <c r="J16" i="8"/>
  <c r="I16" i="8"/>
  <c r="F16" i="8"/>
  <c r="K15" i="8"/>
  <c r="J15" i="8"/>
  <c r="I15" i="8"/>
  <c r="F15" i="8"/>
  <c r="K14" i="8"/>
  <c r="J14" i="8"/>
  <c r="I14" i="8"/>
  <c r="K13" i="8"/>
  <c r="J13" i="8"/>
  <c r="I13" i="8"/>
  <c r="F13" i="8"/>
  <c r="K12" i="8"/>
  <c r="J12" i="8"/>
  <c r="I12" i="8"/>
  <c r="K11" i="8"/>
  <c r="J11" i="8"/>
  <c r="I11" i="8"/>
  <c r="F11" i="8"/>
  <c r="B11" i="8"/>
  <c r="A11" i="8"/>
  <c r="J10" i="8"/>
  <c r="I10" i="8"/>
  <c r="F10" i="8"/>
  <c r="K9" i="8"/>
  <c r="J9" i="8"/>
  <c r="I9" i="8"/>
  <c r="K8" i="8"/>
  <c r="J8" i="8"/>
  <c r="I8" i="8"/>
  <c r="J7" i="8"/>
  <c r="I7" i="8"/>
  <c r="F7" i="8"/>
  <c r="K6" i="8"/>
  <c r="J6" i="8"/>
  <c r="I6" i="8"/>
  <c r="K5" i="8"/>
  <c r="J5" i="8"/>
  <c r="I5" i="8"/>
  <c r="K4" i="8"/>
  <c r="J4" i="8"/>
  <c r="I4" i="8"/>
  <c r="F4" i="8"/>
  <c r="K3" i="8"/>
  <c r="J3" i="8"/>
  <c r="I3" i="8"/>
  <c r="K2" i="8"/>
  <c r="J2" i="8"/>
  <c r="I2" i="8"/>
  <c r="F2" i="8"/>
  <c r="B2" i="8"/>
  <c r="A2" i="8"/>
  <c r="F22" i="6"/>
  <c r="G23" i="6" s="1"/>
  <c r="F20" i="6"/>
  <c r="G21" i="6" s="1"/>
  <c r="F18" i="6"/>
  <c r="G19" i="6" s="1"/>
  <c r="F17" i="6"/>
  <c r="F16" i="6"/>
  <c r="F14" i="6"/>
  <c r="G15" i="6" s="1"/>
  <c r="F12" i="6"/>
  <c r="G13" i="6" s="1"/>
  <c r="F11" i="6"/>
  <c r="F9" i="6"/>
  <c r="G10" i="6" s="1"/>
  <c r="F8" i="6"/>
  <c r="F6" i="6"/>
  <c r="G7" i="6" s="1"/>
  <c r="F5" i="6"/>
  <c r="F4" i="6"/>
  <c r="F2" i="6"/>
  <c r="G3" i="6" s="1"/>
  <c r="G24" i="6" s="1"/>
  <c r="P126" i="9" l="1"/>
  <c r="G140" i="9"/>
  <c r="P26" i="21"/>
  <c r="P25" i="21"/>
  <c r="O25" i="21"/>
  <c r="P261" i="11"/>
  <c r="P260" i="11"/>
  <c r="O260" i="11"/>
  <c r="P228" i="11"/>
  <c r="O225" i="11"/>
  <c r="P225" i="11"/>
  <c r="P55" i="28"/>
  <c r="O55" i="28"/>
  <c r="O54" i="28"/>
  <c r="P54" i="28"/>
  <c r="P56" i="28"/>
  <c r="P50" i="28"/>
  <c r="O50" i="28"/>
  <c r="P51" i="28"/>
  <c r="P49" i="28"/>
  <c r="O49" i="28"/>
  <c r="P45" i="28"/>
  <c r="O45" i="28"/>
  <c r="P46" i="28"/>
  <c r="O41" i="28"/>
  <c r="P41" i="28"/>
  <c r="O40" i="28"/>
  <c r="P40" i="28"/>
  <c r="P42" i="28"/>
  <c r="O39" i="28"/>
  <c r="P39" i="28"/>
  <c r="O35" i="28"/>
  <c r="P35" i="28"/>
  <c r="P36" i="28"/>
  <c r="O31" i="28"/>
  <c r="P31" i="28"/>
  <c r="P30" i="28"/>
  <c r="O30" i="28"/>
  <c r="P29" i="28"/>
  <c r="O29" i="28"/>
  <c r="P32" i="28"/>
  <c r="P26" i="28"/>
  <c r="O25" i="28"/>
  <c r="P25" i="28"/>
  <c r="P21" i="28"/>
  <c r="O21" i="28"/>
  <c r="P20" i="28"/>
  <c r="P22" i="28"/>
  <c r="P57" i="28" s="1"/>
  <c r="O20" i="28"/>
  <c r="O8" i="28"/>
  <c r="P9" i="28"/>
  <c r="P8" i="28"/>
  <c r="P5" i="28"/>
  <c r="O4" i="28"/>
  <c r="P4" i="28"/>
  <c r="O47" i="27"/>
  <c r="P47" i="27"/>
  <c r="P46" i="27"/>
  <c r="P48" i="27"/>
  <c r="O46" i="27"/>
  <c r="O42" i="27"/>
  <c r="P42" i="27"/>
  <c r="P43" i="27"/>
  <c r="P39" i="27"/>
  <c r="P38" i="27"/>
  <c r="O38" i="27"/>
  <c r="P34" i="27"/>
  <c r="O34" i="27"/>
  <c r="P35" i="27"/>
  <c r="O33" i="27"/>
  <c r="P33" i="27"/>
  <c r="P30" i="27"/>
  <c r="P29" i="27"/>
  <c r="O29" i="27"/>
  <c r="O25" i="27"/>
  <c r="P26" i="27"/>
  <c r="P25" i="27"/>
  <c r="P22" i="27"/>
  <c r="P21" i="27"/>
  <c r="O21" i="27"/>
  <c r="P17" i="27"/>
  <c r="O17" i="27"/>
  <c r="P18" i="27"/>
  <c r="P49" i="27" s="1"/>
  <c r="P5" i="27"/>
  <c r="O5" i="27"/>
  <c r="P6" i="27"/>
  <c r="P7" i="27" s="1"/>
  <c r="P4" i="27"/>
  <c r="O4" i="27"/>
  <c r="O31" i="26"/>
  <c r="P31" i="26"/>
  <c r="P32" i="26"/>
  <c r="P44" i="26" s="1"/>
  <c r="P30" i="26"/>
  <c r="O30" i="26"/>
  <c r="P10" i="26"/>
  <c r="O10" i="26"/>
  <c r="P11" i="26"/>
  <c r="P9" i="26"/>
  <c r="O9" i="26"/>
  <c r="P5" i="26"/>
  <c r="O5" i="26"/>
  <c r="P4" i="26"/>
  <c r="P6" i="26"/>
  <c r="O4" i="26"/>
  <c r="O38" i="25"/>
  <c r="P38" i="25"/>
  <c r="O33" i="25"/>
  <c r="P33" i="25"/>
  <c r="P34" i="25"/>
  <c r="P32" i="25"/>
  <c r="O32" i="25"/>
  <c r="P18" i="25"/>
  <c r="O18" i="25"/>
  <c r="P19" i="25"/>
  <c r="O17" i="25"/>
  <c r="P17" i="25"/>
  <c r="P39" i="25"/>
  <c r="P37" i="25"/>
  <c r="O37" i="25"/>
  <c r="O28" i="25"/>
  <c r="P28" i="25"/>
  <c r="P29" i="25"/>
  <c r="P27" i="25"/>
  <c r="O27" i="25"/>
  <c r="P23" i="25"/>
  <c r="O23" i="25"/>
  <c r="O22" i="25"/>
  <c r="P22" i="25"/>
  <c r="P24" i="25"/>
  <c r="O5" i="25"/>
  <c r="P5" i="25"/>
  <c r="P6" i="25"/>
  <c r="P7" i="25" s="1"/>
  <c r="P4" i="25"/>
  <c r="O4" i="25"/>
  <c r="O37" i="24"/>
  <c r="P37" i="24"/>
  <c r="O28" i="24"/>
  <c r="P28" i="24"/>
  <c r="O19" i="24"/>
  <c r="P20" i="24"/>
  <c r="P19" i="24"/>
  <c r="O4" i="24"/>
  <c r="P5" i="24"/>
  <c r="P6" i="24" s="1"/>
  <c r="P4" i="24"/>
  <c r="P38" i="24"/>
  <c r="P36" i="24"/>
  <c r="O36" i="24"/>
  <c r="P33" i="24"/>
  <c r="P32" i="24"/>
  <c r="O32" i="24"/>
  <c r="P29" i="24"/>
  <c r="P27" i="24"/>
  <c r="O27" i="24"/>
  <c r="P24" i="24"/>
  <c r="O23" i="24"/>
  <c r="P23" i="24"/>
  <c r="P15" i="24"/>
  <c r="O15" i="24"/>
  <c r="P14" i="24"/>
  <c r="P16" i="24"/>
  <c r="P39" i="24" s="1"/>
  <c r="O14" i="24"/>
  <c r="P17" i="23"/>
  <c r="O17" i="23"/>
  <c r="O30" i="23"/>
  <c r="P31" i="23"/>
  <c r="P30" i="23"/>
  <c r="P26" i="23"/>
  <c r="O26" i="23"/>
  <c r="P25" i="23"/>
  <c r="O25" i="23"/>
  <c r="O24" i="23"/>
  <c r="P24" i="23"/>
  <c r="O23" i="23"/>
  <c r="P27" i="23"/>
  <c r="P23" i="23"/>
  <c r="P19" i="23"/>
  <c r="O19" i="23"/>
  <c r="P18" i="23"/>
  <c r="O18" i="23"/>
  <c r="O16" i="23"/>
  <c r="P16" i="23"/>
  <c r="O15" i="23"/>
  <c r="P15" i="23"/>
  <c r="P20" i="23"/>
  <c r="P32" i="23" s="1"/>
  <c r="O14" i="23"/>
  <c r="P14" i="23"/>
  <c r="P5" i="23"/>
  <c r="P6" i="23" s="1"/>
  <c r="O4" i="23"/>
  <c r="P4" i="23"/>
  <c r="P5" i="22"/>
  <c r="O5" i="22"/>
  <c r="O4" i="22"/>
  <c r="P6" i="22"/>
  <c r="P7" i="22" s="1"/>
  <c r="P4" i="22"/>
  <c r="O49" i="21"/>
  <c r="P49" i="21"/>
  <c r="P50" i="21"/>
  <c r="P45" i="21"/>
  <c r="O45" i="21"/>
  <c r="O44" i="21"/>
  <c r="P44" i="21"/>
  <c r="P43" i="21"/>
  <c r="O43" i="21"/>
  <c r="P42" i="21"/>
  <c r="O42" i="21"/>
  <c r="P46" i="21"/>
  <c r="P38" i="21"/>
  <c r="O38" i="21"/>
  <c r="O37" i="21"/>
  <c r="P37" i="21"/>
  <c r="P36" i="21"/>
  <c r="O36" i="21"/>
  <c r="O35" i="21"/>
  <c r="P35" i="21"/>
  <c r="O34" i="21"/>
  <c r="P39" i="21"/>
  <c r="P34" i="21"/>
  <c r="O30" i="21"/>
  <c r="P30" i="21"/>
  <c r="P29" i="21"/>
  <c r="O29" i="21"/>
  <c r="P31" i="21"/>
  <c r="O21" i="21"/>
  <c r="P21" i="21"/>
  <c r="O20" i="21"/>
  <c r="P20" i="21"/>
  <c r="O19" i="21"/>
  <c r="P19" i="21"/>
  <c r="P22" i="21"/>
  <c r="O18" i="21"/>
  <c r="P18" i="21"/>
  <c r="P15" i="21"/>
  <c r="P14" i="21"/>
  <c r="O14" i="21"/>
  <c r="P5" i="21"/>
  <c r="P6" i="21" s="1"/>
  <c r="O4" i="21"/>
  <c r="P4" i="21"/>
  <c r="P49" i="20"/>
  <c r="O49" i="20"/>
  <c r="P43" i="20"/>
  <c r="O43" i="20"/>
  <c r="P64" i="20"/>
  <c r="O64" i="20"/>
  <c r="P65" i="20"/>
  <c r="P50" i="20"/>
  <c r="P48" i="20"/>
  <c r="O48" i="20"/>
  <c r="P44" i="20"/>
  <c r="P45" i="20"/>
  <c r="O44" i="20"/>
  <c r="P39" i="20"/>
  <c r="P40" i="20"/>
  <c r="O39" i="20"/>
  <c r="P35" i="20"/>
  <c r="O35" i="20"/>
  <c r="O34" i="20"/>
  <c r="P36" i="20"/>
  <c r="P34" i="20"/>
  <c r="P28" i="20"/>
  <c r="O28" i="20"/>
  <c r="P31" i="20"/>
  <c r="P25" i="20"/>
  <c r="P23" i="20"/>
  <c r="O23" i="20"/>
  <c r="P17" i="20"/>
  <c r="O17" i="20"/>
  <c r="P20" i="20"/>
  <c r="O5" i="20"/>
  <c r="P5" i="20"/>
  <c r="P6" i="20"/>
  <c r="P7" i="20" s="1"/>
  <c r="P4" i="20"/>
  <c r="O4" i="20"/>
  <c r="O24" i="19"/>
  <c r="P24" i="19"/>
  <c r="O4" i="19"/>
  <c r="P4" i="19"/>
  <c r="P5" i="19"/>
  <c r="P6" i="19" s="1"/>
  <c r="P26" i="19"/>
  <c r="P25" i="19"/>
  <c r="O25" i="19"/>
  <c r="P20" i="19"/>
  <c r="O20" i="19"/>
  <c r="P19" i="19"/>
  <c r="O19" i="19"/>
  <c r="P18" i="19"/>
  <c r="P21" i="19"/>
  <c r="O18" i="19"/>
  <c r="P15" i="19"/>
  <c r="P14" i="19"/>
  <c r="O14" i="19"/>
  <c r="P38" i="18"/>
  <c r="P39" i="18"/>
  <c r="O38" i="18"/>
  <c r="O29" i="18"/>
  <c r="P29" i="18"/>
  <c r="O28" i="18"/>
  <c r="P28" i="18"/>
  <c r="O27" i="18"/>
  <c r="P30" i="18"/>
  <c r="P27" i="18"/>
  <c r="O34" i="18"/>
  <c r="P34" i="18"/>
  <c r="P35" i="18"/>
  <c r="P33" i="18"/>
  <c r="O33" i="18"/>
  <c r="P24" i="18"/>
  <c r="P23" i="18"/>
  <c r="O23" i="18"/>
  <c r="P20" i="18"/>
  <c r="P19" i="18"/>
  <c r="O19" i="18"/>
  <c r="P15" i="18"/>
  <c r="O15" i="18"/>
  <c r="P16" i="18"/>
  <c r="P14" i="18"/>
  <c r="O14" i="18"/>
  <c r="P5" i="18"/>
  <c r="P6" i="18" s="1"/>
  <c r="P4" i="18"/>
  <c r="O4" i="18"/>
  <c r="P16" i="17"/>
  <c r="O16" i="17"/>
  <c r="P15" i="17"/>
  <c r="O15" i="17"/>
  <c r="P14" i="17"/>
  <c r="P17" i="17"/>
  <c r="P18" i="17" s="1"/>
  <c r="O14" i="17"/>
  <c r="P5" i="17"/>
  <c r="P6" i="17" s="1"/>
  <c r="P4" i="17"/>
  <c r="O4" i="17"/>
  <c r="P15" i="16"/>
  <c r="O15" i="16"/>
  <c r="P14" i="16"/>
  <c r="P16" i="16"/>
  <c r="O14" i="16"/>
  <c r="P10" i="16"/>
  <c r="O10" i="16"/>
  <c r="P9" i="16"/>
  <c r="O9" i="16"/>
  <c r="P11" i="16"/>
  <c r="P8" i="16"/>
  <c r="O8" i="16"/>
  <c r="O4" i="16"/>
  <c r="P5" i="16"/>
  <c r="P4" i="16"/>
  <c r="O8" i="15"/>
  <c r="P8" i="15"/>
  <c r="P4" i="15"/>
  <c r="O4" i="15"/>
  <c r="P9" i="15"/>
  <c r="O9" i="15"/>
  <c r="P7" i="15"/>
  <c r="O7" i="15"/>
  <c r="P6" i="15"/>
  <c r="O6" i="15"/>
  <c r="P10" i="15"/>
  <c r="P11" i="15" s="1"/>
  <c r="P5" i="15"/>
  <c r="O5" i="15"/>
  <c r="P4" i="14"/>
  <c r="O4" i="14"/>
  <c r="O9" i="14"/>
  <c r="P10" i="14"/>
  <c r="P9" i="14"/>
  <c r="O5" i="14"/>
  <c r="P6" i="14"/>
  <c r="P11" i="14" s="1"/>
  <c r="P5" i="14"/>
  <c r="O23" i="13"/>
  <c r="P23" i="13"/>
  <c r="P22" i="13"/>
  <c r="O22" i="13"/>
  <c r="P21" i="13"/>
  <c r="O21" i="13"/>
  <c r="P24" i="13"/>
  <c r="P17" i="13"/>
  <c r="O17" i="13"/>
  <c r="P18" i="13"/>
  <c r="P25" i="13" s="1"/>
  <c r="P5" i="13"/>
  <c r="O5" i="13"/>
  <c r="P6" i="13"/>
  <c r="P7" i="13" s="1"/>
  <c r="P4" i="13"/>
  <c r="O4" i="13"/>
  <c r="P18" i="11"/>
  <c r="O18" i="11"/>
  <c r="O17" i="11"/>
  <c r="P17" i="11"/>
  <c r="O16" i="11"/>
  <c r="P16" i="11"/>
  <c r="P19" i="11"/>
  <c r="O145" i="11"/>
  <c r="P145" i="11"/>
  <c r="P340" i="11"/>
  <c r="O340" i="11"/>
  <c r="O339" i="11"/>
  <c r="P339" i="11"/>
  <c r="P341" i="11"/>
  <c r="P335" i="11"/>
  <c r="P336" i="11"/>
  <c r="O335" i="11"/>
  <c r="P331" i="11"/>
  <c r="O331" i="11"/>
  <c r="P330" i="11"/>
  <c r="O330" i="11"/>
  <c r="P332" i="11"/>
  <c r="P327" i="11"/>
  <c r="P326" i="11"/>
  <c r="O326" i="11"/>
  <c r="P323" i="11"/>
  <c r="O322" i="11"/>
  <c r="P322" i="11"/>
  <c r="O317" i="11"/>
  <c r="P317" i="11"/>
  <c r="P319" i="11"/>
  <c r="O313" i="11"/>
  <c r="P313" i="11"/>
  <c r="P314" i="11"/>
  <c r="P308" i="11"/>
  <c r="O308" i="11"/>
  <c r="O307" i="11"/>
  <c r="P309" i="11"/>
  <c r="P307" i="11"/>
  <c r="P303" i="11"/>
  <c r="O303" i="11"/>
  <c r="O302" i="11"/>
  <c r="P302" i="11"/>
  <c r="P304" i="11"/>
  <c r="O293" i="11"/>
  <c r="P293" i="11"/>
  <c r="O292" i="11"/>
  <c r="P292" i="11"/>
  <c r="O290" i="11"/>
  <c r="P290" i="11"/>
  <c r="P289" i="11"/>
  <c r="O289" i="11"/>
  <c r="O288" i="11"/>
  <c r="P288" i="11"/>
  <c r="P294" i="11"/>
  <c r="O283" i="11"/>
  <c r="P283" i="11"/>
  <c r="P282" i="11"/>
  <c r="O282" i="11"/>
  <c r="O281" i="11"/>
  <c r="P281" i="11"/>
  <c r="P280" i="11"/>
  <c r="P284" i="11"/>
  <c r="O280" i="11"/>
  <c r="O276" i="11"/>
  <c r="P276" i="11"/>
  <c r="P275" i="11"/>
  <c r="O275" i="11"/>
  <c r="P274" i="11"/>
  <c r="O274" i="11"/>
  <c r="O273" i="11"/>
  <c r="P273" i="11"/>
  <c r="P272" i="11"/>
  <c r="P277" i="11"/>
  <c r="O272" i="11"/>
  <c r="P268" i="11"/>
  <c r="O268" i="11"/>
  <c r="P267" i="11"/>
  <c r="O267" i="11"/>
  <c r="O264" i="11"/>
  <c r="P264" i="11"/>
  <c r="P269" i="11"/>
  <c r="P256" i="11"/>
  <c r="O256" i="11"/>
  <c r="P255" i="11"/>
  <c r="O255" i="11"/>
  <c r="O254" i="11"/>
  <c r="P254" i="11"/>
  <c r="P253" i="11"/>
  <c r="P257" i="11"/>
  <c r="O253" i="11"/>
  <c r="P243" i="11"/>
  <c r="P241" i="11"/>
  <c r="O241" i="11"/>
  <c r="P237" i="11"/>
  <c r="P238" i="11"/>
  <c r="O237" i="11"/>
  <c r="O221" i="11"/>
  <c r="P221" i="11"/>
  <c r="P220" i="11"/>
  <c r="O220" i="11"/>
  <c r="P222" i="11"/>
  <c r="O216" i="11"/>
  <c r="P216" i="11"/>
  <c r="P215" i="11"/>
  <c r="O215" i="11"/>
  <c r="P217" i="11"/>
  <c r="O214" i="11"/>
  <c r="P214" i="11"/>
  <c r="P206" i="11"/>
  <c r="O206" i="11"/>
  <c r="P205" i="11"/>
  <c r="O205" i="11"/>
  <c r="P207" i="11"/>
  <c r="O201" i="11"/>
  <c r="P201" i="11"/>
  <c r="O200" i="11"/>
  <c r="P200" i="11"/>
  <c r="P202" i="11"/>
  <c r="P197" i="11"/>
  <c r="P196" i="11"/>
  <c r="O196" i="11"/>
  <c r="O192" i="11"/>
  <c r="P192" i="11"/>
  <c r="O191" i="11"/>
  <c r="P191" i="11"/>
  <c r="P190" i="11"/>
  <c r="O190" i="11"/>
  <c r="P193" i="11"/>
  <c r="P187" i="11"/>
  <c r="O186" i="11"/>
  <c r="P186" i="11"/>
  <c r="P182" i="11"/>
  <c r="O182" i="11"/>
  <c r="O181" i="11"/>
  <c r="P183" i="11"/>
  <c r="P181" i="11"/>
  <c r="O177" i="11"/>
  <c r="P177" i="11"/>
  <c r="O176" i="11"/>
  <c r="P176" i="11"/>
  <c r="P178" i="11"/>
  <c r="P172" i="11"/>
  <c r="O172" i="11"/>
  <c r="P171" i="11"/>
  <c r="O171" i="11"/>
  <c r="P173" i="11"/>
  <c r="P170" i="11"/>
  <c r="O170" i="11"/>
  <c r="O166" i="11"/>
  <c r="P167" i="11"/>
  <c r="P166" i="11"/>
  <c r="O157" i="11"/>
  <c r="P157" i="11"/>
  <c r="P156" i="11"/>
  <c r="O156" i="11"/>
  <c r="P158" i="11"/>
  <c r="O152" i="11"/>
  <c r="P152" i="11"/>
  <c r="P151" i="11"/>
  <c r="O151" i="11"/>
  <c r="P153" i="11"/>
  <c r="P147" i="11"/>
  <c r="O147" i="11"/>
  <c r="P146" i="11"/>
  <c r="O146" i="11"/>
  <c r="P148" i="11"/>
  <c r="P144" i="11"/>
  <c r="O144" i="11"/>
  <c r="O140" i="11"/>
  <c r="P140" i="11"/>
  <c r="P141" i="11"/>
  <c r="P137" i="11"/>
  <c r="P136" i="11"/>
  <c r="O136" i="11"/>
  <c r="O132" i="11"/>
  <c r="P133" i="11"/>
  <c r="P132" i="11"/>
  <c r="P128" i="11"/>
  <c r="O128" i="11"/>
  <c r="O127" i="11"/>
  <c r="P127" i="11"/>
  <c r="P126" i="11"/>
  <c r="O126" i="11"/>
  <c r="P129" i="11"/>
  <c r="P123" i="11"/>
  <c r="O122" i="11"/>
  <c r="P122" i="11"/>
  <c r="P118" i="11"/>
  <c r="O118" i="11"/>
  <c r="P117" i="11"/>
  <c r="O117" i="11"/>
  <c r="P119" i="11"/>
  <c r="O108" i="11"/>
  <c r="P108" i="11"/>
  <c r="O107" i="11"/>
  <c r="P107" i="11"/>
  <c r="P106" i="11"/>
  <c r="O106" i="11"/>
  <c r="P109" i="11"/>
  <c r="O102" i="11"/>
  <c r="P102" i="11"/>
  <c r="O101" i="11"/>
  <c r="P101" i="11"/>
  <c r="O99" i="11"/>
  <c r="P99" i="11"/>
  <c r="O98" i="11"/>
  <c r="P98" i="11"/>
  <c r="O97" i="11"/>
  <c r="P103" i="11"/>
  <c r="P97" i="11"/>
  <c r="O93" i="11"/>
  <c r="P93" i="11"/>
  <c r="P94" i="11"/>
  <c r="O89" i="11"/>
  <c r="P89" i="11"/>
  <c r="P88" i="11"/>
  <c r="O88" i="11"/>
  <c r="P90" i="11"/>
  <c r="O87" i="11"/>
  <c r="P87" i="11"/>
  <c r="O83" i="11"/>
  <c r="P84" i="11"/>
  <c r="P83" i="11"/>
  <c r="P68" i="11"/>
  <c r="P67" i="11"/>
  <c r="O67" i="11"/>
  <c r="O62" i="11"/>
  <c r="P64" i="11"/>
  <c r="P62" i="11"/>
  <c r="O58" i="11"/>
  <c r="P58" i="11"/>
  <c r="P59" i="11"/>
  <c r="O53" i="11"/>
  <c r="P54" i="11"/>
  <c r="P53" i="11"/>
  <c r="O49" i="11"/>
  <c r="P49" i="11"/>
  <c r="P48" i="11"/>
  <c r="P50" i="11"/>
  <c r="O48" i="11"/>
  <c r="P42" i="11"/>
  <c r="P45" i="11"/>
  <c r="O42" i="11"/>
  <c r="P37" i="11"/>
  <c r="P39" i="11"/>
  <c r="O37" i="11"/>
  <c r="P34" i="11"/>
  <c r="P31" i="11"/>
  <c r="O31" i="11"/>
  <c r="O27" i="11"/>
  <c r="P28" i="11"/>
  <c r="P27" i="11"/>
  <c r="P23" i="11"/>
  <c r="O23" i="11"/>
  <c r="P22" i="11"/>
  <c r="P24" i="11"/>
  <c r="O22" i="11"/>
  <c r="P13" i="11"/>
  <c r="P12" i="11"/>
  <c r="O12" i="11"/>
  <c r="P9" i="11"/>
  <c r="O8" i="11"/>
  <c r="P8" i="11"/>
  <c r="O4" i="11"/>
  <c r="P4" i="11"/>
  <c r="P5" i="11"/>
  <c r="P3" i="11"/>
  <c r="O3" i="11"/>
  <c r="M140" i="9"/>
  <c r="K140" i="9"/>
  <c r="J140" i="9"/>
  <c r="I140" i="9"/>
  <c r="H140" i="9"/>
  <c r="N138" i="9"/>
  <c r="Q138" i="9"/>
  <c r="N137" i="9"/>
  <c r="Q137" i="9"/>
  <c r="N136" i="9"/>
  <c r="Q136" i="9"/>
  <c r="Q135" i="9"/>
  <c r="N135" i="9"/>
  <c r="O134" i="9"/>
  <c r="P134" i="9"/>
  <c r="L140" i="9"/>
  <c r="Q134" i="9"/>
  <c r="N134" i="9"/>
  <c r="N133" i="9"/>
  <c r="Q133" i="9"/>
  <c r="N132" i="9"/>
  <c r="Q132" i="9"/>
  <c r="Q131" i="9"/>
  <c r="N131" i="9"/>
  <c r="N130" i="9"/>
  <c r="Q130" i="9"/>
  <c r="O129" i="9"/>
  <c r="Q129" i="9"/>
  <c r="P129" i="9"/>
  <c r="N129" i="9"/>
  <c r="R125" i="9"/>
  <c r="S125" i="9"/>
  <c r="R124" i="9"/>
  <c r="S124" i="9"/>
  <c r="R123" i="9"/>
  <c r="S123" i="9"/>
  <c r="S122" i="9"/>
  <c r="R121" i="9"/>
  <c r="S121" i="9"/>
  <c r="R120" i="9"/>
  <c r="S120" i="9"/>
  <c r="R119" i="9"/>
  <c r="O126" i="9"/>
  <c r="R126" i="9" s="1"/>
  <c r="S119" i="9"/>
  <c r="N126" i="9"/>
  <c r="S126" i="9" s="1"/>
  <c r="P21" i="9"/>
  <c r="E19" i="7"/>
  <c r="E13" i="7"/>
  <c r="E7" i="7"/>
  <c r="E24" i="7" s="1"/>
  <c r="O36" i="9"/>
  <c r="P36" i="9"/>
  <c r="P80" i="9"/>
  <c r="K114" i="9" s="1"/>
  <c r="O79" i="9"/>
  <c r="M21" i="8" s="1"/>
  <c r="P79" i="9"/>
  <c r="L113" i="9"/>
  <c r="M113" i="9"/>
  <c r="P71" i="9"/>
  <c r="O71" i="9"/>
  <c r="M19" i="8" s="1"/>
  <c r="P72" i="9"/>
  <c r="P70" i="9"/>
  <c r="O70" i="9"/>
  <c r="M18" i="8" s="1"/>
  <c r="O65" i="9"/>
  <c r="M17" i="8" s="1"/>
  <c r="P66" i="9"/>
  <c r="K110" i="9" s="1"/>
  <c r="P65" i="9"/>
  <c r="O61" i="9"/>
  <c r="M16" i="8" s="1"/>
  <c r="P62" i="9"/>
  <c r="K109" i="9" s="1"/>
  <c r="P61" i="9"/>
  <c r="P57" i="9"/>
  <c r="P58" i="9"/>
  <c r="K108" i="9" s="1"/>
  <c r="O57" i="9"/>
  <c r="M15" i="8" s="1"/>
  <c r="P53" i="9"/>
  <c r="O53" i="9"/>
  <c r="M14" i="8" s="1"/>
  <c r="P52" i="9"/>
  <c r="P54" i="9"/>
  <c r="K107" i="9" s="1"/>
  <c r="O52" i="9"/>
  <c r="M13" i="8" s="1"/>
  <c r="P48" i="9"/>
  <c r="O48" i="9"/>
  <c r="M12" i="8" s="1"/>
  <c r="O47" i="9"/>
  <c r="M11" i="8" s="1"/>
  <c r="P47" i="9"/>
  <c r="P49" i="9"/>
  <c r="L104" i="9"/>
  <c r="M104" i="9"/>
  <c r="O38" i="9"/>
  <c r="M9" i="8" s="1"/>
  <c r="P38" i="9"/>
  <c r="P39" i="9"/>
  <c r="K103" i="9" s="1"/>
  <c r="P37" i="9"/>
  <c r="O37" i="9"/>
  <c r="M8" i="8" s="1"/>
  <c r="O32" i="9"/>
  <c r="M6" i="8" s="1"/>
  <c r="P32" i="9"/>
  <c r="P31" i="9"/>
  <c r="O31" i="9"/>
  <c r="M5" i="8" s="1"/>
  <c r="P30" i="9"/>
  <c r="O30" i="9"/>
  <c r="M4" i="8" s="1"/>
  <c r="P33" i="9"/>
  <c r="K102" i="9" s="1"/>
  <c r="P26" i="9"/>
  <c r="O26" i="9"/>
  <c r="M3" i="8" s="1"/>
  <c r="P27" i="9"/>
  <c r="O25" i="9"/>
  <c r="M2" i="8" s="1"/>
  <c r="P25" i="9"/>
  <c r="M12" i="48"/>
  <c r="P12" i="48"/>
  <c r="M11" i="48"/>
  <c r="P11" i="48"/>
  <c r="M10" i="48"/>
  <c r="P10" i="48"/>
  <c r="P9" i="48"/>
  <c r="M9" i="48"/>
  <c r="N8" i="48"/>
  <c r="K14" i="48"/>
  <c r="O8" i="48"/>
  <c r="P8" i="48"/>
  <c r="M8" i="48"/>
  <c r="P7" i="48"/>
  <c r="M7" i="48"/>
  <c r="P6" i="48"/>
  <c r="M6" i="48"/>
  <c r="P5" i="48"/>
  <c r="M5" i="48"/>
  <c r="P4" i="48"/>
  <c r="M4" i="48"/>
  <c r="O3" i="48"/>
  <c r="M3" i="48"/>
  <c r="N3" i="48"/>
  <c r="P3" i="48"/>
  <c r="N11" i="47"/>
  <c r="Q11" i="47" s="1"/>
  <c r="Q4" i="47"/>
  <c r="M11" i="47"/>
  <c r="R11" i="47" s="1"/>
  <c r="R4" i="47"/>
  <c r="L21" i="8"/>
  <c r="L19" i="8"/>
  <c r="L18" i="8"/>
  <c r="L17" i="8"/>
  <c r="L16" i="8"/>
  <c r="L15" i="8"/>
  <c r="L14" i="8"/>
  <c r="L13" i="8"/>
  <c r="L12" i="8"/>
  <c r="L11" i="8"/>
  <c r="L9" i="8"/>
  <c r="L8" i="8"/>
  <c r="L6" i="8"/>
  <c r="L5" i="8"/>
  <c r="L4" i="8"/>
  <c r="L3" i="8"/>
  <c r="L2" i="8"/>
  <c r="P10" i="28" l="1"/>
  <c r="P12" i="26"/>
  <c r="P40" i="25"/>
  <c r="P51" i="21"/>
  <c r="P66" i="20"/>
  <c r="P27" i="19"/>
  <c r="P44" i="18"/>
  <c r="P17" i="16"/>
  <c r="P342" i="11"/>
  <c r="O140" i="9"/>
  <c r="N140" i="9"/>
  <c r="P140" i="9"/>
  <c r="Q140" i="9"/>
  <c r="L114" i="9"/>
  <c r="M114" i="9"/>
  <c r="O144" i="9"/>
  <c r="C18" i="8" s="1"/>
  <c r="K112" i="9"/>
  <c r="L110" i="9"/>
  <c r="M110" i="9"/>
  <c r="L109" i="9"/>
  <c r="M109" i="9"/>
  <c r="M108" i="9"/>
  <c r="L108" i="9"/>
  <c r="L107" i="9"/>
  <c r="M107" i="9"/>
  <c r="K106" i="9"/>
  <c r="M144" i="9"/>
  <c r="C11" i="8" s="1"/>
  <c r="M103" i="9"/>
  <c r="L103" i="9"/>
  <c r="M102" i="9"/>
  <c r="L102" i="9"/>
  <c r="J144" i="9"/>
  <c r="K101" i="9"/>
  <c r="G20" i="8"/>
  <c r="N14" i="48"/>
  <c r="M14" i="48"/>
  <c r="P14" i="48"/>
  <c r="O14" i="48"/>
  <c r="G21" i="8"/>
  <c r="G18" i="8"/>
  <c r="G17" i="8"/>
  <c r="G16" i="8"/>
  <c r="G15" i="8"/>
  <c r="G13" i="8"/>
  <c r="G11" i="8"/>
  <c r="G10" i="8"/>
  <c r="G7" i="8"/>
  <c r="G4" i="8"/>
  <c r="G2" i="8"/>
  <c r="J145" i="9" l="1"/>
  <c r="L112" i="9"/>
  <c r="F111" i="9" s="1"/>
  <c r="M112" i="9"/>
  <c r="L106" i="9"/>
  <c r="F105" i="9" s="1"/>
  <c r="M106" i="9"/>
  <c r="M101" i="9"/>
  <c r="L101" i="9"/>
  <c r="F100" i="9" s="1"/>
  <c r="C2" i="8"/>
</calcChain>
</file>

<file path=xl/sharedStrings.xml><?xml version="1.0" encoding="utf-8"?>
<sst xmlns="http://schemas.openxmlformats.org/spreadsheetml/2006/main" count="31511" uniqueCount="2954">
  <si>
    <t>ano</t>
  </si>
  <si>
    <t>Design_Area</t>
  </si>
  <si>
    <t>NºObj</t>
  </si>
  <si>
    <t>Obj</t>
  </si>
  <si>
    <t>Classif</t>
  </si>
  <si>
    <t>EFICÁCIA</t>
  </si>
  <si>
    <t>Prosseguir e coordenar as políticas públicas de Desenvolvimento Regional, urbano e rural</t>
  </si>
  <si>
    <t xml:space="preserve">Executar a política setorial do Ambiente </t>
  </si>
  <si>
    <t>Prosseguir as políticas públicas de Desenvolvimento Regional no âmbito do Ordenamento do Território</t>
  </si>
  <si>
    <t>Executar a política setorial da Agricultura e Pescas</t>
  </si>
  <si>
    <t>EFICIÊNCIA</t>
  </si>
  <si>
    <t>Assegurar a salvaguarda, valorização e divulgação do património cultural</t>
  </si>
  <si>
    <t>Otimizar a aplicação dos Fundos Estruturais da Região e promover a sua previsibilidade</t>
  </si>
  <si>
    <t>Incrementar a instrução dos procedimentos contraordenacionais</t>
  </si>
  <si>
    <t>Prosseguir as políticas públicas de Desenvolvimento Regional no âmbito das Autarquias Locais</t>
  </si>
  <si>
    <t>Promover o Programa Qualifica AP no Centro Qualifica AP da CCDR LVT, I.P.</t>
  </si>
  <si>
    <t>QUALIDADE</t>
  </si>
  <si>
    <t>Simplificar procedimentos no âmbito do Ordenamento do Território</t>
  </si>
  <si>
    <t>Potenciar a Igualdade de Género e a Não Discriminação</t>
  </si>
  <si>
    <t>Dinamizar, capacitar e aprofundar a integração dos instrumentos de suporte à gestão da informação e do conhecimento da CCDR LVT, I.P.</t>
  </si>
  <si>
    <t>Objetivos Estratégicos</t>
  </si>
  <si>
    <t>Nº</t>
  </si>
  <si>
    <t>Objetivos Operacionais</t>
  </si>
  <si>
    <t>Pond. OOP</t>
  </si>
  <si>
    <t>Tx. Real. OOP</t>
  </si>
  <si>
    <t>Tx. Real. OOP x OE</t>
  </si>
  <si>
    <t>Concret. OE</t>
  </si>
  <si>
    <t>[AFIRMAÇÃO] Afirmação da Região, a nível nacional e internacional, no contexto do território e das regiões capitais europeias (...)</t>
  </si>
  <si>
    <t>Taxa de realização</t>
  </si>
  <si>
    <t>[PARTICIPAÇÃO) Desenvolvimento de dinâmicas de atores, instituições, associações e empresas, na concretização de políticas públicas (nacionais e europeias) (...)</t>
  </si>
  <si>
    <t>OE3:  [GOVERNANÇA] Coordenação e articulação intersectorial e regional, integrando no processo decisório a participação informada de todos (...)</t>
  </si>
  <si>
    <t xml:space="preserve"> [POLÍTICAS ESTRUTURAIS] Encerramento do PRL 2020, Execução do PRL 2030, concretizando o carácter distintivo que tem tido no contexto da afirmação de uma região de competitividade e, em simultâneo, assegurar (...) </t>
  </si>
  <si>
    <t xml:space="preserve"> [COOPERAÇÃO EM REDE] Promoção de parcerias com entidades públicas, científicas e a sociedade civil, através do fomento da cooperação em rede ao nível local, regional, nacional ou internacional (...)</t>
  </si>
  <si>
    <t xml:space="preserve"> [EFICIÊNCIA] Gestão orientada para a qualidade do desempenho organizacional, para a gestão do conhecimento e da inovação, que conduza à prestação de um serviço público de excelência aos agentes locais, regionais e cidadão (...)</t>
  </si>
  <si>
    <t>[CAPITAL HUMANO] Reforço da capacitação, motivação, envolvimento e satisfação dos colaboradores</t>
  </si>
  <si>
    <t xml:space="preserve">[ESTRATÉGIA] Prosseguir no âmbito da Estratégia para a Região LVT 2030-2040, a reorganização institucional, promover a inovação nos modelos de governação multinível e da adaptação ao novo modelo de governação (...) </t>
  </si>
  <si>
    <t>Taxa de realização dos Objetivos Estratégicos</t>
  </si>
  <si>
    <t>Ponderação do OOP no OE</t>
  </si>
  <si>
    <t>Tx. Real. OOP no OE</t>
  </si>
  <si>
    <t>OE1: [AFIRMAÇÃO] Afirmação da Região, a nível nacional e internacional, no contexto do território e das regiões capitais europeias (...)</t>
  </si>
  <si>
    <t>OP5: Assegurar a salvaguarda, valorização e divulgação do património cultural</t>
  </si>
  <si>
    <t>Grau de concretização</t>
  </si>
  <si>
    <t>OE2: [PARTICIPAÇÃO) Desenvolvimento de dinâmicas de atores, instituições, associações e empresas, na concretização de políticas públicas (nacionais e europeias) (...)</t>
  </si>
  <si>
    <t xml:space="preserve">OP4: Executar a política setorial do Ambiente </t>
  </si>
  <si>
    <t>OP6: Otimizar a aplicação dos Fundos Estruturais da Região e promover a sua previsibilidade</t>
  </si>
  <si>
    <t>OE3: OE3:  [GOVERNANÇA] Coordenação e articulação intersectorial e regional, integrando no processo decisório a participação informada de todos (...)</t>
  </si>
  <si>
    <t>OP2: Prosseguir as políticas públicas de Desenvolvimento Regional no âmbito do Ordenamento do Território</t>
  </si>
  <si>
    <t>OP7: Incrementar a instrução dos procedimentos contraordenacionais</t>
  </si>
  <si>
    <t xml:space="preserve">OE4:  [POLÍTICAS ESTRUTURAIS] Encerramento do PRL 2020, Execução do PRL 2030, concretizando o carácter distintivo que tem tido no contexto da afirmação de uma região de competitividade e, em simultâneo, assegurar (...) </t>
  </si>
  <si>
    <t>OP1: Prosseguir e coordenar as políticas públicas de Desenvolvimento Regional, urbano e rural</t>
  </si>
  <si>
    <t>OP3: Executar a política setorial da Agricultura e Pescas</t>
  </si>
  <si>
    <t>OE5:  [COOPERAÇÃO EM REDE] Promoção de parcerias com entidades públicas, científicas e a sociedade civil, através do fomento da cooperação em rede ao nível local, regional, nacional ou internacional (...)</t>
  </si>
  <si>
    <t>OP8: Prosseguir as políticas públicas de Desenvolvimento Regional no âmbito das Autarquias Locais</t>
  </si>
  <si>
    <t>OE6:  [EFICIÊNCIA] Gestão orientada para a qualidade do desempenho organizacional, para a gestão do conhecimento e da inovação, que conduza à prestação de um serviço público de excelência aos agentes locais, regionais e cidadão (...)</t>
  </si>
  <si>
    <t>OP9: Promover o Programa Qualifica AP no Centro Qualifica AP da CCDR LVT, I.P.</t>
  </si>
  <si>
    <t>OP10: Simplificar procedimentos no âmbito do Ordenamento do Território</t>
  </si>
  <si>
    <t>OP12: Dinamizar, capacitar e aprofundar a integração dos instrumentos de suporte à gestão da informação e do conhecimento da CCDR LVT, I.P.</t>
  </si>
  <si>
    <t>OE7: [CAPITAL HUMANO] Reforço da capacitação, motivação, envolvimento e satisfação dos colaboradores</t>
  </si>
  <si>
    <t>OP11: Potenciar a Igualdade de Género e a Não Discriminação</t>
  </si>
  <si>
    <t xml:space="preserve">OE8: [ESTRATÉGIA] Prosseguir no âmbito da Estratégia para a Região LVT 2030-2040, a reorganização institucional, promover a inovação nos modelos de governação multinível e da adaptação ao novo modelo de governação (...) </t>
  </si>
  <si>
    <t>Grau de concretização dos Objetivos Estratégicos</t>
  </si>
  <si>
    <t>Parâmetro</t>
  </si>
  <si>
    <t>Peso parâmetro na avaliação final</t>
  </si>
  <si>
    <t>Taxa de realização parâmetro</t>
  </si>
  <si>
    <t>Objetivo operacional (OOP)</t>
  </si>
  <si>
    <t>Peso do objetivo no parâ-metro</t>
  </si>
  <si>
    <t>Taxa de realização do OOP</t>
  </si>
  <si>
    <t>Indicadores</t>
  </si>
  <si>
    <t>Peso do indicador no OOP</t>
  </si>
  <si>
    <t>Resultado</t>
  </si>
  <si>
    <t>Taxa de realização indicador</t>
  </si>
  <si>
    <t>Classif.</t>
  </si>
  <si>
    <t>OP 1</t>
  </si>
  <si>
    <t>Ind 1</t>
  </si>
  <si>
    <t>Ind 2</t>
  </si>
  <si>
    <t>OP 2</t>
  </si>
  <si>
    <t>Ind 3</t>
  </si>
  <si>
    <t>Ind 4</t>
  </si>
  <si>
    <t>Ind 5</t>
  </si>
  <si>
    <t>OP 3</t>
  </si>
  <si>
    <t>Ind 6</t>
  </si>
  <si>
    <t>Ind 7</t>
  </si>
  <si>
    <t>Ind 8</t>
  </si>
  <si>
    <t>OP 4</t>
  </si>
  <si>
    <t>Ind 9</t>
  </si>
  <si>
    <t>OP 5</t>
  </si>
  <si>
    <t>Ind 10</t>
  </si>
  <si>
    <t>Ind 11</t>
  </si>
  <si>
    <t>OP 6</t>
  </si>
  <si>
    <t>Ind 12</t>
  </si>
  <si>
    <t>Ind 13</t>
  </si>
  <si>
    <t>OP 7</t>
  </si>
  <si>
    <t>Ind 14</t>
  </si>
  <si>
    <t>OP 8</t>
  </si>
  <si>
    <t>Ind 15</t>
  </si>
  <si>
    <t>OP 9</t>
  </si>
  <si>
    <t>Ind 16</t>
  </si>
  <si>
    <t>OP 10</t>
  </si>
  <si>
    <t>Ind 17</t>
  </si>
  <si>
    <t>Ind 18</t>
  </si>
  <si>
    <t>OP 11</t>
  </si>
  <si>
    <t>Ind 19</t>
  </si>
  <si>
    <t>OP 12</t>
  </si>
  <si>
    <t>Ind 20</t>
  </si>
  <si>
    <t>Data:</t>
  </si>
  <si>
    <t>2026</t>
  </si>
  <si>
    <t>Designação do Serviço|Organismo:</t>
  </si>
  <si>
    <t>Comissão de Coordenação e Desenvolvimento Regional de Lisboa e Vale do Tejo, I.P.</t>
  </si>
  <si>
    <t>Missão:</t>
  </si>
  <si>
    <t>a) Definir e executar as respetivas estratégias de desenvolvimento regional;
b) Integrar e articular territorialmente políticas públicas indispensáveis à execução das políticas de desenvolvimento regional nos domínios do ambiente, cidades, economia, cultura, educação, saúde, ordenamento do território, conservação da natureza, e agricultura e pescas;
c) Assegurar o planeamento e a gestão da política de coesão no âmbito dos programas regionais, e dos programas de cooperação territorial europeia, enquadrados nos ciclos de programação das políticas da União Europeia, tendo em vista o desenvolvimento económico, social e cultural dos territórios que constituem as respetivas circunscrições;
d) Participar na formulação e execução das políticas públicas nas áreas da agricultura, do desenvolvimento rural e das pescas, apoiar os agricultores e as suas organizações e executar as ações necessárias no âmbito dos projetos de investimento apoiados por fundos públicos;
e) Participar na formulação e execução de outras políticas públicas, cujos serviços desconcentrados sejam integrados nas CCDR, I. P.;
f) Apoiar tecnicamente as autarquias locais e as suas associações;
g) Participar no planeamento das políticas públicas na área da educação e da formação profissional não superiores, nos seus diferentes níveis e modalidades, bem como acompanhar a organização e funcionamento das escolas, em estreita articulação com os municípios, as comunidades intermunicipais e os demais órgãos, serviços e organismos da área governativa da educação, ciência e inovação, de modo a promover o desenvolvimento e a consolidação da sua autonomia;
h) Participar no planeamento das políticas públicas na área da saúde, nomeadamente no planeamento regional de programas e planos de saúde pública, dos grandes investimentos em infraestruturas e em equipamentos médicos pesados, e nas iniciativas transfronteiriças na área da saúde.</t>
  </si>
  <si>
    <t>Objetivos Estratégicos (OE):</t>
  </si>
  <si>
    <t>Meta</t>
  </si>
  <si>
    <t>Grau de Concretização</t>
  </si>
  <si>
    <t>Objetivos Operacionais (OP):</t>
  </si>
  <si>
    <t>PESO:</t>
  </si>
  <si>
    <t>1 Prosseguir e coordenar as políticas públicas de Desenvolvimento Regional, urbano e rural</t>
  </si>
  <si>
    <t>Realizado 2023</t>
  </si>
  <si>
    <t>Realizado 2024</t>
  </si>
  <si>
    <t>Realizado 2025</t>
  </si>
  <si>
    <t>Meta 2026</t>
  </si>
  <si>
    <t>Tolerância</t>
  </si>
  <si>
    <t>Valor Crítico</t>
  </si>
  <si>
    <t>Peso</t>
  </si>
  <si>
    <t>UO/Monit.</t>
  </si>
  <si>
    <t>Fórmula de Cálculo</t>
  </si>
  <si>
    <t>Taxa de Realização</t>
  </si>
  <si>
    <t>Classificação</t>
  </si>
  <si>
    <t>Desvio</t>
  </si>
  <si>
    <t>Comentário</t>
  </si>
  <si>
    <t>Ind1</t>
  </si>
  <si>
    <t>Elaboração do Relatório de Acompanhamento da implementação do Programa Escolas na Região</t>
  </si>
  <si>
    <t>230</t>
  </si>
  <si>
    <t>Sem resultado</t>
  </si>
  <si>
    <t>UPDR</t>
  </si>
  <si>
    <t>Prazo de entrega do Relatório em dias úteis</t>
  </si>
  <si>
    <t>2026-05-05 12:15:49 luis.carreira -&gt;  (76/1) 76 &lt;- Indicador Associado, provém do Obj nº 409 / Ind nº 4091 do Plano.</t>
  </si>
  <si>
    <t>Ind2</t>
  </si>
  <si>
    <t xml:space="preserve">Promover a criação e dinamização de espaços de diálogo e articulação territorial (...) organização dos Fóruns Regionais com vista à definição do Modelo de Plano Territorial de Investimentos  </t>
  </si>
  <si>
    <t>Novo</t>
  </si>
  <si>
    <t>Nº de fóruns regionais realizados</t>
  </si>
  <si>
    <t>2026-04-24 18:16:10 ana.ribeiro -&gt;  (0/1) 0 &lt;- Indicador Associado, provém do Obj nº 801 / Ind nº 8012 do Plano.</t>
  </si>
  <si>
    <t xml:space="preserve">Taxa de Realização </t>
  </si>
  <si>
    <t>2 Prosseguir as políticas públicas de Desenvolvimento Regional no âmbito do Ordenamento do Território</t>
  </si>
  <si>
    <t>Ind3</t>
  </si>
  <si>
    <t>Número de ações de fiscalização realizadas sobre o cumprimento de regimes de proteção especiais REN, RN2000, RAN</t>
  </si>
  <si>
    <t>49</t>
  </si>
  <si>
    <t>73</t>
  </si>
  <si>
    <t>UFCT</t>
  </si>
  <si>
    <t>N.º de fiscalizações realizadas</t>
  </si>
  <si>
    <t>Ind4</t>
  </si>
  <si>
    <t>Aprovar e desenvolver os Planos Regionais de Ordenamento do Território: Conclusão dos procedimentos de contratação de especialistas externos (equipas)</t>
  </si>
  <si>
    <t>UOT</t>
  </si>
  <si>
    <t>Número</t>
  </si>
  <si>
    <t>2026-04-17 09:52:22 carlos.pina -&gt; 8 &lt;- Foram efetuadas 8 contratações</t>
  </si>
  <si>
    <t>Ind5</t>
  </si>
  <si>
    <t>Aprovar e desenvolver os Planos Regionais de Ordenamento do Território: Execução das atividades previstas na alínea b) do nº 6 da RCM 39/2023 (peças escritas e desenhadas)</t>
  </si>
  <si>
    <t>3 Executar a política setorial da Agricultura e Pescas</t>
  </si>
  <si>
    <t>Ind6</t>
  </si>
  <si>
    <t>Taxa de finalização de processos incompletos nas áreas de licenciamento pecuário e agroindustrial e reserva agrícola.</t>
  </si>
  <si>
    <t>UAL</t>
  </si>
  <si>
    <t>(N.º de processos finalizados/ N.º total de processos por finalizar) *100</t>
  </si>
  <si>
    <t>2026-05-04 12:58:41 eufemia.capucho -&gt; 0 &lt;- Ainda está em desenvolvimento conforme previsto.</t>
  </si>
  <si>
    <t>Ind7</t>
  </si>
  <si>
    <t>Tempo médio de análise de pedidos de pagamento PDR2020/PEPAC</t>
  </si>
  <si>
    <t> Novo</t>
  </si>
  <si>
    <t> 26</t>
  </si>
  <si>
    <t>40 a 30/09/2025</t>
  </si>
  <si>
    <t>UIAP</t>
  </si>
  <si>
    <t>N.º total dias utilizados na análise PP/n.º total de PP analisados*100</t>
  </si>
  <si>
    <t>2026-05-05 14:51:54 luis.carreira -&gt;  (22/1) 22 &lt;- Indicador Associado, provém do Obj nº 402 / Ind nº 4022 do Plano.</t>
  </si>
  <si>
    <t>Ind8</t>
  </si>
  <si>
    <t>Tempo médio de análise de pedidos de pagamento MAR2030</t>
  </si>
  <si>
    <t>N.º total dias úteis</t>
  </si>
  <si>
    <t>2026-04-24 11:09:51 fernando.gomes -&gt; 16 &lt;- 1024 dias no total, foram analisados 67pp's</t>
  </si>
  <si>
    <t xml:space="preserve">4 Executar a política setorial do Ambiente </t>
  </si>
  <si>
    <t>Ind9</t>
  </si>
  <si>
    <t xml:space="preserve">Acompanhamento dos processos e dinâmicas da cogestão nas áreas protegidas e iniciativas e ações ligadas à sensibilização ambiental desenvolvidas na RLVT </t>
  </si>
  <si>
    <t>214</t>
  </si>
  <si>
    <t>240</t>
  </si>
  <si>
    <t>UACNB</t>
  </si>
  <si>
    <t>Data de entrega - dia úteis contados</t>
  </si>
  <si>
    <t>5 Assegurar a salvaguarda, valorização e divulgação do património cultural</t>
  </si>
  <si>
    <t>Ind10</t>
  </si>
  <si>
    <t>Emitir pareceres técnicos e apoio técnico na área da salvaguarda do património arquitetónico e arqueológico</t>
  </si>
  <si>
    <t>98,67</t>
  </si>
  <si>
    <t> 99,19 30/06/2025</t>
  </si>
  <si>
    <t>UC</t>
  </si>
  <si>
    <t>Número de pareceres emitidos no prazo legal/número de pareceres emitidos*100</t>
  </si>
  <si>
    <t>2026-04-24 15:56:34 cristina.pacheco -&gt;  (201/303) 66.34 &lt;- Indicador Associado, provém do Obj nº 110 / Ind nº 1102 do Plano.</t>
  </si>
  <si>
    <t>Ind11</t>
  </si>
  <si>
    <t>N.º de propostas de classficação de bens culturais e de fixação de zonas especiais de proteção</t>
  </si>
  <si>
    <t>Número de propostas apresentadas</t>
  </si>
  <si>
    <t>2026-05-05 14:54:37 luis.carreira -&gt;  (0/1) 0 &lt;- Indicador Associado, provém do Obj nº 112 / Ind nº 1122 do Plano.</t>
  </si>
  <si>
    <t>6 Otimizar a aplicação dos Fundos Estruturais da Região e promover a sua previsibilidade</t>
  </si>
  <si>
    <t>Ind12</t>
  </si>
  <si>
    <t>Execução Financeira Anual do Programa Lisboa 2030 necessária para garantir a não aplicação da regra de anulação no respetivo programa regional (2026)</t>
  </si>
  <si>
    <t>3,07</t>
  </si>
  <si>
    <t>9,04 (30/09/2025)</t>
  </si>
  <si>
    <t>AGPRL 2021-2027</t>
  </si>
  <si>
    <t>(Total do Valor Executado/Total do Valor Programado para o PRLisboa2030) x 100 traduzido em despesa certificada - (menos) pré-financiamento</t>
  </si>
  <si>
    <t>2026-04-24 15:22:56 isabel.quaresma -&gt;  (66121447.48/380780894) 17.36 &lt;- Indicador Associado, provém do Obj nº 204 / Ind nº 2041 do Plano.</t>
  </si>
  <si>
    <t>Ind13</t>
  </si>
  <si>
    <t>Otimizar a abertura de avisos do PT2030/ percentagem acumulada do valor no total do PT2030</t>
  </si>
  <si>
    <t>90,58 (30/09/2025)</t>
  </si>
  <si>
    <t xml:space="preserve">Percentagem acumulada do valor no total do PT2030  (resultado dado já em %)     </t>
  </si>
  <si>
    <t>2026-04-24 17:08:37 isabel.quaresma -&gt;  (90.29/1) 90.29 &lt;- Indicador Associado, provém do Obj nº 205 / Ind nº 2051 do Plano.</t>
  </si>
  <si>
    <t>7 Incrementar a instrução dos procedimentos contraordenacionais</t>
  </si>
  <si>
    <t>Ind14</t>
  </si>
  <si>
    <t>Taxa de conclusão dos processos de contraordenação por violação de regimes de proteção especiais, no prazo máximo de 10 meses</t>
  </si>
  <si>
    <t>74,47</t>
  </si>
  <si>
    <t>80 ( a 30/09/2025)</t>
  </si>
  <si>
    <t>USJAAL</t>
  </si>
  <si>
    <t>N.º de decisões emitidas /  n.º de PCO recebidos*100</t>
  </si>
  <si>
    <t>2026-04-22 17:53:39 margarida.cucharra -&gt;  (6/5) 120 &lt;- Indicador Associado, provém do Obj nº 306 / Ind nº 3063 do Plano.</t>
  </si>
  <si>
    <t>8 Prosseguir as políticas públicas de Desenvolvimento Regional no âmbito das Autarquias Locais</t>
  </si>
  <si>
    <t>Ind15</t>
  </si>
  <si>
    <t>Taxa de análise de candidaturas no âmbito da CTF (cooperação técnica e financeira)</t>
  </si>
  <si>
    <t>100</t>
  </si>
  <si>
    <t> 100</t>
  </si>
  <si>
    <t>N.º de análises emitidas / n.º de candidaturas recebidas*100</t>
  </si>
  <si>
    <t>2026-04-22 18:01:45 margarida.cucharra -&gt;  (2/2) 100 &lt;- Indicador Associado, provém do Obj nº 501 / Ind nº 5011 do Plano.</t>
  </si>
  <si>
    <t>9 Promover o Programa Qualifica AP no Centro Qualifica AP da CCDR LVT, I.P.</t>
  </si>
  <si>
    <t>Ind16</t>
  </si>
  <si>
    <t>Taxa de execução acumulada da candidatura PRR</t>
  </si>
  <si>
    <t>38,8</t>
  </si>
  <si>
    <t>63</t>
  </si>
  <si>
    <t>Qualifica</t>
  </si>
  <si>
    <t>Total de participações emitidas até 31.12.2026/ Total de participações aprovadas  na candidatura PRR*100</t>
  </si>
  <si>
    <t>10 Simplificar procedimentos no âmbito do Ordenamento do Território</t>
  </si>
  <si>
    <t>Ind17</t>
  </si>
  <si>
    <t>Prazos para a convocatória das conferências procedimentais</t>
  </si>
  <si>
    <t xml:space="preserve"> Convocatória para CP – no prazo de 5 dias após a receção do pedido da CM</t>
  </si>
  <si>
    <t>Ind18</t>
  </si>
  <si>
    <t>Apreciação técnica de acompanhamento de delimitações/alterações de REN no âmbito de PMOT</t>
  </si>
  <si>
    <t xml:space="preserve"> Convocatória para CP – No prazo nunca inferior a 15 dias da data da realização da Conferência Data da CP: no prazo de 22 dias após a receção do pedido da CM               </t>
  </si>
  <si>
    <t>11 Potenciar a Igualdade de Género e a Não Discriminação</t>
  </si>
  <si>
    <t>Ind19</t>
  </si>
  <si>
    <t>Elaborar o Relatório Final de Execução do Plano de Ação CCDR LVT, I.P.: Igualdade e a Não Discriminação 2024-2026, indicando os progressos e propondo melhorias</t>
  </si>
  <si>
    <t>UGAFRH</t>
  </si>
  <si>
    <t>N.º de fases do projeto implementadas/ N.º de fases previstas*100</t>
  </si>
  <si>
    <t>2026-04-17 15:16:27 fernanda.ilharco -&gt; 0 &lt;- Ainda não se iniciaram os trabalhos para a elaboração do Relatório Final de Execução; prevê-se que as fases 1. Levantamento da informação disponível e de interesse para o relatório 15% e 2. Definição da estrutura do Relatório 10% sejam iniciadas no 3.º trimestre de 2026.</t>
  </si>
  <si>
    <t>12 Dinamizar, capacitar e aprofundar a integração dos instrumentos de suporte à gestão da informação e do conhecimento da CCDR LVT, I.P.</t>
  </si>
  <si>
    <t>Ind20</t>
  </si>
  <si>
    <t>Implementar instrumentos de suporte à tramitação dos processos de candidatura a apoios à habitação no âmbito da situação de calamidade provocada pela Tempestade Kristin</t>
  </si>
  <si>
    <t>UCISTI</t>
  </si>
  <si>
    <t>Número de fases implementadas/N.º de fases previstas</t>
  </si>
  <si>
    <t>2026-05-05 15:00:29 luis.carreira -&gt;  (3/4) 75 &lt;- Indicador Associado, provém do Obj nº 612 / Ind nº 6125 do Plano.;
 2026-04-28 17:17:47 nuno.novas -&gt;  (0/4) 0 &lt;- Indicador Associado, provém do Obj nº 610 / Ind nº 6101 do Plano.</t>
  </si>
  <si>
    <t>Objetivos Estratégicos vs Operacionais| matriz de enquadramento</t>
  </si>
  <si>
    <t>OP1</t>
  </si>
  <si>
    <t>OP2</t>
  </si>
  <si>
    <t>OP3</t>
  </si>
  <si>
    <t>OP4</t>
  </si>
  <si>
    <t>OP5</t>
  </si>
  <si>
    <t>OP6</t>
  </si>
  <si>
    <t>OP7</t>
  </si>
  <si>
    <t>OP8</t>
  </si>
  <si>
    <t>OP9</t>
  </si>
  <si>
    <t>OP10</t>
  </si>
  <si>
    <t>OP11</t>
  </si>
  <si>
    <t>OP12</t>
  </si>
  <si>
    <t>Objetivo Estratégico 1 - [AFIRMAÇÃO] Afirmação da Região, a nível nacional e internacional, no contexto do território e das regiões capitais europeias (...)</t>
  </si>
  <si>
    <t>X</t>
  </si>
  <si>
    <t>Objetivo Estratégico 2 - [PARTICIPAÇÃO) Desenvolvimento de dinâmicas de atores, instituições, associações e empresas, na concretização de políticas públicas (nacionais e europeias) (...)</t>
  </si>
  <si>
    <t>Objetivo Estratégico 3 - OE3:  [GOVERNANÇA] Coordenação e articulação intersectorial e regional, integrando no processo decisório a participação informada de todos (...)</t>
  </si>
  <si>
    <t xml:space="preserve">Objetivo Estratégico 4 -  [POLÍTICAS ESTRUTURAIS] Encerramento do PRL 2020, Execução do PRL 2030, concretizando o carácter distintivo que tem tido no contexto da afirmação de uma região de competitividade e, em simultâneo, assegurar (...) </t>
  </si>
  <si>
    <t>Objetivo Estratégico 5 -  [COOPERAÇÃO EM REDE] Promoção de parcerias com entidades públicas, científicas e a sociedade civil, através do fomento da cooperação em rede ao nível local, regional, nacional ou internacional (...)</t>
  </si>
  <si>
    <t>Objetivo Estratégico 6 -  [EFICIÊNCIA] Gestão orientada para a qualidade do desempenho organizacional, para a gestão do conhecimento e da inovação, que conduza à prestação de um serviço público de excelência aos agentes locais, regionais e cidadão (...)</t>
  </si>
  <si>
    <t>Objetivo Estratégico 7 - [CAPITAL HUMANO] Reforço da capacitação, motivação, envolvimento e satisfação dos colaboradores</t>
  </si>
  <si>
    <t xml:space="preserve">Objetivo Estratégico 8 - [ESTRATÉGIA] Prosseguir no âmbito da Estratégia para a Região LVT 2030-2040, a reorganização institucional, promover a inovação nos modelos de governação multinível e da adaptação ao novo modelo de governação (...) </t>
  </si>
  <si>
    <t>OBJETIVOS RELEVANTES| nº 1 do art.18º da Lei 66-B/2007, de 28.12</t>
  </si>
  <si>
    <t>Peso dos parâmetros na avaliação final</t>
  </si>
  <si>
    <t>Peso dos objetivos no respetivo parâmetro</t>
  </si>
  <si>
    <t>Peso de cada objetivo na avaliação final</t>
  </si>
  <si>
    <t>Grau de realização do objetivo</t>
  </si>
  <si>
    <t>Grau de realização do objetivo (ponderado)</t>
  </si>
  <si>
    <t>OBJETIVOS MAIS RELEVANTES (nº 1 do art.18º da Lei 66-B/2007, de 28.12)</t>
  </si>
  <si>
    <t>GR EFICÁCIA</t>
  </si>
  <si>
    <t>RELEVANTE</t>
  </si>
  <si>
    <t>GR EFICIÊNCIA</t>
  </si>
  <si>
    <t>GR QUALIDADE</t>
  </si>
  <si>
    <t>Total</t>
  </si>
  <si>
    <t xml:space="preserve">Soma dos pesos dos objetivos operacionais mais relevantes </t>
  </si>
  <si>
    <t>RECURSOS HUMANOS</t>
  </si>
  <si>
    <t>Dias úteis Planeados 2026</t>
  </si>
  <si>
    <t>0</t>
  </si>
  <si>
    <t>Dias úteis Executados 2026</t>
  </si>
  <si>
    <t>DESIGNAÇÃO</t>
  </si>
  <si>
    <t>Pontuação efetivos Planeados para 2026</t>
  </si>
  <si>
    <t>Pontuação efetivos Executados para 2026</t>
  </si>
  <si>
    <t>Desvio (em n.º)</t>
  </si>
  <si>
    <t>Pontuação Executada / Pontuação Planeada</t>
  </si>
  <si>
    <t>UERHE / UERHP</t>
  </si>
  <si>
    <t>N.º de efetivos planeados (Mapa de Pessoal)</t>
  </si>
  <si>
    <t>UERHP</t>
  </si>
  <si>
    <t>Pontuação Planeada</t>
  </si>
  <si>
    <t>UERHE</t>
  </si>
  <si>
    <t>Pontuação Executada</t>
  </si>
  <si>
    <t>Dirigentes - Direção Superior</t>
  </si>
  <si>
    <t>Técnico Superior</t>
  </si>
  <si>
    <t>Especialista de Informática</t>
  </si>
  <si>
    <t>Técnicos de Informática</t>
  </si>
  <si>
    <t>Assistente Técnico</t>
  </si>
  <si>
    <t>Assistente Operacional</t>
  </si>
  <si>
    <t>Planeado</t>
  </si>
  <si>
    <t>Corrigido</t>
  </si>
  <si>
    <t>Disponivel</t>
  </si>
  <si>
    <t>Execução (30.jun.2026)</t>
  </si>
  <si>
    <t>Taxa de Execução (face ao planeado)</t>
  </si>
  <si>
    <t>Taxa de Execução (face ao corrigido)</t>
  </si>
  <si>
    <t>Taxa de Execução (face ao disponivel)</t>
  </si>
  <si>
    <t>Orçamento de Funcionamento (OF)</t>
  </si>
  <si>
    <t>Despesas c/Pessoal</t>
  </si>
  <si>
    <t>Aquisições de Bens e Serviços</t>
  </si>
  <si>
    <t>Outras despesas correntes</t>
  </si>
  <si>
    <t>Despesas de Capital</t>
  </si>
  <si>
    <t>Orçamento de Investimento (OI)</t>
  </si>
  <si>
    <t>Outros Valores</t>
  </si>
  <si>
    <t>Total (OF+OI+OV)</t>
  </si>
  <si>
    <t>AVALIAÇÃO FINAL DO QUAR 2026</t>
  </si>
  <si>
    <t>Avaliação de acordo com os requisitos constantes no artigo 18.º da Lei n.º 66-B/2007, de 28 de dezembro</t>
  </si>
  <si>
    <t>Âmbito</t>
  </si>
  <si>
    <t>Eficácia</t>
  </si>
  <si>
    <t>Eficiência</t>
  </si>
  <si>
    <t>Qualidade</t>
  </si>
  <si>
    <t>Ponderação</t>
  </si>
  <si>
    <t>Quantitativa</t>
  </si>
  <si>
    <t>Qualitativa</t>
  </si>
  <si>
    <t>Ref.:</t>
  </si>
  <si>
    <t>Descritivo</t>
  </si>
  <si>
    <t>Fonte de Verificação</t>
  </si>
  <si>
    <t>Justificação do Valor Crítico</t>
  </si>
  <si>
    <t>Filedoc</t>
  </si>
  <si>
    <t>209*0.75</t>
  </si>
  <si>
    <t>6*1.25</t>
  </si>
  <si>
    <t>85*1.25</t>
  </si>
  <si>
    <t>6*1,25</t>
  </si>
  <si>
    <t>5*1,25</t>
  </si>
  <si>
    <t>Relatório produzido pela UO responsável</t>
  </si>
  <si>
    <t>50*1,25</t>
  </si>
  <si>
    <t>SIPDR/SIIPEPAC/iDIGITAL</t>
  </si>
  <si>
    <t>43*0,75</t>
  </si>
  <si>
    <t>siMAR2030</t>
  </si>
  <si>
    <t>28*0.75</t>
  </si>
  <si>
    <t>(241-15)*0.75</t>
  </si>
  <si>
    <t>Filedoc e Portal SIRJUE</t>
  </si>
  <si>
    <t xml:space="preserve">Valor máximo de superação. </t>
  </si>
  <si>
    <t>4*1,25</t>
  </si>
  <si>
    <t>SIPORLisboa 2020</t>
  </si>
  <si>
    <t>30,94*1.25</t>
  </si>
  <si>
    <t>Dashboard do sistema de fundos e AD&amp;C</t>
  </si>
  <si>
    <t>87*1.25</t>
  </si>
  <si>
    <t>Filedoc/ Aplicação CTF/DGAL</t>
  </si>
  <si>
    <t>A meta só pode ser cumprida ou não cumprida</t>
  </si>
  <si>
    <t>Filedoc/Sigo</t>
  </si>
  <si>
    <t>Maior valor possível.</t>
  </si>
  <si>
    <t>3*0,75</t>
  </si>
  <si>
    <t>20*0,75</t>
  </si>
  <si>
    <t>Filedoc, Intranet</t>
  </si>
  <si>
    <t>Melhor resultado previsto</t>
  </si>
  <si>
    <t>75*1.25</t>
  </si>
  <si>
    <t>NOTAS EXPLICATIVAS</t>
  </si>
  <si>
    <t>No âmbito do art.º 50.º do Decreto-Lei n.º 21/2019, de 30 de janeiro, que concretiza a transferência de competências para os órgãos municipais e as entidades intermunicipais no domínio da educação, foi assinado, em 22 de julho de 2022, o Acordo Setorial entre o Governo e a Associação Nacional de Municípios Portugueses (ANMP) para criação de um programa de reabilitação de escolas, em que o Governo assumiu o compromisso de assegurar o financiamento de investimentos de recuperação/reabilitação de escolas públicas dos 2.º e 3.º ciclos e do ensino secundário, que foram identificadas como prioritárias para intervenção de acordo com o seu estado de conservação, bem como da construção de novas escolas. Em 21 de julho de 2023, foi celebrado o Acordo Setorial na área da Educação entre o Governo e a ANMP, o qual vem identificar as fontes e os instrumentos de financiamento do Programa de Recuperação/Reabilitação de Escolas (Programa Escolas), bem como o seu calendário de realização. A RCM nº 178/2023, de 22 de dezembro, estabelece os compromissos em matéria de financiamento do Programa de Recuperação/Reabilitação de Escolas, previsto no Acordo, nomeadamente, no que respeita às respetivas fontes de financiamento, através do Plano de Recuperação e Resiliência (PRR), FEDER, Empréstimo-Quadro do Banco Europeu de Investimento (BEI), Empréstimo Global BEI-Escolas e Orçamento do Estado. Em 2 de janeiro de 2024, foi publicado o Aviso de Concurso do Plano de Recuperação e Resiliência N.º 01/C06-i09/2023 – Programa de Recuperação/Reabilitação de Escolas (Aviso), republicado em 24 de janeiro de 2024 e em 01 de março de 2024 pelas cinco Comissões de Coordenação e Desenvolvimento Regional, IP (CCDR, IP) e a Estrutura de Missão Recuperar Portugal (EMRP). Este Aviso integra a Componente 6 - Qualificações e Competências do Plano de Recuperação e Resiliência (PRR) e o Investimento RE – C06-i09 – Escolas Novas ou Renovadas, aprovados pelo Conselho da União Europeia através da Decisão de Execução do Conselho n.º 13351/23, de 17/10/2023, na qual ficaram estabelecidos os novos investimentos a concretizar no PRR. Visa-se assegurar, a nível nacional, o financiamento da construção ou reabilitação de 75 escolas públicas dos 2º e 3º ciclos e do ensino secundário necessitando de intervenção prioritária, constituindo, assim, o financiamento através do PRR uma 1ª fase do Programa Escolas. As CCDR são constituídas Beneficiários Intermediários sendo, nessa medida, as entidades responsáveis pela seleção e aprovação dos estabelecimentos a apoiar e pela implementação dos investimentos, em articulação com os municípios, Beneficiários Finais, que os concretizam. O Aviso estabeleceu uma dotação global de 450 milhões de euros, com a afetação de 125 milhões de euros para a Região de Lisboa e Vale do Tejo. A publicação do Despacho n. º 9168/2024, de 13 de agosto, do Gabinete do Ministro de Estado e das Finanças e do Ministro Adjunto e da Coesão Territorial veio dotar as CCDR, IP de uma verba adicional financiada pelo Banco Europeu de Investimento, com vista a assegurar o cumprimento da meta A6.29 – Escolas Novas ou Renovadas do Programa de Recuperação/Reabilitação de Escolas – PRR Componente 6, ainda no âmbito do Aviso de Concurso nº. 01/C06-i09/2023 e, no caso da CCDR LVT, IP, com o montante adicional de 50 milhões de euros. Assim, em resultado deste processo, foram selecionados 24 estabelecimentos a ser executados por 16 municípios na Região de Lisboa e Vale do Tejo, no âmbito do Programa Escolas, e para os quais foi atribuído um montante global de financiamento de 173.920.806,83€. Estes investimentos deverão ter a sua conclusão em 2026.
Em 13 de maio de 2025 foi formalizado o Contrato de Financiamento entre a República Portguesa e o Banco Europeu de Investimento, que permitui a abertura do Aviso N.º 01/Programa Escolas/2025 e do Aviso Nº 02/Programa Escolas/2025 no âmbito do Empréstimo Global do Banco Europeu de Investimento (BEI). São elegíveis a este Aviso 102 estabelecimentos da Região de Lisboa e Vale do Tejo. Estas intervenções deverão ser concretizadas até 31 de dezembro de 2030 e afetam à RLVT um montante de cerca de 400 milhões de euros. O Relatório de Acompanhamento da implementação do Programa de Recuperação/Reabilitação de Escolas na Região de Lisboa e Vale do Tejo, que corporiza o indicador deste objetivo, apresentará o trabalho desenvolvido pela CCDR LVT, IP durante o ano de 2026, com vista à execução dos investimentos do Programa Escolas, apresentados pelos Municípios da Região.</t>
  </si>
  <si>
    <t>Indicador 2 completo: Promover a criação e dinamização de espaços de diálogo e articulação territorial que permitam antecipar tendências, identificar desafios e alinhar prioridades entre diferentes entidades (Parceiras/ stakeholders) - Organização dos Fóruns Regionais com vista à definição do Modelo de Plano Territorial de Investimentos.
Descrição: No âmbito da Estratégia para a Região LVT e atendendo à necessidade programação do novo ciclo de Fundos estruturais (próximo Quadro de Financiamento Plurianual 2028-2034), importa promover modelos de governação multinível que assumam um caráter inovador e promotor da reorgnização institucional e dminsitrativa. Importa ainda fomentar uma visão integrada de desenvolvimento regional baseada na construção de estratégias territoriais e valorização do conhecimento e das comunidades. Para tal, é esencial garantir a criação de espaços de diálogo e articulação territorial entre entidades parceiras e/ou partes interessadas que identifiquem necessidades e desafios, antecipem tendências e alinhem prioridades.</t>
  </si>
  <si>
    <t>Realização de ações de fiscalização, enquadrando as diligências aplicáveis conforme os resultados, sobre ocupações de território em violação dos regimes legais aprovados pelos Decreto-Lei n.º 166/2008, de 22 de agosto, na redação atual, referente à Reserva Ecológica Nacional; Decreto-Lei n.º 73/2009, de 31 de março, na redação atual, referente à Reserva Agrícola Nacional, bem como, no tocante à Rede Natura 2000, salvaguardar o cumprimento da Diretiva 79/409/CEE do Conselho, de 2 de abril de 1979 (Diretiva Aves), revogada pela Diretiva 2009/147/CE, de 30 de novembro, e da Diretiva92/43/CEE (Diretiva Habitats).</t>
  </si>
  <si>
    <t xml:space="preserve">Nota: (engloba o 5). A RCM 39/2023, de 3 de maio, determinou a alteração e a recondução a programas dos atuais planos regionais de ordenamento do território do Oeste e Vale do Tejo e da Área Metropolitana de Lisboa, tendo estabelecido um prazo de 2 anos para o procedimento. O enquadramento financeiro entre tanto obtido permite dar sequência aos trabalhos para concretização do determinado pela referida RCM e que em 2026 se materializam no QUAR em dois indicadores:
• Conclusão dos procedimentos de contratação de especialistas externos (equipas), seis equipas externas;
• Execução das atividades previstas na alínea b) do nº 6 da RCM 39/2023 (peças escritas e desenhadas), apresentação das Opções Estratégicas de Base Territorial e Proposta do Sistema Urbano Regional, incluindo elaboração da cartografia de suporte.
</t>
  </si>
  <si>
    <t>Nota: (engloba o 4). A RCM 39/2023, de 3 de maio, determinou a alteração e a recondução a programas dos atuais planos regionais de ordenamento do território do Oeste e Vale do Tejo e da Área Metropolitana de Lisboa, tendo estabelecido um prazo de 2 anos para o procedimento. O enquadramento financeiro entre tanto obtido permite dar sequência aos trabalhos para concretização do determinado pela referida RCM e que em 2026 se materializam no QUAR em dois indicadores:
• Conclusão dos procedimentos de contratação de especialistas externos (equipas), seis equipas externas;
•Execução das atividades previstas na alínea b) do nº 6 da RCM 39/2023 (peças escritas e desenhadas), apresentação das Opções Estratégicas de Base Territorial e Proposta do Sistema Urbano Regional, incluindo elaboração da cartografia de suporte.</t>
  </si>
  <si>
    <t>Nas áreas de licenciamento pecuário, agroindustrial e reserva agrícola nacional, no âmbito das competências atribuídas à Unidade de Licencimento e Pareceres, exitem processos submetidos pelos requerentes que se encontram incompletos e que carecem de ser finalizados prioritariamente, pelo facto de ter decorrido tempo para além do previsto. Este universo de processos será definido até final do primeiro trimestre de 2026 a fim de se monitorizar o cumprimento do nível de fecho de processos.</t>
  </si>
  <si>
    <t>Pretende-se garantir a execução do MAR2030, através da análise dos Pedidos de Pagamento formalizados e completos (que reúnam condições de análise). Após aprovação dos Pedidos de Apoio a fundos comunitários o beneficiário pode submeter o/os Pedidos de Pagamento das despesas elegíveis referentes aos projetos, competindo aos técnicos das CCDR a sua análise e acompanhamento da sua execução. RH envolvidos na tarefa, 93% de Técnicos Superiores, e 7% de Assistentes Técnicos. Nota: O prazo de análise No MAR2030,  são "30 dias consecutivos".</t>
  </si>
  <si>
    <t>Com a publicação da Deliberação n.º 133/2024, de 26 de janeiro, a CCDRLVT, I.P. passou a integrar competências na área da política de conservação da natureza, nomeadamente no que se refere à cogestão de áreas protegidas e à sensibilização ambiental. As competências das CCDR, I.P. no que se refere à cogestão de áreas protegidas, passaram a estar também contempladas na alteração ao Decreto-Lei n.º 116/2019, de 21 de agosto, operada pela Lei n.º 63/2023, de 16 de novembro, resultante do qual as CCDR passam a integrar as comissões de cogestão de área protegida. Quer no que respeita às novas competências adquiridas em matéria de cogestão de áreas protegidas, quer no que respeita à sensibilização ambiental, a CCDRLVT, I.P. configura-se como entidade participativa, não se constituindo como entidade coordenadora das mesmas. Face ao enquadramento efetuado, e por forma a dar resposta aos indicadores transacionais e relacional da área de política de conservação da natureza, pretende-se elaborar um relatório que explane as atividades que vierem a ocorrer durante o ano de 2026, sintetizando a participação e os contributos da CCDRLVT, I.P. para estes domínios.  Assim: - Até final do 1º semestre irá ser delineada/definida a estrutura do relatório, tendo em conta as ações até lá desenvolvidas e as que se perspetivam desenvolver; - Até setembro de 2026 está previsto que a elaboração do relatório já se tenha iniciado com a descrição e enquadramento de todas as ações desenvolvidas; - Até ao final do 3º semestre (em respeito com a/s meta/s estabelecida/s) será concluído o relatório.</t>
  </si>
  <si>
    <t>Nos termos do artigo 51.º do Decreto-Lei n.º 309/2009, de 23 de outubro, que estabelece o procedimento de classificação dos bens imóveis de interesse cultural, bem como o regime das zonas de proteção e do plano de pormenor de salvaguarda, na sua redação atual, estão sujeitas a parecer prévio vinculativo da CCDR LVT, na circunscrição territorial competente, as operações urbanísticas relativas a obras de construção, reconstrução, alteração, ampliação, conservação ou demolição sujeitas ao procedimento de licença nos termos do Regime Jurídico da Urbanização e da Edificação (RJUE), exceto nas áreas abrangidas pelas servidões administrativas de imóveis afetos ao Património Cultural, I.P. e à Museus e Monumentos de Portugal, E.P.E., nos termos da alínea d) do n.º 1 e da alínea a) do n.º 2 do artigo 9.º da Portaria n.º 404/2023, de 5 de dezembro. O prazo legal de emissão de parecer determinado pelo RJUE, no seu artigo 13.º - Disposições gerais sobre a consulta a entidades externas – é de 20 dias, considerando-se haver concordância com a pretensão formulada se os respetivos pareceres, autorizações ou aprovações não forem recebidos dentro do prazo (n.º 5 e n.º 6 do referido artigo). O SIRJUE é o Sistema de Informação do Regime Jurídico da Urbanização e Edificação, disponibilizado no Portal Autárquico, por onde tramita o processo de licenciamento urbano e o procedimento de consultas externas às entidades.</t>
  </si>
  <si>
    <t>Nos termos do artigo 16.º da Lei n.º 107/2001, de 8 de setembro (Lei de Bases do Património Cultural), a proteção legal dos bens cultuais assenta na classificação e na inventariação. Compete à Unidade de Cultura, nos termos da alínea j) do n.º 1 do artigo 9.º da Portaria n.º 404/2023, de 5 de dezembro, instruir os processos de classificação e fização das zonas especiais de proteção de imóveis de interesse nacional e de interesse público, a submeter à apreciação do Património Cultural, I.P.</t>
  </si>
  <si>
    <t xml:space="preserve">O indicador da taxa de execução do PR Lisboa 2030 refere-se aos montantes de fundo executado e pago pelos beneficiários, obtido pelo investimento elegível validado em pedidos de pagamento mediante aplicação da taxa de cofinanciamento em vigor na operação. Na fórmula de cálculo o valor executado apurado corresponde ao fundo acumulado executado. O valor programado refere-se à dotação fundo do Programa. </t>
  </si>
  <si>
    <t>No que concerne ao projeto piloto da Orçamentação por Programas para 2025 foram delineados um conjunto de objetivos e indicadores de nível estratégico e operacional, tendo os mesmos sido afetos às entidades tuteladas por esta Área Governativa. Neste sentido, os objetivos e indicadores ao nível das AÇÕES foram ser integrados nos respetivos instrumentos de gestão (PA e QUAR) uma vez que os mesmos traduzem as prioridades estratégicas definidas para esta Área Governativa e o seu posicionamento para 2025, concretizando verdadeiramente o alinhamento que se pretende.  No Mapeamento dos objetivos e indicadores por AÇÕES para 2026 optou-se por dar seguimento a essa linha de atuação e integrar este indicador, também, no QUAR 2026, por forma a potenciar o seu resultado dando-lhe um reforço positivo, também este ano.</t>
  </si>
  <si>
    <t>Estão em causa processos de contraordenação abertos com base em autos de notícia levantados por infração ao Regime Jurídico da Reserva Ecológica Nacional (RJREN). As áreas de Reserva Ecológica Nacional são sujeitas a um regime de restrição de utilidade pública que estabelece um conjunto de condicionamentos à ocupação, uso e transformação do solo, identificando o seu regime jurídico os usos e as ações compatíveis com os objetivos desse regime nos vários tipos de áreas. Todas as ações em violação ao disposto no RJREN estabelecido pelo Decreto-Lei n.º 166/2008,  de 22 de agosto, na redação conferida pelo Decreto-Lei n.º 124/2019, de 28 de agosto, que se encontram expressamente previstas no artigo 20.º do citado diploma legal e relativamente às quais são elaborados os respetivos autos de notícia, dão origem aos correspondentes processos de contraordenação que irão ser contabilizados no indicador em apreço.</t>
  </si>
  <si>
    <t xml:space="preserve">Os apoios atribuídos pelo Estado através da cooperação técnica e financeira, são suportados pela dotação da Direção-Geral das Autarquias Locais (DGAL), sendo da responsabilidade da CCDRLVT, IP. , a receção de candidaturas e a sua análise, bem como o acompanhamento da execução física e financeira dos projetos, atribuição cometida à USJAAL/DAL. Este sistema de apoio financeiro encontra-se orientado para investimentos públicos de âmbito municipal e supramunicipal, no quadro dos objetivos de política de desenvolvimento local, regional e setorial. O Decreto-Lei n.º 384/87, de 24 de dezembro, define as áreas de investimento elegíveis e as condições para a participação do Estado no financiamento de projetos de investimento da responsabilidade dos diferentes níveis da Administração Pública, através da celebração de contratos-programa e de acordos de colaboração, estabelecendo o seu regime. As entidades que podem celebrar contratos-programa ou acordo de colaboração com a Administração Central são os municípios, as comunidades intermunicipais, as áreas metropolitanas e as empresas do setor empresarial local. Neste âmbito, o Governo pode determinar áreas de investimento específicas a considerar na dotação da CTF, cujas regras de candidatura e financiamento são regulamentadas por diploma próprio. As candidaturas podem ocorrer em qualquer altura do ano e a CCDR tem um prazo máximo de 30 dias para se pronunciar. </t>
  </si>
  <si>
    <t>O Centro Qualifica AP da CCDR LVT, I.P., criado pelo Despacho Conjunto n.º 12126/2021, celebrou contrato com o INA em 2022 para financiamento no âmbito do Plano de Recuperação e Resiliência, com aditamentos posteriores, tendo início em 2022 e término previsto a 31 dezembro de 2026.
No último ano do projeto, para o apuramento da meta proposta, consideram-se os quatro grupos em curso com conclusão em 2026, designadamente, um grupo de RVCC Escolar de nível secundário e três grupos de RVCC profissional: Técnico Administrativo, Técnico Auxiliar de Saúde e Técnico de Informática. Apesar de continuarmos a envidar esforços para captar novos candidatos e atualizar os conteúdos formativos em linha com a recente atualização do Catálogo Nacional de Qualificações, a imprevisibilidade na admissão de candidatos durante o próximo ano, justifica a proposta de tolerância de 15%.</t>
  </si>
  <si>
    <t>(Nota: engloba o 16) Na Região de Lisboa e Vale do Tejo as propostas de revisão dos Planos Diretores Municipais já foram todos objeto de parecer final das comissões consultivas, estando as interações com a administração central limitadas aos momentos que as Câmaras Municipais entendam de promover. No entanto, tendo presente a natureza estrutural da agilização dos procedimentos de elaboração/revisão/alteração dos planos municipais de ordenamento do território, entende-se de assumir tempos efetivos de resposta nas consultas efetuadas pelos municípios, materializados em dois indicadores:
• Prazos para a convocatória das conferências procedimentais, antecipando em um dia útil o previsto na legislação (4 dias úteis);
• Apreciação técnica de acompanhamento de delimitações/alterações de REN no âmbito de PMOT, assumindo o prazo de 22 dias úteis não previstos legalmente.</t>
  </si>
  <si>
    <t>(Nota: engloba o 15) Na Região de Lisboa e Vale do Tejo as propostas de revisão dos Planos Diretores Municipais já foram todos objeto de parecer final das comissões consultivas, estando as interações com a administração central limitadas aos momentos que as Câmaras Municipais entendam de promover. No entanto, tendo presente a natureza estrutural da agilização dos procedimentos de elaboração/revisão/alteração dos planos municipais de ordenamento do território, entende-se de assumir tempos efetivos de resposta nas consultas efetuadas pelos municípios, materializados em dois indicadores:
• Prazos para a convocatória das conferências procedimentais, antecipando em um dia útil o previsto na legislação (4 dias úteis);
• Apreciação técnica de acompanhamento de delimitações/alterações de REN no âmbito de PMOT, assumindo o prazo de 22 dias úteis não previstos legalmente.</t>
  </si>
  <si>
    <t>O Plano integra as seguintes fases: 1. Levantamento da informação disponível e de interesse para o relatório 15% 2. Definição da estrutura do Relatório 10% 3. Início da elaboração do relatório 15% 4. Conclusão da elaboração do Relatório 50% - meta cumprida 5. Proposta para 2027 de uma melhoria decorrente do aferido no relatório 10 % - meta superada. No seguimento da publicação da Resolução do Conselho de Ministros n.º 92/2023, em 14/08/2023, e baseado nos objetivos estratégicos / específicos / medidas / ações dos planos acima mencionados, foi elaborado e aprovado, em 2024, o “Plano de Ação CCDR LVT, I.P.: Igualdade e a Não Discriminação 2024-2026”, em vigor, que considera a possibilidade de realização 34 ações em 2024, 2025 e 2026. Quanto à sua monitorização e avaliação previu-se elaborar: a. Relatório Periódico de Execução 2024, a apresentar até final de 2024 – já elaborado em e aprovado. b. Relatório Periódico de Execução 2025, a apresentar até final de 2025 – a ser elaborado no 4.º trimestre de 2025. c. Relatório de Avaliação 2024-2026, a apresentar até final de 2026. Assim, em 2026, é proposto integrar, no Plano de Atividades, dois indicadores em apreço, neste âmbito, no objetivo operacional “Promover a Igualdade e a Não Discriminação” do Plano de Atividades e o indicador no QUAR 2026, por ser o fecho do "Plano de Ação CCDR LVT, I.P.: Igualdade e a Não Discriminação 2024-2026".</t>
  </si>
  <si>
    <t>A situação de calamidade decorrente da Tempestade Kristin originou danos significativos no edificado habitacional, exigindo uma resposta célere, coordenada e eficaz, com vista à atribuição de apoios às populações afetadas.
Neste contexto, o presente objetivo visa implementar instrumentos de suporte à tramitação dos processos de candidatura a apoios à habitação, assegurando maior eficiência, transparência e uniformização na análise e decisão dos pedidos apresentados.
Os instrumentos a desenvolver incluem o desenvolvimento e/ou adaptação de plataformas digitais de suporte à tramitação, acompanhamento e gestão dos processos, a produção de conteúdos de apoio destinados aos requerentes e a conceção de dashboard para monitorização de indicadores-chave.
A implementação destes instrumentos permitirá reduzir os tempos de tramitação, melhorar a qualidade da informação recolhida e assegurar uma resposta mais rápida e eficaz às necessidades dos cidadãos afetados pela referida situação de calamidade.
O projeto contempla 4 fases: Fase 1 – Levantamento e definição de requisitos
Identificação das necessidades funcionais e técnicas, mapeamento dos processos de tramitação existentes e definição dos requisitos para os instrumentos a implementar, incluindo articulação com as entidades envolvidas.
Fase 2 – Desenvolvimento e disponibilização dos instrumentos
Desenvolvimento e/ou adaptação das plataformas digitais, criação de tipologias de processos, bem como produção de conteúdos informativos dirigidos aos requerentes.
Fase 3 – Implementação e operacionalização
Entrada em funcionamento dos instrumentos desenvolvidos, incluindo a sua utilização efetiva na tramitação dos processos, a disponibilização aos utilizadores e a ativação dos mecanismos de articulação e interoperabilidade.
Fase 4 – Monitorização e consolidação
Implementação de dashboards e mecanismos de monitorização, avaliação do desempenho dos instrumentos, introdução de melhorias e consolidação dos procedimentos adotados.</t>
  </si>
  <si>
    <t>Memória descritiva</t>
  </si>
  <si>
    <t>Objetivo operacional</t>
  </si>
  <si>
    <t>1-Prosseguir e coordenar as políticas públicas de Desenvolvimento Regional, urbano e rural</t>
  </si>
  <si>
    <t>Dimensão/perspectiva</t>
  </si>
  <si>
    <t>Indicador</t>
  </si>
  <si>
    <t>1-Elaboração do Relatório de Acompanhamento da implementação do Programa Escolas na Região</t>
  </si>
  <si>
    <t>Descrição:</t>
  </si>
  <si>
    <t>Notas Explicativas</t>
  </si>
  <si>
    <t>Ano -3</t>
  </si>
  <si>
    <t>Ano -2</t>
  </si>
  <si>
    <t>Ano -1</t>
  </si>
  <si>
    <t>Fórmula de Cálculo:</t>
  </si>
  <si>
    <t>Meta global:</t>
  </si>
  <si>
    <t xml:space="preserve">Tolerância: </t>
  </si>
  <si>
    <t xml:space="preserve">Valor crítico: </t>
  </si>
  <si>
    <t xml:space="preserve">Métrica: </t>
  </si>
  <si>
    <t>Unidades</t>
  </si>
  <si>
    <t xml:space="preserve">Polaridade: </t>
  </si>
  <si>
    <t>&lt;=</t>
  </si>
  <si>
    <t xml:space="preserve">Período de monitorização: </t>
  </si>
  <si>
    <t>Trimestral</t>
  </si>
  <si>
    <t xml:space="preserve">Iniciativas/ações: </t>
  </si>
  <si>
    <t xml:space="preserve">Justificação para o valor crítico: </t>
  </si>
  <si>
    <t xml:space="preserve">Fonte de verificação: </t>
  </si>
  <si>
    <t xml:space="preserve">Unidade orgânica: </t>
  </si>
  <si>
    <t xml:space="preserve">2-Promover a criação e dinamização de espaços de diálogo e articulação territorial (...) organização dos Fóruns Regionais com vista à definição do Modelo de Plano Territorial de Investimentos  </t>
  </si>
  <si>
    <t>&gt;=</t>
  </si>
  <si>
    <t>2-Prosseguir as políticas públicas de Desenvolvimento Regional no âmbito do Ordenamento do Território</t>
  </si>
  <si>
    <t>3-Número de ações de fiscalização realizadas sobre o cumprimento de regimes de proteção especiais REN, RN2000, RAN</t>
  </si>
  <si>
    <t>4-Aprovar e desenvolver os Planos Regionais de Ordenamento do Território: Conclusão dos procedimentos de contratação de especialistas externos (equipas)</t>
  </si>
  <si>
    <t>=</t>
  </si>
  <si>
    <t>5-Aprovar e desenvolver os Planos Regionais de Ordenamento do Território: Execução das atividades previstas na alínea b) do nº 6 da RCM 39/2023 (peças escritas e desenhadas)</t>
  </si>
  <si>
    <t>3-Executar a política setorial da Agricultura e Pescas</t>
  </si>
  <si>
    <t>6-Taxa de finalização de processos incompletos nas áreas de licenciamento pecuário e agroindustrial e reserva agrícola.</t>
  </si>
  <si>
    <t>%</t>
  </si>
  <si>
    <t>7-Tempo médio de análise de pedidos de pagamento PDR2020/PEPAC</t>
  </si>
  <si>
    <t>8-Tempo médio de análise de pedidos de pagamento MAR2030</t>
  </si>
  <si>
    <t xml:space="preserve">4-Executar a política setorial do Ambiente </t>
  </si>
  <si>
    <t xml:space="preserve">9-Acompanhamento dos processos e dinâmicas da cogestão nas áreas protegidas e iniciativas e ações ligadas à sensibilização ambiental desenvolvidas na RLVT </t>
  </si>
  <si>
    <t>5-Assegurar a salvaguarda, valorização e divulgação do património cultural</t>
  </si>
  <si>
    <t>11-N.º de propostas de classficação de bens culturais e de fixação de zonas especiais de proteção</t>
  </si>
  <si>
    <t>6-Otimizar a aplicação dos Fundos Estruturais da Região e promover a sua previsibilidade</t>
  </si>
  <si>
    <t>12-Execução Financeira Anual do Programa Lisboa 2030 necessária para garantir a não aplicação da regra de anulação no respetivo programa regional (2026)</t>
  </si>
  <si>
    <t>13-Otimizar a abertura de avisos do PT2030/ percentagem acumulada do valor no total do PT2030</t>
  </si>
  <si>
    <t>7-Incrementar a instrução dos procedimentos contraordenacionais</t>
  </si>
  <si>
    <t>14-Taxa de conclusão dos processos de contraordenação por violação de regimes de proteção especiais, no prazo máximo de 10 meses</t>
  </si>
  <si>
    <t>8-Prosseguir as políticas públicas de Desenvolvimento Regional no âmbito das Autarquias Locais</t>
  </si>
  <si>
    <t>15-Taxa de análise de candidaturas no âmbito da CTF (cooperação técnica e financeira)</t>
  </si>
  <si>
    <t>9-Promover o Programa Qualifica AP no Centro Qualifica AP da CCDR LVT, I.P.</t>
  </si>
  <si>
    <t>16-Taxa de execução acumulada da candidatura PRR</t>
  </si>
  <si>
    <t>10-Simplificar procedimentos no âmbito do Ordenamento do Território</t>
  </si>
  <si>
    <t>17-Prazos para a convocatória das conferências procedimentais</t>
  </si>
  <si>
    <t>18-Apreciação técnica de acompanhamento de delimitações/alterações de REN no âmbito de PMOT</t>
  </si>
  <si>
    <t>11-Potenciar a Igualdade de Género e a Não Discriminação</t>
  </si>
  <si>
    <t>19-Elaborar o Relatório Final de Execução do Plano de Ação CCDR LVT, I.P.: Igualdade e a Não Discriminação 2024-2026, indicando os progressos e propondo melhorias</t>
  </si>
  <si>
    <t>12-Dinamizar, capacitar e aprofundar a integração dos instrumentos de suporte à gestão da informação e do conhecimento da CCDR LVT, I.P.</t>
  </si>
  <si>
    <t>20-Implementar instrumentos de suporte à tramitação dos processos de candidatura a apoios à habitação no âmbito da situação de calamidade provocada pela Tempestade Kristin</t>
  </si>
  <si>
    <t>101-Licenciar e participar no processo de licenciamento de atividades de gestão de resíduos</t>
  </si>
  <si>
    <t>Plano</t>
  </si>
  <si>
    <t>1011-Licenciar operações de gestão de resíduos</t>
  </si>
  <si>
    <t>Nº de pareceres emitidos nos prazos estabelecidos / Nº de requerimentos de licença recebidos*100</t>
  </si>
  <si>
    <t>Ano de 2021</t>
  </si>
  <si>
    <t>1012-Licenciar operações de descontaminação/remediação de solos</t>
  </si>
  <si>
    <t> 95</t>
  </si>
  <si>
    <t> sem dados</t>
  </si>
  <si>
    <t> 119,23</t>
  </si>
  <si>
    <t>Ano de 2025</t>
  </si>
  <si>
    <t>102-Participar no processo de licenciamento das exploração de massas minerais</t>
  </si>
  <si>
    <t>1021-Emitir pareceres vinculativos sobre os Planos Ambientais e de Recuperação Paisagística remetidos pela entidade licenciadora da atividade</t>
  </si>
  <si>
    <t>Nº de pareceres emitidos nos prazos estabelecidos / Nº de requerimentos recebidos*100</t>
  </si>
  <si>
    <t>Valor máximo de superação.</t>
  </si>
  <si>
    <t>103-Emitir decisão sobre fontes fixas de emissão para o ar</t>
  </si>
  <si>
    <t>1031-Decisões emitidas no âmbito do Decreto-Lei n.º 39/2018, de 11 de junho (regime da prevenção e controlo das emissões de poluentes para o ar)</t>
  </si>
  <si>
    <t>N.º de decisões emitidas nos prazos estabelecidos/N.º de requerimentos recebidos*100</t>
  </si>
  <si>
    <t>104-Avaliar a qualidade do ar na RLVT</t>
  </si>
  <si>
    <t>1041-Produção de informação relativa à qualidade do ar para divulgação ao público através da elaboração de Relatório da Qualidade do Ar, referente ao ano 2025</t>
  </si>
  <si>
    <t>176</t>
  </si>
  <si>
    <t>184</t>
  </si>
  <si>
    <t> 0</t>
  </si>
  <si>
    <t>Data de entrega - dias úteis contados</t>
  </si>
  <si>
    <t>197*0.75</t>
  </si>
  <si>
    <t>1042-Monitorização das medidas para a melhoria da qualidade do ar na AML</t>
  </si>
  <si>
    <t>223</t>
  </si>
  <si>
    <t>128*0.75</t>
  </si>
  <si>
    <t xml:space="preserve">1043-Reavaliação e reformulação do zonamento e da rede de monitorização para a avaliação e gestão da qualidade do ar na RLVT </t>
  </si>
  <si>
    <t>229*0.75</t>
  </si>
  <si>
    <t>105-Desenvolver ações de avaliação ambiental na RLVT</t>
  </si>
  <si>
    <t>1051-Rácio do cumprimento dos procedimentos de Avaliação de Impacte Ambiental</t>
  </si>
  <si>
    <t>97</t>
  </si>
  <si>
    <t>142,86 (a 30/09/2025)</t>
  </si>
  <si>
    <t>Nº de DIA (ou DCAPE ou DDA) emitidas nos prazos estabelecidos/Nº de procedimentos realizados*100</t>
  </si>
  <si>
    <t>Ano de 2025 (a 30/09/2025)</t>
  </si>
  <si>
    <t xml:space="preserve">1052-Rácio do cumprimento dos procedimentos de Pós- Avaliação de Impacte Ambiental </t>
  </si>
  <si>
    <t> 94,34 (a 30/09/2025)</t>
  </si>
  <si>
    <t>Nº de verificações de Pós-avaliação emitidas nos prazos estabelecidos/Nº de procedimentos realizados*100</t>
  </si>
  <si>
    <t xml:space="preserve">80*1,25 </t>
  </si>
  <si>
    <t>106-Assegurar a recolha e reporte de informação para os sistemas estatísticos de informação agrária</t>
  </si>
  <si>
    <t>1061-Percentagem de cumprimento do Plano de Reporte Anual dos sistemas estatísticos de informação agrária</t>
  </si>
  <si>
    <t>Cálculo ponderado do nível de cumprimento percentual dos 16 indicadores da matriz estabelecida pelo GPP</t>
  </si>
  <si>
    <t>Valor máximo de superação</t>
  </si>
  <si>
    <t>107-Lançar, executar e acompanhar a execução do Programa "LVT+Cultura" - Programa de apoio ao setor cultural não profissionalizado da Região de Lisboa e Vale do Tejo</t>
  </si>
  <si>
    <t>1071-Abertura de concurso</t>
  </si>
  <si>
    <t> 37 (a 30/09/2025)</t>
  </si>
  <si>
    <t>Prazo de aprovação pela CD do Aviso de Abertura do Concurso.</t>
  </si>
  <si>
    <t>=(84-15)*0.75</t>
  </si>
  <si>
    <t>1072-Monitorização de projetos</t>
  </si>
  <si>
    <t>novo</t>
  </si>
  <si>
    <t>Número de projetos monitorizados/n.º de projetos aprovados*100</t>
  </si>
  <si>
    <t xml:space="preserve">1073-Elaboração de Relatório Anual de 2026, comprovando o cumprimento da execução do Programa "LVT+Cultura" </t>
  </si>
  <si>
    <t> sem resultado a 30/09/2025)</t>
  </si>
  <si>
    <t>Prazo de entrega do Relatório</t>
  </si>
  <si>
    <t>231*0.75</t>
  </si>
  <si>
    <t xml:space="preserve">Filedoc </t>
  </si>
  <si>
    <t>108-Lançar e executar Programa de Capacitação de Agentes e Instituições Culturais da Região de Lisboa e Vale do Tejo</t>
  </si>
  <si>
    <t>1081-Elaboração de Plano de Capacitação com três áreas temáticas</t>
  </si>
  <si>
    <t>Elaboração de Plano de Capacitação com três áreas temáticas</t>
  </si>
  <si>
    <t> 78</t>
  </si>
  <si>
    <t>Prazo de apresentação do Plano</t>
  </si>
  <si>
    <t>48*0.75</t>
  </si>
  <si>
    <t>Filedoc e Intranet</t>
  </si>
  <si>
    <t>1082-Elaboração de Relatório Anual de 2026, comprovando o cumprimento da execução do Programa</t>
  </si>
  <si>
    <t> Sem resultado a 30/09/2025</t>
  </si>
  <si>
    <t>109-Lançar e executar Concurso ao Regime de Incentivos do Estado à Comunicação Social</t>
  </si>
  <si>
    <t>1091-Elaboração de Plano de Monitorização de projetos aprovados e em execução</t>
  </si>
  <si>
    <t>Apresentação de proposta</t>
  </si>
  <si>
    <t>1092-Monitorização de projetos</t>
  </si>
  <si>
    <t>N.º de projetos monitorizados/ n.º de projetos propostos em plano*100</t>
  </si>
  <si>
    <t>Valor máximo superação</t>
  </si>
  <si>
    <t>1093-Elaboração de Relatório Anual de 2026, comprovando o cumprimento da execução dos Regimes</t>
  </si>
  <si>
    <t>Outra programação efetuada</t>
  </si>
  <si>
    <t>Filedoc/ Intranet</t>
  </si>
  <si>
    <t>110-Emitir pareceres técnicos e apoio técnico na área da salvaguarda do património arquitetónico e arqueológico</t>
  </si>
  <si>
    <t>1101-Taxa de pareceres sobre pedidos submetidos no Portal SIRJUE e emitidos no prazo legal</t>
  </si>
  <si>
    <t>Taxa de pareceres sobre pedidos submetidos no Portal SIRJUE e emitidos no prazo legal</t>
  </si>
  <si>
    <t> 99,19</t>
  </si>
  <si>
    <t>1102-Taxa de pareceres sobre pedidos de Autorização de Trabalhos Arqueológicos e Relatórios de Trabalhos Arqueológicos emitidos no prazo legal</t>
  </si>
  <si>
    <t>Novo (2024)</t>
  </si>
  <si>
    <t> 46,35 (a 30/09/2025)</t>
  </si>
  <si>
    <t>70*1.25</t>
  </si>
  <si>
    <t>111-Acompanhar e fiscalizar a execução de trabalhos arqueológicos</t>
  </si>
  <si>
    <t>1111-Realização de ações de fiscalização</t>
  </si>
  <si>
    <t>Novo em 2024</t>
  </si>
  <si>
    <t> 30 (a 30/09/2025)</t>
  </si>
  <si>
    <t>Número de ações realizadas</t>
  </si>
  <si>
    <t>60*1,25</t>
  </si>
  <si>
    <t>112-Implementar a instrução de processos de classificação de bens culturais imóveis e imateriais</t>
  </si>
  <si>
    <t>1121-Elaboração de Plano anual de classificações</t>
  </si>
  <si>
    <t>realizado a 30/09/2025</t>
  </si>
  <si>
    <t>152*0.75</t>
  </si>
  <si>
    <t>1122-N.º de propostas de classificação e de fixação de zonas especiais de proteção</t>
  </si>
  <si>
    <t> Sem resultado</t>
  </si>
  <si>
    <t>4*1.25</t>
  </si>
  <si>
    <t>113-Executar o Programa Educação para o Património</t>
  </si>
  <si>
    <t>1131-Monitorização de projetos apoiados pelo Programa Filarmonia</t>
  </si>
  <si>
    <t>12*1.25</t>
  </si>
  <si>
    <t>1132-Elaboração de Relatório Anual de 2026</t>
  </si>
  <si>
    <t>114-Promover a competitividade da economia e inovação, pelo robustecimento do tecido empresarial da Região como elemento vital para a sustentabilidade e coesão territorial</t>
  </si>
  <si>
    <t>1141-Elaboração de relatórios de evolução da atividade no âmbito do SIR</t>
  </si>
  <si>
    <t> 231 (outra medição - 30/09/2025)</t>
  </si>
  <si>
    <t>Número de relatórios apresentados</t>
  </si>
  <si>
    <t>201-Conhecer o universo das operações de remediação de solos na RLVT</t>
  </si>
  <si>
    <t>2011-Relatório de acompanhamento das operações de remediação do solo efetuadas na RLVT - 2025</t>
  </si>
  <si>
    <t> Sem Resultado a 30/09/2025</t>
  </si>
  <si>
    <t>202-Acompanhar os planos de cogestão das áreas protegidas na RLVT</t>
  </si>
  <si>
    <t xml:space="preserve">2021-Acompanhamento dos processos e dinâmicas da cogestão nas áreas protegidas e iniciativas e ações ligadas à sensibilização ambiental desenvolvidas na RLVT </t>
  </si>
  <si>
    <t>Sem resultado a 30/09/2025</t>
  </si>
  <si>
    <t>226*0.75</t>
  </si>
  <si>
    <t>203-Participar no sistema de gestão integrada de fogos rurais à escala regional</t>
  </si>
  <si>
    <t>2031-Realização das reuniões deliberativas e técnicas da Comissão Regional</t>
  </si>
  <si>
    <t>Prazo de convocatória</t>
  </si>
  <si>
    <t xml:space="preserve">8*0.75
</t>
  </si>
  <si>
    <t>204-Otimizar a aplicação dos Fundos Estruturais da Região</t>
  </si>
  <si>
    <t> 9,04 (30/09/2025)</t>
  </si>
  <si>
    <t>30,94*1,25</t>
  </si>
  <si>
    <t>205-Promover a previsibilidade na aplicação dos fundos europeus</t>
  </si>
  <si>
    <t>2051-Otimizar a abertura de avisos do PT2030/ percentagem acumulada do valor no total do PT2030</t>
  </si>
  <si>
    <t> 90,58 a 30/09/2025</t>
  </si>
  <si>
    <t>87*1,25</t>
  </si>
  <si>
    <t>2052-Assegurar que os avisos planeados são concretizados/ percentagem de avisos abertos no total planeado</t>
  </si>
  <si>
    <t> 80</t>
  </si>
  <si>
    <t xml:space="preserve">Percentagem de avisos abertos no total planeado (resultado dado já em %)     </t>
  </si>
  <si>
    <t>2053-Cumprir o tempo regulamentar de avaliação de candidaturas</t>
  </si>
  <si>
    <t xml:space="preserve">Tempo médio de avaliação de candidaturas dos Avisos de Lisboa (nº dias úteis)  </t>
  </si>
  <si>
    <t>60*0.75</t>
  </si>
  <si>
    <t>206-Promover ações e dinâmicas no âmbito da mobilização de atores com vista à concertação territorial em torno da inovação e dos ODS</t>
  </si>
  <si>
    <t>2061-Elaboração de Relatório das ações realizadas, domínios trabalhados e atores envolvidos (Redes)</t>
  </si>
  <si>
    <t>Prazo de entrega de relatório em dias úteis</t>
  </si>
  <si>
    <t>142*0.75. Supera com a apresentação de modelo/template de relatório, com construção de formulário online de monitorização e acompanhamento.</t>
  </si>
  <si>
    <t>301-Assegurar a execução do plano anual de fiscalização</t>
  </si>
  <si>
    <t>3011-Número de ações de fiscalização realizadas sobre o cumprimento de regimes de proteção especiais REN, RN2000, RAN</t>
  </si>
  <si>
    <t> 73 a 30/09/2025</t>
  </si>
  <si>
    <t>3012-Número de ações de fiscalização para verificação do cumprimento dos regimes referentes a emissões, resíduos, ruído e massas minerais (PNFIA)</t>
  </si>
  <si>
    <t> 64 (a 30/09/2025)</t>
  </si>
  <si>
    <t>45*1,25</t>
  </si>
  <si>
    <t>3013-Número de ações de fiscalização realizadas no âmbito dos processos de licenciamento REAP e regime de utilização de lamas de depuração em solos agrícolas</t>
  </si>
  <si>
    <t> 0 (a 30/09/2025)</t>
  </si>
  <si>
    <t>13*1,25</t>
  </si>
  <si>
    <t>3014-Número de ações de fiscalização de operações de conservação de cadastro</t>
  </si>
  <si>
    <t>7*1.25</t>
  </si>
  <si>
    <t>3015-Número de ações de fiscalização de trabalhos arqueológicos</t>
  </si>
  <si>
    <t>8*1.25</t>
  </si>
  <si>
    <t>3016- Número de ações de fiscalização no âmbito do regime de incentivos do Estado à comunicação social</t>
  </si>
  <si>
    <t xml:space="preserve"> Número de ações de fiscalização no âmbito do regime de incentivos do Estado à comunicação social</t>
  </si>
  <si>
    <t>N.º de ações</t>
  </si>
  <si>
    <t>18*1.25</t>
  </si>
  <si>
    <t>302-Agilizar procedimentos de licenciamento e pareceres</t>
  </si>
  <si>
    <t>3021-Taxa de decisão de Processos de licenciamento SIR (Classe 1 e 2) em prazo inferior a 1 ano após receção</t>
  </si>
  <si>
    <t> 79,52 a 30/09/2025</t>
  </si>
  <si>
    <t>N.º processos SIR (classe 1 e 2) decididos em prazo inferior a 1 ano/ N.º total processos SIR (Classe 1 e 2) rececionados * 100</t>
  </si>
  <si>
    <t>3022-Taxa de decisão de Processos de licenciamento NREAP (Classe 1 e 2) em prazo inferior a 1 ano após receção</t>
  </si>
  <si>
    <t> 45,53 a 30/09/2025</t>
  </si>
  <si>
    <t>N.º processos NREAP(classe 1 e 2) decididos em prazo inferior a 1 ano/ N.º total processos NREAP (Classe 1 e 2) rececionados * 100</t>
  </si>
  <si>
    <t>80*1,25</t>
  </si>
  <si>
    <t>3023-Taxa de decisão de Declaração de Planeamento de Operações (Valorização Agrícola Lamas)</t>
  </si>
  <si>
    <t> 100 a 30/09/2025</t>
  </si>
  <si>
    <t>N.º DPO decididas em prazo inferior a 20 dias/N.º total de DPO recebidas * 100</t>
  </si>
  <si>
    <t>303-Assegurar os procedimentos de controlo administrativo às Organizações de Produtores</t>
  </si>
  <si>
    <t>3031-Tempo médio de conclusão do controlo às OP reconhecidas com Programas Operacionais ativos</t>
  </si>
  <si>
    <t>92</t>
  </si>
  <si>
    <t>36,28</t>
  </si>
  <si>
    <t> 64 a 30/09/2025</t>
  </si>
  <si>
    <t>N.º médio de dias para a conclusão do controlo</t>
  </si>
  <si>
    <t>Valor de 2023</t>
  </si>
  <si>
    <t>iDigital</t>
  </si>
  <si>
    <t>3032-Tempo médio de conclusão do controlo às OP reconhecidas</t>
  </si>
  <si>
    <t>130</t>
  </si>
  <si>
    <t>80,8</t>
  </si>
  <si>
    <t>304-Elaborar e divulgar orientações e pareceres técnico - jurídicos junto das entidades da administração local</t>
  </si>
  <si>
    <t>3041-Divulgação de Orientações / Pareceres</t>
  </si>
  <si>
    <t>N.º de divulgações / N.º de pareceres elaborados validados para divulgação*100</t>
  </si>
  <si>
    <t>Valor dos anos anteriores</t>
  </si>
  <si>
    <t>Filedoc/Site</t>
  </si>
  <si>
    <t>3042-Divulgação Pareceres / Entendimentos / Notas Técnicas no âmbito das finanças locais</t>
  </si>
  <si>
    <t>338</t>
  </si>
  <si>
    <t>150</t>
  </si>
  <si>
    <t>Nº de documentos divulgados / Nº de documentos rececionados*100</t>
  </si>
  <si>
    <t>Ano de 2023</t>
  </si>
  <si>
    <t>305-Fomentar o apoio técnico e a proximidade com a administração local</t>
  </si>
  <si>
    <t xml:space="preserve">3051-Taxa de resposta a pedidos de parecer das entidades da administração local, no prazo máximo de 30 dias úteis </t>
  </si>
  <si>
    <t>94</t>
  </si>
  <si>
    <t>89</t>
  </si>
  <si>
    <t> 92,86 a 30/09/2025</t>
  </si>
  <si>
    <t>N.º de pareceres emitidos em 30 dias úteis / N.º de pedidos de parecer entrados (até 30 de novembro 2026)</t>
  </si>
  <si>
    <t>Valor de 2022</t>
  </si>
  <si>
    <t>306-Incrementar a instrução dos procedimentos contraordenacionais</t>
  </si>
  <si>
    <t>3061-Promover a elaboração e expedição dos mandatos de notificação dos Processos de Contraordenação (PCO) em matéria de ambiente,  ordenamento do território, agricultura e pescas</t>
  </si>
  <si>
    <t>107</t>
  </si>
  <si>
    <t>N.º de Mandados de Notificação expedidos/ N.º de Autos de notícia recebidos até 30 de novembro *100</t>
  </si>
  <si>
    <t>3062-Taxa de propostas de decisão sobre os processos de contraordenação (PCO) em instrução</t>
  </si>
  <si>
    <t>180</t>
  </si>
  <si>
    <t>190</t>
  </si>
  <si>
    <t> Sem dados a 30/09/2025</t>
  </si>
  <si>
    <t>N.º de propostas de decisão elaboradas /  n.º de PCO em instrução*100</t>
  </si>
  <si>
    <t>3063-Taxa de conclusão dos processos de contraordenação por violação de regimes de proteção especiais, no prazo máximo de 10 meses</t>
  </si>
  <si>
    <t> 76,47</t>
  </si>
  <si>
    <t>Valor de superação</t>
  </si>
  <si>
    <t>307-Articular com os serviços de ordenamento do território, ambiente, cultura, agricultura e pescas</t>
  </si>
  <si>
    <t>3071-Participação em reuniões internas e/ou externas</t>
  </si>
  <si>
    <t>N.º de solicitações /N.º de participações*100</t>
  </si>
  <si>
    <t>valor de superação, dos últimos 3 anos</t>
  </si>
  <si>
    <t>308-Participar, articular e acompanhar programas e instrumentos de política pública com impacto na Região, assegurando a representação institucional da CCDR em entidades nacionais, regionais e locais</t>
  </si>
  <si>
    <t>3081-Relatório de participação, articulação e acompanhamento de programas e instrumentos de política pública com impacto na RLVT</t>
  </si>
  <si>
    <t>228 dias úteis (24/11/2023)</t>
  </si>
  <si>
    <t>Valor de 2024</t>
  </si>
  <si>
    <t>309-Participar em Processos de Avaliação, nomeadamente Avaliação Ambiental Estratégica</t>
  </si>
  <si>
    <t xml:space="preserve">3091-Relatório sobre os processos de Avaliação Ambiental Estratégica e Avaliação de Impacte Ambiental </t>
  </si>
  <si>
    <t>228 dias úteis</t>
  </si>
  <si>
    <t>401-Assegurar a execução dos Planos de Controlo às medidas de política</t>
  </si>
  <si>
    <t>4011-Taxa de cumprimento da amostra de controlo da avaliação da manutenção das condições de reconhecimento</t>
  </si>
  <si>
    <t>67</t>
  </si>
  <si>
    <t>N.º controlos realizados / N.º controlos da amostra*100</t>
  </si>
  <si>
    <t>Valor de 2024 e 2025</t>
  </si>
  <si>
    <t>iDIGITAL</t>
  </si>
  <si>
    <t>4012-Taxa de cumprimento do Plano Anual de Controlo ao Investimento (PDR2020 + PEPAC + MAR2020 + MAR2030)</t>
  </si>
  <si>
    <t> 68,42</t>
  </si>
  <si>
    <t>(N.º Controlos concluídos / N.º controlos distribuídos pelo IFAP de 1.out.(n1) a 30.set.(n))*100</t>
  </si>
  <si>
    <t>Valor de 2024 e 2023</t>
  </si>
  <si>
    <t>4013-Taxa de cumprimento do Plano Anual de Controlo ao VITIS</t>
  </si>
  <si>
    <t>(N.º Controlos concluídos dentro do prazo/ N.º controlos distribuídos pelo IFAP) *100</t>
  </si>
  <si>
    <t>Valores de 2025, 2024 e 2023</t>
  </si>
  <si>
    <t>4014-Taxa de cumprimento do Plano Anual de Controlo - Superficies e Animais</t>
  </si>
  <si>
    <t>66,7</t>
  </si>
  <si>
    <t> 76,18 a 30/09/2025</t>
  </si>
  <si>
    <t>N.º Controlos realizados / N.º controlos da amostra *100</t>
  </si>
  <si>
    <t>Valores de 2023</t>
  </si>
  <si>
    <t>402-Garantir a Execução do PEPAC</t>
  </si>
  <si>
    <t>4021-Taxa média de análise de candidaturas PDR2020/PEPAC</t>
  </si>
  <si>
    <t>No PEPAC, em termos legais, são 45 dias úteis (já sendo um prazo bastante exigente). "O IFAP, I. P. (ou entidades delegadas) deve analisar o pedido de pagamento e emitir parecer no prazo máximo de 45 dias úteis, contados desde a data de submissão do pedido.</t>
  </si>
  <si>
    <t>N.º total de candidaturas analisadas / n.º de candidaturas distribuídas até 30/09/2026</t>
  </si>
  <si>
    <t>Valor para a superação</t>
  </si>
  <si>
    <t>SIPDR/SIIPEPAC</t>
  </si>
  <si>
    <t>4022-Tempo médio de análise de pedidos de pagamento apoios/intervenções/investimento</t>
  </si>
  <si>
    <t>65</t>
  </si>
  <si>
    <t>35</t>
  </si>
  <si>
    <t> 34 a 30/09/2025</t>
  </si>
  <si>
    <t>N.º total dias utilizados na análise PP/n.º total de PP analisados</t>
  </si>
  <si>
    <t>43*0.75</t>
  </si>
  <si>
    <t>Controlo Administrativo (iDigital)</t>
  </si>
  <si>
    <t>403-Garantir a Execução do MAR2030</t>
  </si>
  <si>
    <t>4031-Taxa de análise dos Pedidos de Apoio</t>
  </si>
  <si>
    <t> 56,9 em 30/09/2025</t>
  </si>
  <si>
    <t>N.º de Pedidos de Apoio analisados / N.º de Pedidos de Apoio válidos de 1/out (n-1) a 30/set (n)*100</t>
  </si>
  <si>
    <t>SIMAR (ou o que lhe suceda) + GesMAR</t>
  </si>
  <si>
    <t>4032-Taxa de análise dos Pedidos de Pagamento</t>
  </si>
  <si>
    <t>N.º de Pedidos de Pagamento validados / N.º de Pedidos de Pagamento devidamente formalizados de 1/out (n-1) a 30/set (n)*100</t>
  </si>
  <si>
    <t>iDigital (ou o que lhe suceda) + GesMAR</t>
  </si>
  <si>
    <t>404-Garantir o cumprimento da OCM Produtos Agrícolas</t>
  </si>
  <si>
    <t>4041-Taxa de cumprimento do prazo legal na análise dos Programas Operacionais (PO) e das alterações aos PO para o ano seguinte</t>
  </si>
  <si>
    <t>84</t>
  </si>
  <si>
    <t>32</t>
  </si>
  <si>
    <t> 0 a 30/09/2025</t>
  </si>
  <si>
    <t>(N.º Pedidos analisados até ao dia 15 de dezembro (n) / N.º Pedidos entrados) *100</t>
  </si>
  <si>
    <t>Relatório de Monitorização UO</t>
  </si>
  <si>
    <t>4042-Taxa de cumprimento do prazo de 30 dias úteis na análise de alterações para o ano em curso de PO aprovados</t>
  </si>
  <si>
    <t>80</t>
  </si>
  <si>
    <t>79</t>
  </si>
  <si>
    <t> 76,92 a 30/09/2025</t>
  </si>
  <si>
    <t>(N.º Pedidos analisados ano prazo de 30 dias úteis após a entrada / N.º Pedidos entrados) *100</t>
  </si>
  <si>
    <t>405-Implementação/ Monitorização da RIS3 Lisboa 2030 e dinamização no âmbito do seu Modelo de Governação</t>
  </si>
  <si>
    <t>4051-Estudos sectoriais sobre as dinâmicas regionais na RLVT (relatórios de demonstração de evidências e aplicação dos fundos, nomeadamente do PRL 2030, e da RIS3, monitorização por domínio)</t>
  </si>
  <si>
    <t>170 - (meta-prazo)</t>
  </si>
  <si>
    <t> 125 a 30/09/2025 - (meta-prazo)</t>
  </si>
  <si>
    <t>Nº de estudos apresentados aprovados para publicação (registo Filedoc)</t>
  </si>
  <si>
    <t>3*1.25</t>
  </si>
  <si>
    <t>ODR</t>
  </si>
  <si>
    <t>406-Afirmar a RVTL, no âmbito do empoderamento atribuído pelas NUTS2024, acompanhando e monitorizando os instrumentos de financiamento (a partir dos seus resultados)(Dinâmicas Regionais)</t>
  </si>
  <si>
    <t>4061-Elaboração de Documentos sobre o resultados de Instrumentos de Financiamento na AML (Boletins informativos)</t>
  </si>
  <si>
    <t>95 a 30/09/2025</t>
  </si>
  <si>
    <t>Nº de boletins elaborados no prazo</t>
  </si>
  <si>
    <t>4062-Sistematização de informação e monitorização do PRL2030, produção de informação atendendo ao peso dos principais indicadores no país  (Relatório de Monitorização e Contexto)</t>
  </si>
  <si>
    <t>169</t>
  </si>
  <si>
    <t>118 a 30/09/2025</t>
  </si>
  <si>
    <t>227*0.75</t>
  </si>
  <si>
    <t>4063-Op. LISBOA2030-FSE+-00350400 2024 (2024-2025) - encerramento e OP_LISBOA2030-FSE+-20250000XXXX_2026-27</t>
  </si>
  <si>
    <t>superado</t>
  </si>
  <si>
    <t>75,08 a 30/09/2025</t>
  </si>
  <si>
    <t>Fundo Executado / Fundo Aprovado*100</t>
  </si>
  <si>
    <t>20*1.25</t>
  </si>
  <si>
    <t>407-Redes de Articulação funcional</t>
  </si>
  <si>
    <t>4071-Representação da CCDR na RDR Rede das Dinâmicas Regionais e em eventos similares</t>
  </si>
  <si>
    <t> 88 a 30/09/2025 (meta prazo)</t>
  </si>
  <si>
    <t>Número de representações nas reuniões</t>
  </si>
  <si>
    <t>4072-Representação da CCDR na ENEI2030</t>
  </si>
  <si>
    <t> 147 (meta-prazo)</t>
  </si>
  <si>
    <t>408-Participação nos processos de implementação da Estratégia Regional de Lisboa (ERL2030) e da Estratégia de Especialização Inteligente de Lisboa (RIS3)</t>
  </si>
  <si>
    <t>4081-Elaboração de Relatório das candidaturas e projetos analisados (Pareceres, domínios e interação entre Estratégias)</t>
  </si>
  <si>
    <t>Espaços de Descoberta Empreendedora" (EDE) são ciclos de eventos e fóruns de discussão colaborativa. Promovidos por entidades como a ANI (Agência Nacional de Inovação) e outras entidades/ atores, visam ligar empresas, academia e governo para definir/acompanhar prioridades de inovação e especialização inteligente (RIS3) em Portugal. O processo de "Descoberta Empreendedora" é uma metodologia europeia para identificar áreas onde uma região tem potencial competitivo. Os eventos EDE servem para Mapeamento Colaborativo (identificar processos de transferência de tecnologia, I&amp;D e inovação); Networking e Matchmaking (Reunir atores relevantes - empresários, investigadores, decisores políticos, para criar parcerias estruturantes; Apoio aos Fundos Europeus (Discutir o enquadramento de fundos e a sua aplicação estratégica em projetos de inovação e Vertente Estratégica: Sinalizar necessidades do mercado e orientações de procura que orientarão a definição dos investimentos regionais.</t>
  </si>
  <si>
    <t>Sem resultados a 30/09/2025</t>
  </si>
  <si>
    <t>4082-Representação da CCDR e preparação de eventos (EDE e/ou outros similares) com vista ao acompanhamento da ENEI/RIS 3 no âmbito do reforço da ação das partes envolvidas e dos atores do território na RLVT</t>
  </si>
  <si>
    <t>Número de representações</t>
  </si>
  <si>
    <t>409-Contribuir para a implementação do Programa de Recuperação/Reabilitação de Escolas na Região de Lisboa e Vale do Tejo</t>
  </si>
  <si>
    <t>4091-Elaboração do Relatório de Acompanhamento da implementação do Programa Escolas na Região</t>
  </si>
  <si>
    <t>501-Acompanhar a execução dos investimentos na região RLVT</t>
  </si>
  <si>
    <t>5011-Taxa de análise de candidaturas no âmbito da CTF (cooperação técnica e financeira)</t>
  </si>
  <si>
    <t>100 impossibilidade de superação</t>
  </si>
  <si>
    <t xml:space="preserve">5012-Acompanhamento e monitorização dos projetos em execução no âmbito da cooperação técnica e auxílios  financeiros para as autarquias locais </t>
  </si>
  <si>
    <t>N.º de procedimentos executados/n.º de procedimentos devidos*100</t>
  </si>
  <si>
    <t>5013-Análise, acompanhamento e monitorização de candidaturas, de projetos no âmbito do Programa Equipamentos</t>
  </si>
  <si>
    <t>Valores de 2021, 2022 e 2023</t>
  </si>
  <si>
    <t>502-Promover estudos no âmbito da Administração Local</t>
  </si>
  <si>
    <t>5021- Elaboração e divulgação de publicações de natureza jurídica e/ou económico-financeira.</t>
  </si>
  <si>
    <t>4</t>
  </si>
  <si>
    <t>3</t>
  </si>
  <si>
    <t>Não atingido, apresentada justificação</t>
  </si>
  <si>
    <t>N.º edições aprovadas</t>
  </si>
  <si>
    <t>N.º de edições digitais</t>
  </si>
  <si>
    <t>503-Potenciar o papel da CCDR LVT, IP, na Cooperação Internacional e na Cooperação Territorial Europeia, pela afirmação da RLVT e da Instituição à escala global</t>
  </si>
  <si>
    <t xml:space="preserve">5031-Elaboração de Relatório sobre a participação da CCDR LVT IP nas atividades da CAA e outras Redes Internacionais que a Instituição integra </t>
  </si>
  <si>
    <t>131*0.75</t>
  </si>
  <si>
    <t>5032-Elaboração de Relatório sobre a participação da CCDR LVT,IP  no âmbito da Cooperação Territorial Europeia</t>
  </si>
  <si>
    <t>601-Promover Ações de Modernização Administrativa e de Eficiência de Recursos</t>
  </si>
  <si>
    <t>6011-Definir uma nova metodologia para implementação de ações no âmbito da Modernização Administrativa</t>
  </si>
  <si>
    <t>Nº de ações implementadas no ano</t>
  </si>
  <si>
    <t xml:space="preserve">6012-Consolidação do Plano de Eficiência ECO  AP 2030 da CCDR LVT, I.P., submetido em 2022 </t>
  </si>
  <si>
    <t>Nº de dias úteis para a elaboração do documento</t>
  </si>
  <si>
    <t>114*0.75</t>
  </si>
  <si>
    <t>Filedoc / Intranet</t>
  </si>
  <si>
    <t>602-Promover a clarificação e transparência dos procedimentos</t>
  </si>
  <si>
    <t>6021-Dinamizar o processo de revisão dos Manuais de Procedimentos</t>
  </si>
  <si>
    <t>Documento elaborado em 15/10/2025 e aprovado em 16/10/2025</t>
  </si>
  <si>
    <t>N.º de ações implementadas / n.º ações previstas (11)*100</t>
  </si>
  <si>
    <t>=8 fases/11fases</t>
  </si>
  <si>
    <t>603-Consolidar o Programa Qualifica AP no Centro Qualifica AP da CCDR LVT, I.P.</t>
  </si>
  <si>
    <t>6031-Taxa de execução da candidatura PRR</t>
  </si>
  <si>
    <t> 63 a 30/09/2025</t>
  </si>
  <si>
    <t>Maior valor possível</t>
  </si>
  <si>
    <t>6032-% de Sessões de apresentação a dirigentes e trabalhadores</t>
  </si>
  <si>
    <t>Nº de Sessões de apresentação a dirigentes e trabalhadores executadas/Nº de Sessões  de apresentação a dirigentes e trabalhadores planeadas*100</t>
  </si>
  <si>
    <t xml:space="preserve">6033-% de Sessões de orientação e encaminhamento </t>
  </si>
  <si>
    <t>Nº de sessões de orientação e encaminhamento executadas/Nº de sessões de orientação e encaminhamento planeadas*100</t>
  </si>
  <si>
    <t>Filedoc / Sigo</t>
  </si>
  <si>
    <t>604-Simplificar procedimentos no âmbito do Ordenamento do Território</t>
  </si>
  <si>
    <t>6041-Prazos para a convocatória das conferências procedimentais</t>
  </si>
  <si>
    <t>3*0.75</t>
  </si>
  <si>
    <t>6042-Apreciação técnica de acompanhamento de delimitações/alterações de REN no âmbito de PMOT</t>
  </si>
  <si>
    <t xml:space="preserve"> Convocatória para CP – No prazo nunca inferior a 15 dias da data da realização da Conferência  Data da CP: no prazo de 22 dias após a receção do pedido da CM </t>
  </si>
  <si>
    <t>20-0.75</t>
  </si>
  <si>
    <t>605-Reforço da transparência nos procedimentos de ordenamento do território</t>
  </si>
  <si>
    <t>6051-Atualização das perguntas frequentes</t>
  </si>
  <si>
    <t>nº</t>
  </si>
  <si>
    <t>1*1.25</t>
  </si>
  <si>
    <t>6052-Revisão/atualização das normas de procedimentos</t>
  </si>
  <si>
    <t>6053-Conceção e implementação de Base de Dados Geográfica dos conteúdos da Carta da REN: 1.ª Fase</t>
  </si>
  <si>
    <t>Apresentação de plano de conceção e implementação</t>
  </si>
  <si>
    <t>606-Promover a monitorização do cadastro</t>
  </si>
  <si>
    <t>6061-Apoio técnico à fiscalização sucessiva das Operações de Conservação Cadastral (OCC)  executadas por Técnicos de Cadastro Predial (TCP)</t>
  </si>
  <si>
    <t>N.º de OCC avaliadas/n.º de OCC distribuídas para avaliação.</t>
  </si>
  <si>
    <t>115*1.25</t>
  </si>
  <si>
    <t>6062-Melhoria da qualidade posicional da informação vetorial da estrutura predial do Cadastro Predial (CP) do município de Mafra</t>
  </si>
  <si>
    <t>Percentagem de área tratada por ajustamento matemático</t>
  </si>
  <si>
    <t>35*1.25</t>
  </si>
  <si>
    <t>607-Promover a simplificação dos serviços prestados no âmbito da Agricultura</t>
  </si>
  <si>
    <t>6071-Implementação da utilização do Filedoc como ferramenta de gestão de dados na área da ERRALVT</t>
  </si>
  <si>
    <t>N.º Dias contados seguidos</t>
  </si>
  <si>
    <t>150*0.75</t>
  </si>
  <si>
    <t>6072-Antecipação do prazo de resposta aos pedidos de arranque e corte raso de oliveiras</t>
  </si>
  <si>
    <t>100 - (Somatório do n.º de dias de finalização de cada processos*100 / 60 dias * n.º de processos)</t>
  </si>
  <si>
    <t>90*0.75</t>
  </si>
  <si>
    <t>Relatório de Progresso</t>
  </si>
  <si>
    <t>608-Garantir o cumprimento dos prazos e procedimentos previstos no âmbito da Formação Setorial Agrícola</t>
  </si>
  <si>
    <t>6081-Tempo médio utilizado para o encerramento das ações de formação</t>
  </si>
  <si>
    <t> 75 a 30/09/2025</t>
  </si>
  <si>
    <t>N.º de dias úteis</t>
  </si>
  <si>
    <t>75*0.75</t>
  </si>
  <si>
    <t>Relatório de Monitorização da UO</t>
  </si>
  <si>
    <t>6082-Taxa de acompanhamento da atividade formativa</t>
  </si>
  <si>
    <t>N.º Ações Acompanhadas / N.º Total de Ações*100</t>
  </si>
  <si>
    <t>7*1,25</t>
  </si>
  <si>
    <t>609-Elaboração de manuais de procedimentos</t>
  </si>
  <si>
    <t>6091-Aprovação de Manual de Procedimentos LVT+Cultura</t>
  </si>
  <si>
    <t>Sem Resultado até 30/09/2025</t>
  </si>
  <si>
    <t>Prazo de aprovação do Manual de Procedimentos</t>
  </si>
  <si>
    <t>6092-Implementação do Manual de Procedimentos LVT+Cultura</t>
  </si>
  <si>
    <t>Prazo de implementação do Manual de Procedimentos</t>
  </si>
  <si>
    <t>6093-Aprovação de Manual de Procedimentos Salvaguarda do Património Cultural (arquitetura)</t>
  </si>
  <si>
    <t>69*0.75</t>
  </si>
  <si>
    <t>6094-Implementação do Manual de Procedimentos Salvaguarda do Património Cultural (Arquitetura)</t>
  </si>
  <si>
    <t>610-Dinamizar e capacitar os instrumentos de suporte à gestão documental e arquivo da CCDR LVT</t>
  </si>
  <si>
    <t>6101-Elaborar um plano para a gestão dos arquivos intermédios da CCDR LVT, I.P.</t>
  </si>
  <si>
    <t>Peso relativo das fases concluídas / 100</t>
  </si>
  <si>
    <t>100% - fases</t>
  </si>
  <si>
    <t>6102-Rever normas de gestão documental em vigor na CCDR LVT, I.P.</t>
  </si>
  <si>
    <t>Em curso</t>
  </si>
  <si>
    <t>100%</t>
  </si>
  <si>
    <t>6103-Uniformizar os layouts dos templates de documentos em utilização na CCDR LVT, I.P.</t>
  </si>
  <si>
    <t>Número de templates</t>
  </si>
  <si>
    <t>15*1.25</t>
  </si>
  <si>
    <t>6104-Capacitar os trabalhadores da CCDR LVT, I.P. com princípios de gestão documental e arquivo</t>
  </si>
  <si>
    <t>Número de sessões + Número de conteúdos disponibilizados</t>
  </si>
  <si>
    <t>Relatórios de sessão / Filedoc</t>
  </si>
  <si>
    <t>611-Dinamizar e reforçar os instrumentos de suporte à gestão e desenvolvimento da Biblioteca da CCDR LVT, I.P.</t>
  </si>
  <si>
    <t>6111-Dinamizar a biblioteca digital da CCDR LVT, I.P.</t>
  </si>
  <si>
    <t>612-Dinamizar, capacitar e aprofundar a integração dos instrumentos de suporte à gestão da informação e do conhecimento da CCDR LVT, I.P.</t>
  </si>
  <si>
    <t>6121-Atualizar a aplicação de suporte ao canal de denúncias da CCDR LVT, I.P. (Lei n.º 93/2021)</t>
  </si>
  <si>
    <t>Todas as fases do projeto</t>
  </si>
  <si>
    <t>Site / Filedoc</t>
  </si>
  <si>
    <t>6122-Desenvolver uma aplicação de suporte à gestão e operacionalização dos processos da área da Cultura</t>
  </si>
  <si>
    <t>Trata-se de atividade desenvolvida com a UCISTI, que mantém esta atividade como objetivo. Foi já obtida autorização da Tutela para realização da despesa, mas é necessário confirmar a existência de enquadramento orçamental para o efeito.</t>
  </si>
  <si>
    <t>Todas as fases do projeto concluídas</t>
  </si>
  <si>
    <t>6123-Garantir a integração dos fluxos de dados entre a plataforma IFAMA e o sistema de informação da CCDR LVT, I.P.</t>
  </si>
  <si>
    <t>6124-Integrar os sistemas de informação que suportam o processo de receção, verificação e validação de faturas</t>
  </si>
  <si>
    <t>Todas as fases do projeto concluídas (sem possibilidade superação)</t>
  </si>
  <si>
    <t>6125-Implementar instrumentos de suporte à tramitação dos processos de candidatura a apoios à habitação no âmbito da situação de calamidade provocada pela Tempestade Kristin</t>
  </si>
  <si>
    <t>613-Capacitar, consolidar e monitorizar a infraestrutura tecnológica de suporte ao sistema de informação</t>
  </si>
  <si>
    <t>6131-Assegurar a migração dos servidores físicos para infraestrutura virtual</t>
  </si>
  <si>
    <t>Número de servidores migrados</t>
  </si>
  <si>
    <t>6132-Atualizar o parque informático da CCDR LVT, I.P. através da substituição de equipamentos e periféricos</t>
  </si>
  <si>
    <t> 72 a 30/09/2025</t>
  </si>
  <si>
    <t>Número de equipamentos ou periféricos novos</t>
  </si>
  <si>
    <t>6133-Alargar a cobertura da rede sem fios da CCDR LVT, I.P.</t>
  </si>
  <si>
    <t>Número de edifícios sem cobertura de rede wi-fi</t>
  </si>
  <si>
    <t>Valor unitário de superação</t>
  </si>
  <si>
    <t>Intranet</t>
  </si>
  <si>
    <t>6134-Melhorar o desempenho da rede de comunicações através da atualização dos equipamentos de encaminhamento de tráfego</t>
  </si>
  <si>
    <t>Número de novos equipamentos de comutação implementados</t>
  </si>
  <si>
    <t>Data center CCDR LVT, I.P.</t>
  </si>
  <si>
    <t>6135-Assegurar a interligação de todos os edifícios à central telefónica unificada</t>
  </si>
  <si>
    <t>% edifícios CCDR LVT, I.P interligados</t>
  </si>
  <si>
    <t>Impossibilidade de superação</t>
  </si>
  <si>
    <t>614-Implementar e manter medidas de segurança para proteger a confidencialidade, integridade e disponibilidade dos dados da CCDR LVT, I.P.</t>
  </si>
  <si>
    <t>6141-Rever documentos que compõem o sistema de gestão de segurança da informação</t>
  </si>
  <si>
    <t> 5 a 30/09/2025</t>
  </si>
  <si>
    <t>Número de documentos revistos</t>
  </si>
  <si>
    <t>6142-Rever a arquitetura de segurança da rede de perímetro da CCDR LVT, I.P.</t>
  </si>
  <si>
    <t>Número de edifícios com sistemas de segurança de monitorização e controlo de tráfego</t>
  </si>
  <si>
    <t>5*1.25</t>
  </si>
  <si>
    <t>6143-Promover a formação e sensibilização dos trabalhadores da CCDR LVT, I.P. para a segurança informática e segurança da informação</t>
  </si>
  <si>
    <t> 1 a 30/09/2025</t>
  </si>
  <si>
    <t>Número de iniciativas promovidas no âmbito da segurança da informação</t>
  </si>
  <si>
    <t>6144-Implementar uma solução de segurança de e-mail que reduza significativamente o risco de ataques de phishing e malware</t>
  </si>
  <si>
    <t>% de emails classificados pela solução (Nº de e-mails classificados pela solução / Nº total de e-mails recebidos) x 100Taxa de eficácia na filtragem de e-mails</t>
  </si>
  <si>
    <t>615-Dinamizar a comunicação e imagem institucional da CCDR LVT, I.P. ao nível nacional e internacional</t>
  </si>
  <si>
    <t>6151-Lançar campanhas publicitárias de marketing digital para promoção da imagem institucional da CCDR LVT, I.P.</t>
  </si>
  <si>
    <t> 9 a 30/09/2025</t>
  </si>
  <si>
    <t>Número de campanhas realizadas nas redes sociais</t>
  </si>
  <si>
    <t>9*1,25</t>
  </si>
  <si>
    <t>Redes sociais CCDR LVT, I.P.</t>
  </si>
  <si>
    <t>NDC</t>
  </si>
  <si>
    <t>6152-Aplicar questionários de satisfação aos participantes dos eventos promovidos pela CCDR LVT, I.P.</t>
  </si>
  <si>
    <t> 3 a 30/09/2025</t>
  </si>
  <si>
    <t>Número de questionários aplicados</t>
  </si>
  <si>
    <t>6153-Promover e organizar eventos da CCDR LVT, I.P.</t>
  </si>
  <si>
    <t> 5 s 30/09/2025</t>
  </si>
  <si>
    <t>Número de eventos internos</t>
  </si>
  <si>
    <t>Registo fotográfico</t>
  </si>
  <si>
    <t>6154-Produzir e atualizar documentos de comunicação institucional</t>
  </si>
  <si>
    <t> 6 a 30/09/2025</t>
  </si>
  <si>
    <t>Número de documento de comunicação atualizados</t>
  </si>
  <si>
    <t>8*1,25</t>
  </si>
  <si>
    <t>6155-Traduzir conteúdos digitais a disponibilizar nos canais de comunicação da CCDR LVT, I.P.</t>
  </si>
  <si>
    <t> 10 a 30/09/2025</t>
  </si>
  <si>
    <t>Número de conteúdos traduzidos</t>
  </si>
  <si>
    <t>Site e redes sociais</t>
  </si>
  <si>
    <t>6156-Conceber e divulgar newsletters no âmbito das atividades da CCDR LVT, I.P. e respetivas UO</t>
  </si>
  <si>
    <t> 26 em 30/09/2025</t>
  </si>
  <si>
    <t>Número de newsletters</t>
  </si>
  <si>
    <t>16*1.25</t>
  </si>
  <si>
    <t>6157-Reforçar a afirmação da Região de Lisboa e Vale do Tejo no contexto europeu e atlântico, promovendo a sua visibilidade e capacidade de influência em redes e iniciativas internacionais (...)</t>
  </si>
  <si>
    <t>Reforçar a afirmação da Região de Lisboa e Vale do Tejo no contexto europeu e atlântico, promovendo a sua visibilidade e capacidade de influência em redes e iniciativas internacionais, nomeadamente no âmbito da Conferência das Regiões Periféricas Marítimas, da Comissão do Arco Atlântico e do processo de construção da Macrorregião Atlântica, através da produção de contributos estratégicos, da dinamização de iniciativas colaborativas e da valorização internacional do ecossistema regional de inovação</t>
  </si>
  <si>
    <t>Nova</t>
  </si>
  <si>
    <t>Somatório do número de propostas remetidas; eventos participados e iniciativas promovidas</t>
  </si>
  <si>
    <t xml:space="preserve">Propostas de contributos da CCDR LVT para integrar os documentos produzidos no quadro dos trabalhos da CRPM/CAA, participação nos eventos organizados neste âmbito e iniciativas lideradas pela CCDR LVT IP com projeção internacional </t>
  </si>
  <si>
    <t>616-Redefinir o modelo de atendimento de proximidade</t>
  </si>
  <si>
    <t>6161-Prazo de implementação de Balcão de Proximidade nos serviços de Santarém</t>
  </si>
  <si>
    <t>Número de dias úteis</t>
  </si>
  <si>
    <t>191*0.75</t>
  </si>
  <si>
    <t>UCT</t>
  </si>
  <si>
    <t>6162-Prazo de apresentação de memória descritiva para atualização do modelo de atendimento</t>
  </si>
  <si>
    <t>202*0.75</t>
  </si>
  <si>
    <t>617-Promover a coordenação no domínio jurídico</t>
  </si>
  <si>
    <t>6171-Promover a realização de reuniões internas</t>
  </si>
  <si>
    <t>9</t>
  </si>
  <si>
    <t>5</t>
  </si>
  <si>
    <t> 4 a 30/09/2025</t>
  </si>
  <si>
    <t>N.º de reuniões realizadas</t>
  </si>
  <si>
    <t>Site</t>
  </si>
  <si>
    <t>6172-Promover a divulgação de orientações /procedimentos decorrentes das reuniões</t>
  </si>
  <si>
    <t>N.º de orientações / N.º procedimentos</t>
  </si>
  <si>
    <t>618- Garantir apoio jurídico aos Serviços da CCDR e JURISAPP</t>
  </si>
  <si>
    <t>6181-Elaboração de pareceres jurídicos solicitados pelos serviços internos da CCDR</t>
  </si>
  <si>
    <t>98</t>
  </si>
  <si>
    <t>N.º de pareceres emitidos / N.º de solicitações*100</t>
  </si>
  <si>
    <t>Valor de 2025 e 2023</t>
  </si>
  <si>
    <t>6182-Assegurar juridicamente todos os processos contenciosos da área da RLVT</t>
  </si>
  <si>
    <t>367</t>
  </si>
  <si>
    <t>N.º de respostas judiciais emitidas /N.º de processos contenciosos*100</t>
  </si>
  <si>
    <t>619-Prosseguir procedimentos de auditoria e controlo interno</t>
  </si>
  <si>
    <t>6191-Elaboração de Manual de Procedimentos e Processos Transparentes da DACI</t>
  </si>
  <si>
    <t>Prazo - dias úteis contados</t>
  </si>
  <si>
    <t>53*0.75</t>
  </si>
  <si>
    <t>DACI</t>
  </si>
  <si>
    <t>6192-Realização de ações de auditoria e controlo interno</t>
  </si>
  <si>
    <t>=3*1.25</t>
  </si>
  <si>
    <t>701-Potenciar a Igualdade de Género e a Não Discriminação</t>
  </si>
  <si>
    <t>7011-Implementar o Plano de Ação CCDR LVT, I.P.: Igualdade e a Não Discriminação 2024-2026, incluindo o Relatório “Conciliação entre a vida profissional, pessoal e familiar” (2026).</t>
  </si>
  <si>
    <t>N.º de ações implementadas</t>
  </si>
  <si>
    <t>Filodc / Intranet</t>
  </si>
  <si>
    <t>7012-Elaborar o Relatório Final de Execução do Plano de Ação CCDR LVT, I.P.: Igualdade e a Não Discriminação 2024-2026, indicando os progressos e propondo melhorias</t>
  </si>
  <si>
    <t>Fases do projeto implementadas</t>
  </si>
  <si>
    <t>Total das fases concluídas</t>
  </si>
  <si>
    <t>702-Promover a Saúde e a Segurança no Trabalho e o Bem-Estar</t>
  </si>
  <si>
    <t>7021-Promover ações saúde, segurança no trabalho e o bem-estar</t>
  </si>
  <si>
    <t>1</t>
  </si>
  <si>
    <t> 0 a 30/09/2021</t>
  </si>
  <si>
    <t>Nº de ações realizadas no ano</t>
  </si>
  <si>
    <t>3*1,25</t>
  </si>
  <si>
    <t>703-Apoio à realização de ações de reforço da coesão interna</t>
  </si>
  <si>
    <t>7031-Realização de atividades culturais de coesão interna organizacional</t>
  </si>
  <si>
    <t>1 a 30/09/2025</t>
  </si>
  <si>
    <t>704-Fomentar a capacitação profissional na organização</t>
  </si>
  <si>
    <t>7041-Execução do Plano de Formação 2026</t>
  </si>
  <si>
    <t>5,49 em 30/09/2025</t>
  </si>
  <si>
    <t>N.º de modalidades de formação executadas/N.º de modalidades de formação planeadas*100</t>
  </si>
  <si>
    <t>7042-% de trabalhadores que frequentaram 1 modalidade de formação</t>
  </si>
  <si>
    <t>46,31 a 30/09/2025</t>
  </si>
  <si>
    <t>N.º de participantes em modalidades de formação/Total de trabalhadores*100</t>
  </si>
  <si>
    <t>40*1.25</t>
  </si>
  <si>
    <t>705-Reforço da capacitação e do conhecimento quanto à temática do risco e da corrupção na prática administrativa</t>
  </si>
  <si>
    <t>7051-Realização de ação de sensibilização sobre a temática do risco e da corrupção na prática administrativa.</t>
  </si>
  <si>
    <t>94*1,25</t>
  </si>
  <si>
    <t xml:space="preserve">801-Prosseguir e coordenar as políticas públicas de Desenvolvimento Regional e participar na elaboração do Plano Territorial de Investimentos para a Região </t>
  </si>
  <si>
    <t>8011-Elaborar relatórios de acompanhamento no âmbito da programação do próximo QFP 28-34</t>
  </si>
  <si>
    <t>Fases do indicador concretizadas/fases do indicador previstas (5)*100</t>
  </si>
  <si>
    <t xml:space="preserve">8012-Promover a criação e dinamização de espaços de diálogo e articulação territorial que permitam antecipar tendências, identificar desafios e alinhar prioridades entre diferentes entidades (Parceiras/ stakeholders) </t>
  </si>
  <si>
    <t xml:space="preserve">Organização dos Fóruns Regionais com vista à definição do Modelo de Plano Territorial de Investimentos  </t>
  </si>
  <si>
    <t>Realização de fóruns regionais</t>
  </si>
  <si>
    <t>101 Licenciar e participar no processo de licenciamento de atividades de gestão de resíduos</t>
  </si>
  <si>
    <t>Ind.1011</t>
  </si>
  <si>
    <t>Licenciar operações de gestão de resíduos</t>
  </si>
  <si>
    <t>Ind.1012</t>
  </si>
  <si>
    <t>Licenciar operações de descontaminação/remediação de solos</t>
  </si>
  <si>
    <t>102 Participar no processo de licenciamento das exploração de massas minerais</t>
  </si>
  <si>
    <t>Ind.1021</t>
  </si>
  <si>
    <t>Emitir pareceres vinculativos sobre os Planos Ambientais e de Recuperação Paisagística remetidos pela entidade licenciadora da atividade</t>
  </si>
  <si>
    <t>103 Emitir decisão sobre fontes fixas de emissão para o ar</t>
  </si>
  <si>
    <t>Ind.1031</t>
  </si>
  <si>
    <t>Decisões emitidas no âmbito do Decreto-Lei n.º 39/2018, de 11 de junho (regime da prevenção e controlo das emissões de poluentes para o ar)</t>
  </si>
  <si>
    <t>104 Avaliar a qualidade do ar na RLVT</t>
  </si>
  <si>
    <t>Ind.1041</t>
  </si>
  <si>
    <t>Produção de informação relativa à qualidade do ar para divulgação ao público através da elaboração de Relatório da Qualidade do Ar, referente ao ano 2025</t>
  </si>
  <si>
    <t>Ind.1042</t>
  </si>
  <si>
    <t>Monitorização das medidas para a melhoria da qualidade do ar na AML</t>
  </si>
  <si>
    <t>Ind.1043</t>
  </si>
  <si>
    <t xml:space="preserve">Reavaliação e reformulação do zonamento e da rede de monitorização para a avaliação e gestão da qualidade do ar na RLVT </t>
  </si>
  <si>
    <t>105 Desenvolver ações de avaliação ambiental na RLVT</t>
  </si>
  <si>
    <t>Ind.1051</t>
  </si>
  <si>
    <t>Rácio do cumprimento dos procedimentos de Avaliação de Impacte Ambiental</t>
  </si>
  <si>
    <t>Ind.1052</t>
  </si>
  <si>
    <t xml:space="preserve">Rácio do cumprimento dos procedimentos de Pós- Avaliação de Impacte Ambiental </t>
  </si>
  <si>
    <t>106 Assegurar a recolha e reporte de informação para os sistemas estatísticos de informação agrária</t>
  </si>
  <si>
    <t>Ind.1061</t>
  </si>
  <si>
    <t>Percentagem de cumprimento do Plano de Reporte Anual dos sistemas estatísticos de informação agrária</t>
  </si>
  <si>
    <t>2026-05-04 12:53:44 eufemia.capucho -&gt;  (6269/6269) 100 &lt;- &lt;- Para efeitos de avaliação deste objetivo considera-se o que seria executável/ Previsto / para cada Trimestre. Assim para o SIMA face à a sua flutuação, é o mesmo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primeiro trimestre, para os VPPestá previsto o envio de 65 valores de produção para as mais diversas espécies de produtos, no entanto está estabelecido pelo GPP que no primeiro trimestre teríamos de entregar os Valores de Produção Padrão da Floricultura - até 14 de março e Cereais e batata- 28 de março (email em anexo) o que dá 65 valores obtidos e informados, logo representa um cumprimento de 100%. Quanto ao RICA, para este parâmetro apenas conseguimos ter valores mais no final do ano, visto que a recolha de informação contabilística tem de ser feita e atualizada conforme os agricultores vão tendo as suas despesas de produção, bem como, posteriormente, as receitas que só se sabem depois da venda dos produtos, por isso no primeiro trimestre não há obrigatoriedade de ter qualquer contabilidade encerrada, nem é possível; assim considera-se que o exigido é zero, mas que não se traduz num incumprimento.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Considera-se à data de 31 de março que o objetivo foi cumprido a 100% visto que não existiram retornos negativos quanto aos dados apresentados ao organismo Coordenador (GPP).</t>
  </si>
  <si>
    <t>107 Lançar, executar e acompanhar a execução do Programa "LVT+Cultura" - Programa de apoio ao setor cultural não profissionalizado da Região de Lisboa e Vale do Tejo</t>
  </si>
  <si>
    <t>Ind.1071</t>
  </si>
  <si>
    <t>Abertura de concurso</t>
  </si>
  <si>
    <t>2026-04-24 15:45:16 cristina.pacheco -&gt; 54 &lt;- Aviso de abertura do concurso aprovado pelo Conselho Diretivo a 23/03/2026 e publicado através do Aviso n.º 7588/2026/2, Diário da República, 2.ª série, n.º 66, de 06-04-2026.</t>
  </si>
  <si>
    <t>Ind.1072</t>
  </si>
  <si>
    <t>Monitorização de projetos</t>
  </si>
  <si>
    <t>2026-04-24 15:46:00 cristina.pacheco -&gt; 0 &lt;- Procedimento concursal em curso. Projetos ainda não aprovados nem executados.</t>
  </si>
  <si>
    <t>Ind.1073</t>
  </si>
  <si>
    <t xml:space="preserve">Elaboração de Relatório Anual de 2026, comprovando o cumprimento da execução do Programa "LVT+Cultura" </t>
  </si>
  <si>
    <t>2026-04-24 15:47:44 cristina.pacheco -&gt; 0 &lt;- O prazo de entrega do Relatório é de 15 de dezembro.</t>
  </si>
  <si>
    <t>108 Lançar e executar Programa de Capacitação de Agentes e Instituições Culturais da Região de Lisboa e Vale do Tejo</t>
  </si>
  <si>
    <t>Ind.1081</t>
  </si>
  <si>
    <t>2026-04-24 15:50:07 cristina.pacheco -&gt; 62 &lt;- Plano apresentado a 30/03/2026, através da I13741-202603-UC/DIDC.</t>
  </si>
  <si>
    <t>Ind.1082</t>
  </si>
  <si>
    <t>Elaboração de Relatório Anual de 2026, comprovando o cumprimento da execução do Programa</t>
  </si>
  <si>
    <t>2026-04-24 15:50:53 cristina.pacheco -&gt; 0 &lt;- Prazo de apresentação do Relatório a 15/12/2026.</t>
  </si>
  <si>
    <t>109 Lançar e executar Concurso ao Regime de Incentivos do Estado à Comunicação Social</t>
  </si>
  <si>
    <t>Ind.1091</t>
  </si>
  <si>
    <t>Elaboração de Plano de Monitorização de projetos aprovados e em execução</t>
  </si>
  <si>
    <t>2026-04-24 15:51:51 cristina.pacheco -&gt; 62 &lt;- Plano apresentado a 30/03/2026 através da I13603-202603-UC/DIDC.</t>
  </si>
  <si>
    <t>Ind.1092</t>
  </si>
  <si>
    <t>2026-04-24 15:52:08 cristina.pacheco -&gt; 0 &lt;- Projetos ainda não iniciados.</t>
  </si>
  <si>
    <t>Ind.1093</t>
  </si>
  <si>
    <t>Elaboração de Relatório Anual de 2026, comprovando o cumprimento da execução dos Regimes</t>
  </si>
  <si>
    <t>2026-04-24 15:52:26 cristina.pacheco -&gt; 0 &lt;- Prazo de apresentação do Relatório a 15/12/2026.</t>
  </si>
  <si>
    <t>110 Emitir pareceres técnicos e apoio técnico na área da salvaguarda do património arquitetónico e arqueológico</t>
  </si>
  <si>
    <t>Ind.1101</t>
  </si>
  <si>
    <t>2026-04-24 15:55:41 cristina.pacheco -&gt;  (315/320) 98.44 &lt;- A fase de transição decorrente da entrada em funções do novo Conselho Diretivo acarretou alguns constrangimentos pontuais, já ultrapassados.</t>
  </si>
  <si>
    <t>Ind.1102</t>
  </si>
  <si>
    <t>Taxa de pareceres sobre pedidos de Autorização de Trabalhos Arqueológicos e Relatórios de Trabalhos Arqueológicos emitidos no prazo legal</t>
  </si>
  <si>
    <t>111 Acompanhar e fiscalizar a execução de trabalhos arqueológicos</t>
  </si>
  <si>
    <t>Ind.1111</t>
  </si>
  <si>
    <t>Realização de ações de fiscalização</t>
  </si>
  <si>
    <t>2026-04-24 15:57:17 cristina.pacheco -&gt; 12 &lt;- Indicador anual</t>
  </si>
  <si>
    <t>112 Implementar a instrução de processos de classificação de bens culturais imóveis e imateriais</t>
  </si>
  <si>
    <t>Ind.1121</t>
  </si>
  <si>
    <t>Elaboração de Plano anual de classificações</t>
  </si>
  <si>
    <t>2026-04-24 16:01:04 cristina.pacheco -&gt; 0 &lt;- Elaboração em curso</t>
  </si>
  <si>
    <t>Ind.1122</t>
  </si>
  <si>
    <t>N.º de propostas de classificação e de fixação de zonas especiais de proteção</t>
  </si>
  <si>
    <t>2026-05-05 14:54:37 luis.carreira -&gt; 0 &lt;- Elaboração em curso;
 2026-04-24 16:01:26 cristina.pacheco -&gt; 0 &lt;- Elaboração em curso</t>
  </si>
  <si>
    <t>113 Executar o Programa Educação para o Património</t>
  </si>
  <si>
    <t>Ind.1131</t>
  </si>
  <si>
    <t>Monitorização de projetos apoiados pelo Programa Filarmonia</t>
  </si>
  <si>
    <t>2026-04-24 16:30:12 cristina.pacheco -&gt;  (2/10) 20 &lt;- Julgo que as metas não estão bem introduzidas. O número base de cálculo é de 10 (projetos aprovados). Até ao momento, monitorizámos 2 projetos (a 21 e 22 de março).;
 2026-04-24 16:28:47 cristina.pacheco -&gt;  (2/10) 20 &lt;- Julgo que as metas não estão bem introduzidas. O número base de cálculo é de 10 (projetos aprovados). Até ao momento, monitorizámos 2 projetos (a 21 e 22 de março).</t>
  </si>
  <si>
    <t>Ind.1132</t>
  </si>
  <si>
    <t>Elaboração de Relatório Anual de 2026</t>
  </si>
  <si>
    <t>2026-04-24 16:29:16 cristina.pacheco -&gt; 0 &lt;- Prazo de entrega do Relatório a 15/12/2026.;
 2026-04-24 16:07:35 cristina.pacheco -&gt; 0 &lt;- Prazo de entrega do Relatório a 15/12/2026.</t>
  </si>
  <si>
    <t>114 Promover a competitividade da economia e inovação, pelo robustecimento do tecido empresarial da Região como elemento vital para a sustentabilidade e coesão territorial</t>
  </si>
  <si>
    <t>Ind.1141</t>
  </si>
  <si>
    <t>Elaboração de relatórios de evolução da atividade no âmbito do SIR</t>
  </si>
  <si>
    <t>201 Conhecer o universo das operações de remediação de solos na RLVT</t>
  </si>
  <si>
    <t>Ind.2011</t>
  </si>
  <si>
    <t>Relatório de acompanhamento das operações de remediação do solo efetuadas na RLVT - 2025</t>
  </si>
  <si>
    <t>202 Acompanhar os planos de cogestão das áreas protegidas na RLVT</t>
  </si>
  <si>
    <t>Ind.2021</t>
  </si>
  <si>
    <t>203 Participar no sistema de gestão integrada de fogos rurais à escala regional</t>
  </si>
  <si>
    <t>Ind.2031</t>
  </si>
  <si>
    <t>Realização das reuniões deliberativas e técnicas da Comissão Regional</t>
  </si>
  <si>
    <t>204 Otimizar a aplicação dos Fundos Estruturais da Região</t>
  </si>
  <si>
    <t>Ind.2041</t>
  </si>
  <si>
    <t>205 Promover a previsibilidade na aplicação dos fundos europeus</t>
  </si>
  <si>
    <t>Ind.2051</t>
  </si>
  <si>
    <t xml:space="preserve">2026-04-24 17:08:37 isabel.quaresma -&gt; 90.29 &lt;- Dados apurados tendo por base a plataforma dos dados fundos. Inclui o valor a concurso de 344M€ para 84 avisos publicados. </t>
  </si>
  <si>
    <t>Ind.2052</t>
  </si>
  <si>
    <t>Assegurar que os avisos planeados são concretizados/ percentagem de avisos abertos no total planeado</t>
  </si>
  <si>
    <t xml:space="preserve">2026-04-24 17:16:37 isabel.quaresma -&gt; 100 &lt;- Todos os  84 avisos programados até 31.03.2026 foram publicados, conforme plataforma dos dados fundos. </t>
  </si>
  <si>
    <t>Ind.2053</t>
  </si>
  <si>
    <t>Cumprir o tempo regulamentar de avaliação de candidaturas</t>
  </si>
  <si>
    <t xml:space="preserve">2026-04-24 17:00:46 isabel.quaresma -&gt; 61 &lt;- Refere-se ao valor apurado na plataforma coordenada pela ADC dos dados fundos. Inclui o tempo médio de 79 avisos com candidaturas submetidas. </t>
  </si>
  <si>
    <t>206 Promover ações e dinâmicas no âmbito da mobilização de atores com vista à concertação territorial em torno da inovação e dos ODS</t>
  </si>
  <si>
    <t>Ind.2061</t>
  </si>
  <si>
    <t>Elaboração de Relatório das ações realizadas, domínios trabalhados e atores envolvidos (Redes)</t>
  </si>
  <si>
    <t xml:space="preserve">2026-04-24 17:58:35 ana.ribeiro -&gt; 110 &lt;- No âmbito deste objetivo, a UPDR/DEIC participou no 3.º Encontro Inter regional do projeto, realizado em Antuérpia, entre 30 de março e 2 de abril de 2026, que contou com a presença de todos os parceiros e das respetivas Autoridades Políticas Associadas, incluindo a CCDR LVT, I.P.
Esta participação enquadrou se no âmbito da colaboração da CCDR LVT, I.P. no projeto SDGs Go – Sustainable Development Goals (SDGs) and Governance: a Common European Framework, aprovado em 1 de maio de 2025, no quadro do Programa Interreg Europe, no qual a CCDR LVT, I.P. participou enquanto Autoridade Política Associada.
A participação neste encontro permitiu reforçar as sinergias institucionais com o Município da Amadora, parceiro nacional do projeto, bem como conhecer o trabalho desenvolvido pelo parceiro anfitrião no seu território, designadamente no que respeita ao instrumento político de referência, à identificação de stakeholders e às boas práticas implementadas.
Este encontro constituiu, um relevante momento de partilha de conhecimento e de boas práticas, bem como de reflexão conjunta sobre modelos de governação orientados para a promoção de uma implementação eficaz dos Objetivos de Desenvolvimento Sustentável (ODS) nos territórios participantes.
Neste enquadramento, a DEIC procedeu à apresentação da Rede dos ODS na RLVT, desenvolvida pela CCDR LVT, I.P., salientando os respetivos objetivos e o seu papel na dinamização e articulação dos diferentes atores regionais no domínio da sustentabilidade.
•	Resposta ao questionário “Survey on the Impact of Horizon project under Horizon 2020 and Horizon Europe” sobre a participação da CCDRLVT no projeto ROBUST (25 fev).
Emissão de Cartas de Apoio:
o	DEEPCHAIN e DEREMCAP (VELTHA PT) – 18mar 
o	European Startup &amp; Scaleup Hubs Pilot (UFL) – 26fev 
        Caring Heritage - 19 março 2026
•	FireEXPOHEALTH - 19 março 2026
•	MetroGreenNet2026 – 23 março 2026
Prescrição Social, Ambiental e Cultural (PSAC) – Projeto emergente da Rede dos ODS na RLVT
No âmbito da Prescrição Social, Ambiental e Cultural (PSAC), projeto desenvolvido no seio da Rede dos Objetivos de Desenvolvimento Sustentável na Região de Lisboa e Vale do Tejo (RLVT), e em resposta às expectativas das entidades signatárias do Memorando de Entendimento aprovado no 10.º Encontro da Rede, realizado a 30 de setembro de 2025, teve lugar, no dia 11 de fevereiro de 2026, a primeira reunião do Grupo de Trabalho da PSAC, nas instalações da CCDR LVT, I.P., com a participação de 17 entidades subscritoras. Durante a sessão, foi apresentada uma infografia de síntese que evidenciou o interesse manifestado por 40 entidades da Rede dos ODS na RLVT em subscrever o Memorando, das quais 27 já formalizaram a respetiva adesão.
No decurso dos trabalhos, diversas entidades procederam à apresentação de projetos e iniciativas em desenvolvimento no âmbito da PSAC, promovendo a partilha de experiências, o intercâmbio de práticas e o debate de abordagens complementares. A reunião culminou na definição de uma metodologia de trabalho a desenvolver no âmbito do Grupo de Trabalho, orientada para o reforço da cooperação interinstitucional e para a consolidação de áreas de intervenção conjunta.;
 2026-04-24 17:53:05 ana.ribeiro -&gt; 110 &lt;- No âmbito deste objetivo, a UPDR/DEIC participou no 3.º Encontro Inter regional do projeto, realizado em Antuérpia, entre 30 de março e 2 de abril de 2026, que contou com a presença de todos os parceiros e das respetivas Autoridades Políticas Associadas, incluindo a CCDR LVT, I.P.
Esta participação enquadrou se no âmbito da colaboração da CCDR LVT, I.P. no projeto SDGs Go – Sustainable Development Goals (SDGs) and Governance: a Common European Framework, aprovado em 1 de maio de 2025, no quadro do Programa Interreg Europe, no qual a CCDR LVT, I.P. participou enquanto Autoridade Política Associada.
A participação neste encontro permitiu reforçar as sinergias institucionais com o Município da Amadora, parceiro nacional do projeto, bem como conhecer o trabalho desenvolvido pelo parceiro anfitrião no seu território, designadamente no que respeita ao instrumento político de referência, à identificação de stakeholders e às boas práticas implementadas.
Este encontro constituiu, um relevante momento de partilha de conhecimento e de boas práticas, bem como de reflexão conjunta sobre modelos de governação orientados para a promoção de uma implementação eficaz dos Objetivos de Desenvolvimento Sustentável (ODS) nos territórios participantes.
Neste enquadramento, a DEIC procedeu à apresentação da Rede dos ODS na RLVT, desenvolvida pela CCDR LVT, I.P., salientando os respetivos objetivos e o seu papel na dinamização e articulação dos diferentes atores regionais no domínio da sustentabilidade.
•	Resposta ao questionário “Survey on the Impact of Horizon project under Horizon 2020 and Horizon Europe” sobre a participação da CCDRLVT no projeto ROBUST (25 fev).
•	Emissão de Cartas de Apoio:
o	DEEPCHAIN e DEREMCAP (VELTHA PT) – 18mar 
o	European Startup &amp; Scaleup Hubs Pilot (UFL) – 26fev </t>
  </si>
  <si>
    <t>301 Assegurar a execução do plano anual de fiscalização</t>
  </si>
  <si>
    <t>Ind.3011</t>
  </si>
  <si>
    <t>Ind.3012</t>
  </si>
  <si>
    <t>Número de ações de fiscalização para verificação do cumprimento dos regimes referentes a emissões, resíduos, ruído e massas minerais (PNFIA)</t>
  </si>
  <si>
    <t>Ind.3013</t>
  </si>
  <si>
    <t>Número de ações de fiscalização realizadas no âmbito dos processos de licenciamento REAP e regime de utilização de lamas de depuração em solos agrícolas</t>
  </si>
  <si>
    <t>Ind.3014</t>
  </si>
  <si>
    <t>Número de ações de fiscalização de operações de conservação de cadastro</t>
  </si>
  <si>
    <t>Ind.3015</t>
  </si>
  <si>
    <t>Número de ações de fiscalização de trabalhos arqueológicos</t>
  </si>
  <si>
    <t>Ind.3016</t>
  </si>
  <si>
    <t>302 Agilizar procedimentos de licenciamento e pareceres</t>
  </si>
  <si>
    <t>Ind.3021</t>
  </si>
  <si>
    <t>Taxa de decisão de Processos de licenciamento SIR (Classe 1 e 2) em prazo inferior a 1 ano após receção</t>
  </si>
  <si>
    <t>2026-04-23 10:56:22 tatiana.saldanha -&gt;  (27/35) 77.14 &lt;- Os processos submetidos ao longo do 1º trimestre ainda estão em tramitação cumprindo com os prazos legalmente previstos, pelo que pese embora ainda não estejam concluídos neste curto intervalo de tempo, prevê-se a sua conclusão em prazo inferior a 1 ano, sendo expectável a superação do objectivo até ao final do ano em avaliação.</t>
  </si>
  <si>
    <t>Ind.3022</t>
  </si>
  <si>
    <t>Taxa de decisão de Processos de licenciamento NREAP (Classe 1 e 2) em prazo inferior a 1 ano após receção</t>
  </si>
  <si>
    <t>2026-04-23 10:57:43 tatiana.saldanha -&gt;  (30/65) 46.15 &lt;- Os processos submetidos no ao longo do 1º trimestre ainda estão em tramitação cumprindo com os prazos legalmente previstos, pelo que pese embora ainda não estejam concluídos neste curto intervalo de tempo, prevê-se a sua conclusão em prazo inferior a 1 ano, sendo expectável a superação do objectivo até ao final do ano em avaliação. Neste trimestre foi dada alguma prioridade a verificação de processos RERAE e conclusão de processos de transitaram do ano anterior.</t>
  </si>
  <si>
    <t>Ind.3023</t>
  </si>
  <si>
    <t>Taxa de decisão de Declaração de Planeamento de Operações (Valorização Agrícola Lamas)</t>
  </si>
  <si>
    <t>2026-04-23 10:58:51 tatiana.saldanha -&gt;  (2/3) 66.67 &lt;- Falta apenas aprovar 1 adenda ao PGL que encontra-se a aguardar emissão de parecer de entidades consultadas, não estando nesta fase a sua conclusão depenendente da DLP.</t>
  </si>
  <si>
    <t>303 Assegurar os procedimentos de controlo administrativo às Organizações de Produtores</t>
  </si>
  <si>
    <t>Ind.3031</t>
  </si>
  <si>
    <t>Tempo médio de conclusão do controlo às OP reconhecidas com Programas Operacionais ativos</t>
  </si>
  <si>
    <t>2026-04-24 10:12:11 fernando.gomes -&gt; 0 &lt;- sem dados, porque o prazo de apresentação terminou em 31/03/2026</t>
  </si>
  <si>
    <t>Ind.3032</t>
  </si>
  <si>
    <t>Tempo médio de conclusão do controlo às OP reconhecidas</t>
  </si>
  <si>
    <t>2026-04-24 10:12:37 fernando.gomes -&gt; 0 &lt;- sem dados, porque o prazo de apresentação terminou em 31/03/2026</t>
  </si>
  <si>
    <t>304 Elaborar e divulgar orientações e pareceres técnico - jurídicos junto das entidades da administração local</t>
  </si>
  <si>
    <t>Ind.3041</t>
  </si>
  <si>
    <t>Divulgação de Orientações / Pareceres</t>
  </si>
  <si>
    <t>2026-04-23 16:21:19 margarida.cucharra -&gt;  (4/4) 100 &lt;- Procedeu-se à divulgação da totalidade dos pareceres validados para divulgação no trimestre em apreço.</t>
  </si>
  <si>
    <t>Ind.3042</t>
  </si>
  <si>
    <t>Divulgação Pareceres / Entendimentos / Notas Técnicas no âmbito das finanças locais</t>
  </si>
  <si>
    <t>2026-04-23 16:17:10 margarida.cucharra -&gt;  (3/3) 100 &lt;- Divulgado despacho SEALOT sobre PE; Divulgada newsletter sobre Administração Local; Atualização da página da CTF relativa aos edifícios sede municípios e edifícios sede das freguesias</t>
  </si>
  <si>
    <t>305 Fomentar o apoio técnico e a proximidade com a administração local</t>
  </si>
  <si>
    <t>Ind.3051</t>
  </si>
  <si>
    <t xml:space="preserve">Taxa de resposta a pedidos de parecer das entidades da administração local, no prazo máximo de 30 dias úteis </t>
  </si>
  <si>
    <t>306 Incrementar a instrução dos procedimentos contraordenacionais</t>
  </si>
  <si>
    <t>Ind.3061</t>
  </si>
  <si>
    <t>Promover a elaboração e expedição dos mandatos de notificação dos Processos de Contraordenação (PCO) em matéria de ambiente,  ordenamento do território, agricultura e pescas</t>
  </si>
  <si>
    <t>2026-04-22 16:45:09 margarida.cucharra -&gt;  (65/65) 100 &lt;- Foram expedidos os Mandados de Notificação respeitantes à totalidade dos Autos de Noticia recebidos no trimestre em apreço.;
 2026-04-22 16:44:21 margarida.cucharra -&gt; 0 &lt;- Foram expedidos os Mandados de Notificação respeitantes a totalidade dos Autos de Noticia recebidos no trimestre em apreço.</t>
  </si>
  <si>
    <t>Ind.3062</t>
  </si>
  <si>
    <t>Taxa de propostas de decisão sobre os processos de contraordenação (PCO) em instrução</t>
  </si>
  <si>
    <t>2026-04-22 17:19:24 margarida.cucharra -&gt;  (3311/1808) 183.13 &lt;- O resultado reproduz o n.º de decisões e o n.º de processos que se encontram em instrução.</t>
  </si>
  <si>
    <t>Ind.3063</t>
  </si>
  <si>
    <t>2026-04-22 17:53:39 margarida.cucharra -&gt;  (6/5) 120 &lt;- Foram elaboradas decisões em 5 dos 6 processos de contraordenação.
Um dos PCO´s não foi possível elaborar decisão por impossibilidade de notificação do arguido.</t>
  </si>
  <si>
    <t>307 Articular com os serviços de ordenamento do território, ambiente, cultura, agricultura e pescas</t>
  </si>
  <si>
    <t>Ind.3071</t>
  </si>
  <si>
    <t>Participação em reuniões internas e/ou externas</t>
  </si>
  <si>
    <t>2026-04-23 16:27:12 margarida.cucharra -&gt;  (5/5) 100 &lt;- A USJAAL esteve presente em todas as reuniões para as quais foi solicitada a sua participação.</t>
  </si>
  <si>
    <t>308 Participar, articular e acompanhar programas e instrumentos de política pública com impacto na Região, assegurando a representação institucional da CCDR em entidades nacionais, regionais e locais</t>
  </si>
  <si>
    <t>Ind.3081</t>
  </si>
  <si>
    <t>Relatório de participação, articulação e acompanhamento de programas e instrumentos de política pública com impacto na RLVT</t>
  </si>
  <si>
    <t>2026-04-24 18:23:06 ana.ribeiro -&gt; 0 &lt;- Foi realizado ponto de situação</t>
  </si>
  <si>
    <t>309 Participar em Processos de Avaliação, nomeadamente Avaliação Ambiental Estratégica</t>
  </si>
  <si>
    <t>Ind.3091</t>
  </si>
  <si>
    <t xml:space="preserve">Relatório sobre os processos de Avaliação Ambiental Estratégica e Avaliação de Impacte Ambiental </t>
  </si>
  <si>
    <t>2026-04-24 18:26:43 ana.ribeiro -&gt; 110 &lt;- Em 2026, 44 pareceres emitidos até à presente data (trimestre)</t>
  </si>
  <si>
    <t>401 Assegurar a execução dos Planos de Controlo às medidas de política</t>
  </si>
  <si>
    <t>Ind.4011</t>
  </si>
  <si>
    <t>Taxa de cumprimento da amostra de controlo da avaliação da manutenção das condições de reconhecimento</t>
  </si>
  <si>
    <t>2026-05-04 14:55:42 marco.nunes -&gt;  (0/3) 0 &lt;- Foram atribuídos em 2026 3 controlos à verificação da manutenção do reconhecimento de OP. Não está nenhum iniciado até à data, tendo em conta que as equipas se encontram todas ocupadas com controlos PDR. O prazo para término destes controlos é 31/7/2026;
 2026-04-16 16:58:17 marco.nunes -&gt;  (0/3) 0 &lt;- Foram atribuídos em 2026 3 controlos à verificação da manutenção do reconhecimento de OP. Não está nenhum feito até à data;
 2026-04-16 16:57:10 marco.nunes -&gt;  (3/8) 37.5 &lt;- Até 31/3 foram atribuídos 8 controlos PDR. Desses 8, 3 estão já concluídos. Ainda não existe amostra MAR2023</t>
  </si>
  <si>
    <t>Ind.4012</t>
  </si>
  <si>
    <t>Taxa de cumprimento do Plano Anual de Controlo ao Investimento (PDR2020 + PEPAC + MAR2020 + MAR2030)</t>
  </si>
  <si>
    <t>2026-05-04 14:58:02 marco.nunes -&gt;  (3/9) 33.33 &lt;- Até 4/5/2026 foram distribuídos 9 controlos PDR. Desses 9 estão concluídos 3;
 2026-04-16 17:03:39 marco.nunes -&gt;  (3/8) 37.5 &lt;- Até 31/3/2026 foram distribuídos 8 controlos PDR. desses 8 estão concluídos 3</t>
  </si>
  <si>
    <t>Ind.4013</t>
  </si>
  <si>
    <t>Taxa de cumprimento do Plano Anual de Controlo ao VITIS</t>
  </si>
  <si>
    <t>2026-05-04 14:58:26 marco.nunes -&gt;  (0/0) 0 &lt;- A amostra VITIS 2025 ainda não foi disponibilizada;
 2026-04-16 16:58:37 marco.nunes -&gt;  (0/0) 0 &lt;- A amostra VITIS 2025 ainda não foi disponibilizada</t>
  </si>
  <si>
    <t>Ind.4014</t>
  </si>
  <si>
    <t>Taxa de cumprimento do Plano Anual de Controlo - Superficies e Animais</t>
  </si>
  <si>
    <t>2026-05-04 15:00:27 marco.nunes -&gt;  (223/225) 99.11 &lt;- Até à data ainda só foi disponibilizada a amostra de controlo de animais (ANI 2026). Da amostra constam 225 controlos (houve reforço de 2 controlos). Desses controlos, estão já concluídos 223;
 2026-04-16 17:01:04 marco.nunes -&gt;  (167/223) 74.89 &lt;- Até à data ainda só foi disponibilizada a amostra de controlo de animais (ANI 2026). Da amostra constam 223 controlos. Desses controlos, estão já concluídos 167</t>
  </si>
  <si>
    <t>402 Garantir a Execução do PEPAC</t>
  </si>
  <si>
    <t>Ind.4021</t>
  </si>
  <si>
    <t>Taxa média de análise de candidaturas PDR2020/PEPAC</t>
  </si>
  <si>
    <t>2026-04-24 10:15:21 fernando.gomes -&gt; 75 &lt;- Análises a decorrer, intercaladas com as candidaturas das calamidades</t>
  </si>
  <si>
    <t>Ind.4022</t>
  </si>
  <si>
    <t>Tempo médio de análise de pedidos de pagamento apoios/intervenções/investimento</t>
  </si>
  <si>
    <t>2026-05-05 14:51:54 luis.carreira -&gt; 22 &lt;- Foram gastos 10464 dias, para a análise de 479 pedidos de pagamento;
 2026-04-24 10:31:36 fernando.gomes -&gt; 22 &lt;- Foram gastos 10464 dias, para a análise de 479 pedidos de pagamento</t>
  </si>
  <si>
    <t>403 Garantir a Execução do MAR2030</t>
  </si>
  <si>
    <t>Ind.4031</t>
  </si>
  <si>
    <t>Taxa de análise dos Pedidos de Apoio</t>
  </si>
  <si>
    <t>2026-04-24 10:49:44 fernando.gomes -&gt;  (83/83) 100 &lt;- Foram analisados todos os pedidos de apoio</t>
  </si>
  <si>
    <t>Ind.4032</t>
  </si>
  <si>
    <t>Taxa de análise dos Pedidos de Pagamento</t>
  </si>
  <si>
    <t>2026-04-24 10:50:17 fernando.gomes -&gt;  (71/74) 95.95 &lt;- Foram analisados 71 de 74 PP's</t>
  </si>
  <si>
    <t>404 Garantir o cumprimento da OCM Produtos Agrícolas</t>
  </si>
  <si>
    <t>Ind.4041</t>
  </si>
  <si>
    <t>Taxa de cumprimento do prazo legal na análise dos Programas Operacionais (PO) e das alterações aos PO para o ano seguinte</t>
  </si>
  <si>
    <t>2026-04-24 10:39:27 fernando.gomes -&gt; 0 &lt;- sem dados, porque até ao momento não rececionamos nenhum pedido de análise de Programas Operacionais (PO) e/ou alterações aos PO para o ano seguinte</t>
  </si>
  <si>
    <t>Ind.4042</t>
  </si>
  <si>
    <t>Taxa de cumprimento do prazo de 30 dias úteis na análise de alterações para o ano em curso de PO aprovados</t>
  </si>
  <si>
    <t>2026-04-24 10:39:57 fernando.gomes -&gt; 0 &lt;- sem dados, os pedidos de análise de alterações para o ano em curso de PO aprovados apenas foram remetidos pela DGADR no final do mês de março</t>
  </si>
  <si>
    <t>405 Implementação/ Monitorização da RIS3 Lisboa 2030 e dinamização no âmbito do seu Modelo de Governação</t>
  </si>
  <si>
    <t>Ind.4051</t>
  </si>
  <si>
    <t>Estudos sectoriais sobre as dinâmicas regionais na RLVT (relatórios de demonstração de evidências e aplicação dos fundos, nomeadamente do PRL 2030, e da RIS3, monitorização por domínio)</t>
  </si>
  <si>
    <t>406 Afirmar a RVTL, no âmbito do empoderamento atribuído pelas NUTS2024, acompanhando e monitorizando os instrumentos de financiamento (a partir dos seus resultados)(Dinâmicas Regionais)</t>
  </si>
  <si>
    <t>Ind.4061</t>
  </si>
  <si>
    <t>Elaboração de Documentos sobre o resultados de Instrumentos de Financiamento na AML (Boletins informativos)</t>
  </si>
  <si>
    <t>2026-04-24 22:10:18 helena.tavares -&gt; 1 &lt;- Apenas foi elaborado o layout no meio de abril pelo que não foi possível dar inicio aos trabalhos	helena.tavares	24/04/2026 22:09:35
;
 2026-04-24 22:09:35 helena.tavares -&gt; 0 &lt;- Apenas foi elaborado o layout no meio de abril pelo que não foi possível dar inicio aos trabalhos</t>
  </si>
  <si>
    <t>Ind.4062</t>
  </si>
  <si>
    <t>Sistematização de informação e monitorização do PRL2030, produção de informação atendendo ao peso dos principais indicadores no país  (Relatório de Monitorização e Contexto)</t>
  </si>
  <si>
    <t>2026-04-24 22:14:35 helena.tavares -&gt; 0.5 &lt;- Foram elaborados 74 Quadro com respetiva informação diária no âmbito das Calamidades 2026, com os principais indicadores e iniciou o relatório de contexto;
 2026-04-24 22:12:05 helena.tavares -&gt; 0 &lt;- Foram realizados 74 relatórios no âmbito das calamidades e iniciado o Relatório de contecto</t>
  </si>
  <si>
    <t>Ind.4063</t>
  </si>
  <si>
    <t>Op. LISBOA2030-FSE+-00350400 2024 (2024-2025) - encerramento e OP_LISBOA2030-FSE+-20250000XXXX_2026-27</t>
  </si>
  <si>
    <t>2026-04-24 18:37:03 helena.tavares -&gt;  (108750/1087500) 10 &lt;- 1º Pedido de Pagamento</t>
  </si>
  <si>
    <t>407 Redes de Articulação funcional</t>
  </si>
  <si>
    <t>Ind.4071</t>
  </si>
  <si>
    <t>Representação da CCDR na RDR Rede das Dinâmicas Regionais e em eventos similares</t>
  </si>
  <si>
    <t>2026-04-24 19:02:43 helena.tavares -&gt; 1 &lt;- 17.mar.2026 - 9ª reunião da RDR 2030 - Santarem e Documento Nº E20323-202603(24)-ODR - resposta a inquérito - Área de Monitorização Territorial 2030</t>
  </si>
  <si>
    <t>Ind.4072</t>
  </si>
  <si>
    <t>Representação da CCDR na ENEI2030</t>
  </si>
  <si>
    <t xml:space="preserve">2026-04-24 21:57:10 helena.tavares -&gt; 4 &lt;- 1.	Doc. E00301-202601(4)-CD - | Governance for Smart Specialization Strategies: its importance and how to foster it - Sessão de capacitação – 5 fevereiro
2.	Doc. . E07264-202602(10)-ODR -Sessão de capacitação | Materiais e Inquérito de Satisfação
3.	Doc.E02928-202601(20)-CD - | Governance for Smart Specialization Strategies: its importance and how to foster it - protocolos colaboração
4.	Doc. I13798-202603(31)-ODR -  ENEI 2030:  Reunião da Comissão Técnica (CT) – 26 de março 2026 - envio de resumo
</t>
  </si>
  <si>
    <t>408 Participação nos processos de implementação da Estratégia Regional de Lisboa (ERL2030) e da Estratégia de Especialização Inteligente de Lisboa (RIS3)</t>
  </si>
  <si>
    <t>Ind.4081</t>
  </si>
  <si>
    <t>Elaboração de Relatório das candidaturas e projetos analisados (Pareceres, domínios e interação entre Estratégias)</t>
  </si>
  <si>
    <t>2026-04-24 17:47:22 ana.ribeiro -&gt; 76 &lt;- Em janeiro foram analisadas 19 candidaturas, de 7 avisos; Em fevereiro foram analisadas 11 candidaturas, de 2 avisos; foi analisada uma alegação contrária; Em março foram analisadas 6 candidaturas, de 2 avisos, o que perfaz no 1º trimestre um total de 36 candidaturas e 1 alegação contrária.;
 2026-04-24 17:12:09 ana.ribeiro -&gt; 76 &lt;- Em janeiro foram analisadas 19 candidaturas, de 7 avisos; Em fevereiro foram analisadas 11 candidaturas, de 2 avisos; foi analisada uma alegação contrária; Em março foram analisadas 6 candidaturas, de 2 avisos, o que perfaz no 1º trimestre um total de 36 candidaturas e 1 alegação contrária.;
 2026-04-24 17:08:16 ana.ribeiro -&gt; 76 &lt;- Em janeiro foram analisadas 19 candidaturas, de 7 avisos; Em fevereiro foram analisadas 11 candidaturas, de 2 avisos; foi analisada uma alegação contrária; Em março foram analisadas 6 candidaturas, de 2 avisos, o que perfaz no 1º trimestre um total de 36 candidaturas e 1 alegação contrária.</t>
  </si>
  <si>
    <t>Ind.4082</t>
  </si>
  <si>
    <t>Representação da CCDR e preparação de eventos (EDE e/ou outros similares) com vista ao acompanhamento da ENEI/RIS 3 no âmbito do reforço da ação das partes envolvidas e dos atores do território na RLVT</t>
  </si>
  <si>
    <t>2026-04-24 18:17:50 ana.ribeiro -&gt; 2 &lt;- Evento EDE e CT ENEI (2 reuniões com síntese)</t>
  </si>
  <si>
    <t>409 Contribuir para a implementação do Programa de Recuperação/Reabilitação de Escolas na Região de Lisboa e Vale do Tejo</t>
  </si>
  <si>
    <t>Ind.4091</t>
  </si>
  <si>
    <t>2026-05-05 12:15:49 luis.carreira -&gt; 76 &lt;- Atividades desenvolvidas 2026 
1.	Enquadramento
A CCDR LVT enquanto Beneficiário Intermediário da Componente C06-i09/2023 do PRR assegurou a gestão física e financeira dos investimentos que integram o Programa Escolas OO 01 – Prosseguir e coordenar as políticas públicas de Desenvolvimento Regional, urbano e rural, em articulação com os Beneficiários Finais, as restantes CCDR, a EMRP e a Tutela.
Registaram-se, também, desenvolvimentos relativos à operacionalização do Empréstimo BEI, encontrando-se abertos o Aviso N.º 01/2025 – Programa Escolas (até 31.03.2026), destinado a estabelecimentos classificados como P1 – Muito Urgente e o Aviso N.º 02/2025 – Programa Escolas (30.06.2026), destinado a estabelecimentos classificados como P2 – Urgentes.
1.1.	Componente PRR
A CCDR LVT assegurou a gestão dos 24 investimentos aprovados ao abrigo do Aviso n.º 01/C06-i09/2023, relevando-se as seguintes tarefas:
•	Recolha de informação junto dos Beneficiários Finais (BF) relativa ao ponto de situação dos investimentos, programação física e financeira, através de reuniões de acompanhamento com as equipas locais e visitas de acompanhamento aos municípios de Cascais, Oeiras, Cartaxo e Golegã.
•	Produção de mapas globais de acompanhamento da execução física e financeira;
•	Organização de informação de suporte para a gestão, junto da Presidência e Tutela, nomeadamente relativa a situações críticas de cumprimento dos contratos de financiamento. 
•	Forem produzidos reportes para resposta a solicitação de informação da Tutela/Secretário de Estado do Planeamento e Desenvolvimento Regional e ainda, ao Gabinete do Ministro da Educação, Ciência e Inovação, à EMRP e à Comissão Nacional de Acompanhamento do PRR.
•	Em articulação com a EMRP, considerando a proposta de reprogramação que o Estado Português submeteu junto da Comissão Europeia, foi feita uma avaliação relativa à exequibilidade do cumprimento de metas e marcos considerando o mecanismo de verificação estabelecido para o cumprimento do prazo de 31 de agosto de 2026.
Desta avaliação resultou a deliberação do Conselho Diretivo da CCDRLVT, tomada em reunião de 06/02/2026, de rescisão das candidaturas da Escola B 2,3, Maria Veleda - Loures e da Escola Secundária de S. João do Estoril - Cascais.
Foi, ainda, sinalizado um conjunto de situações críticas - Escola B 2,3 de Pedro Ferreiro - Ferreira do Zêzere, Escola S Prof. José Augusto Lucas - Oeiras, Escola B Gualdim Pais - Tomar, Escola B/S de Santo António - Barreiro e Escola B/S Ibn Mucana - Cascais, tendo-se solicitado aos BF uma avaliação relativa à condição de manutenção destes investimentos no PRR.
•	Face à libertação de fundo PRR resultante da rescisão das duas candidaturas já referenciadas, procedeu-se à auscultação de informação junto dos municípios que, tendo apresentado candidaturas ao Aviso PRR - N.º 01/C06-i09/2023 não tiverem verba atribuída por insuficiência de dotação. Este levantamento, visou identificar situações em que existem empreitadas a decorrer com recurso a orçamento municipal que, cumprindo os critérios de admissibilidade do Aviso e com condições de documentar a conclusão das obras até 31 de agosto de 2026, podem ser “repescadas” para financiamento, usufruindo do saldo referenciado e contribuindo para a meta assumida para esta componente de investimento.
•	Elaboração e Submissão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Solicitação e análise de informação junto dos Beneficiários Finais relativa à Orientação BI CCDR LVT | PRR N.º 1/2025 - Conservação da Informação e Estrutura do Dossier do Investimento.
1.2.	Componente Empréstimo BEI
Na sequência da abertura dos Avisos para acesso ao empréstimo BEI, relevam-se as seguintes tarefas, desenvolvidas, em articulação com a AD&amp;C e as restantes CCDR:
•	Parametrização dos Avisos BEI, com vista à análise/gestão das candidaturas submetidas pelos municípios, nomeadamente:
o	Organização de ficheiro-anexos aos avisos, nomeadamente, matriz de dados financeiros;
o	Criação de perfis de análise no AG+ para os Avisos Escolas;
o	Parametrização dos indicadores-chave de realização e resultados (BEI01-BEI18/ resultados esperados, unidade, descrição);
o	Análise dos termos de referência para a contratação a lançar pelo BEI relativa ao desenvolvimento da plataforma para recolha dos indicadores associados ao programa;
o	Densificação do modelo de análise de mérito.
•	Esclarecimento de dúvidas relativas às condições expressas nos Avisos Nº 01 e N.º 02 junto dos Beneficiários Finais.;
 2026-04-24 17:47:50 ana.ribeiro -&gt; 76 &lt;- Atividades desenvolvidas 2026 
1.	Enquadramento
A CCDR LVT enquanto Beneficiário Intermediário da Componente C06-i09/2023 do PRR assegurou a gestão física e financeira dos investimentos que integram o Programa Escolas OO 01 – Prosseguir e coordenar as políticas públicas de Desenvolvimento Regional, urbano e rural, em articulação com os Beneficiários Finais, as restantes CCDR, a EMRP e a Tutela.
Registaram-se, também, desenvolvimentos relativos à operacionalização do Empréstimo BEI, encontrando-se abertos o Aviso N.º 01/2025 – Programa Escolas (até 31.03.2026), destinado a estabelecimentos classificados como P1 – Muito Urgente e o Aviso N.º 02/2025 – Programa Escolas (30.06.2026), destinado a estabelecimentos classificados como P2 – Urgentes.
1.1.	Componente PRR
A CCDR LVT assegurou a gestão dos 24 investimentos aprovados ao abrigo do Aviso n.º 01/C06-i09/2023, relevando-se as seguintes tarefas:
•	Recolha de informação junto dos Beneficiários Finais (BF) relativa ao ponto de situação dos investimentos, programação física e financeira, através de reuniões de acompanhamento com as equipas locais e visitas de acompanhamento aos municípios de Cascais, Oeiras, Cartaxo e Golegã.
•	Produção de mapas globais de acompanhamento da execução física e financeira;
•	Organização de informação de suporte para a gestão, junto da Presidência e Tutela, nomeadamente relativa a situações críticas de cumprimento dos contratos de financiamento. 
•	Forem produzidos reportes para resposta a solicitação de informação da Tutela/Secretário de Estado do Planeamento e Desenvolvimento Regional e ainda, ao Gabinete do Ministro da Educação, Ciência e Inovação, à EMRP e à Comissão Nacional de Acompanhamento do PRR.
•	Em articulação com a EMRP, considerando a proposta de reprogramação que o Estado Português submeteu junto da Comissão Europeia, foi feita uma avaliação relativa à exequibilidade do cumprimento de metas e marcos considerando o mecanismo de verificação estabelecido para o cumprimento do prazo de 31 de agosto de 2026.
Desta avaliação resultou a deliberação do Conselho Diretivo da CCDRLVT, tomada em reunião de 06/02/2026, de rescisão das candidaturas da Escola B 2,3, Maria Veleda - Loures e da Escola Secundária de S. João do Estoril - Cascais.
Foi, ainda, sinalizado um conjunto de situações críticas - Escola B 2,3 de Pedro Ferreiro - Ferreira do Zêzere, Escola S Prof. José Augusto Lucas - Oeiras, Escola B Gualdim Pais - Tomar, Escola B/S de Santo António - Barreiro e Escola B/S Ibn Mucana - Cascais, tendo-se solicitado aos BF uma avaliação relativa à condição de manutenção destes investimentos no PRR.
•	Face à libertação de fundo PRR resultante da rescisão das duas candidaturas já referenciadas, procedeu-se à auscultação de informação junto dos municípios que, tendo apresentado candidaturas ao Aviso PRR - N.º 01/C06-i09/2023 não tiverem verba atribuída por insuficiência de dotação. Este levantamento, visou identificar situações em que existem empreitadas a decorrer com recurso a orçamento municipal que, cumprindo os critérios de admissibilidade do Aviso e com condições de documentar a conclusão das obras até 31 de agosto de 2026, podem ser “repescadas” para financiamento, usufruindo do saldo referenciado e contribuindo para a meta assumida para esta componente de investimento.
•	Elaboração e Submissão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Solicitação e análise de informação junto dos Beneficiários Finais relativa à Orientação BI CCDR LVT | PRR N.º 1/2025 - Conservação da Informação e Estrutura do Dossier do Investimento.
1.2.	Componente Empréstimo BEI
Na sequência da abertura dos Avisos para acesso ao empréstimo BEI, relevam-se as seguintes tarefas, desenvolvidas, em articulação com a AD&amp;C e as restantes CCDR:
•	Parametrização dos Avisos BEI, com vista à análise/gestão das candidaturas submetidas pelos municípios, nomeadamente:
o	Organização de ficheiro-anexos aos avisos, nomeadamente, matriz de dados financeiros;
o	Criação de perfis de análise no AG+ para os Avisos Escolas;
o	Parametrização dos indicadores-chave de realização e resultados (BEI01-BEI18/ resultados esperados, unidade, descrição);
o	Análise dos termos de referência para a contratação a lançar pelo BEI relativa ao desenvolvimento da plataforma para recolha dos indicadores associados ao programa;
o	Densificação do modelo de análise de mérito.
•	Esclarecimento de dúvidas relativas às condições expressas nos Avisos Nº 01 e N.º 02 junto dos Beneficiários Finais.;
 2026-04-24 17:46:00 ana.ribeiro -&gt; 110 &lt;- Atividades desenvolvidas 2026 
1.	Enquadramento
A CCDR LVT enquanto Beneficiário Intermediário da Componente C06-i09/2023 do PRR assegurou a gestão física e financeira dos investimentos que integram o Programa Escolas OO 01 – Prosseguir e coordenar as políticas públicas de Desenvolvimento Regional, urbano e rural, em articulação com os Beneficiários Finais, as restantes CCDR, a EMRP e a Tutela.
Registaram-se, também, desenvolvimentos relativos à operacionalização do Empréstimo BEI, encontrando-se abertos o Aviso N.º 01/2025 – Programa Escolas (até 31.03.2026), destinado a estabelecimentos classificados como P1 – Muito Urgente e o Aviso N.º 02/2025 – Programa Escolas (30.06.2026), destinado a estabelecimentos classificados como P2 – Urgentes.
1.1.	Componente PRR
A CCDR LVT assegurou a gestão dos 24 investimentos aprovados ao abrigo do Aviso n.º 01/C06-i09/2023, relevando-se as seguintes tarefas:
•	Recolha de informação junto dos Beneficiários Finais (BF) relativa ao ponto de situação dos investimentos, programação física e financeira, através de reuniões de acompanhamento com as equipas locais e visitas de acompanhamento aos municípios de Cascais, Oeiras, Cartaxo e Golegã.
•	Produção de mapas globais de acompanhamento da execução física e financeira;
•	Organização de informação de suporte para a gestão, junto da Presidência e Tutela, nomeadamente relativa a situações críticas de cumprimento dos contratos de financiamento. 
•	Forem produzidos reportes para resposta a solicitação de informação da Tutela/Secretário de Estado do Planeamento e Desenvolvimento Regional e ainda, ao Gabinete do Ministro da Educação, Ciência e Inovação, à EMRP e à Comissão Nacional de Acompanhamento do PRR.
•	Em articulação com a EMRP, considerando a proposta de reprogramação que o Estado Português submeteu junto da Comissão Europeia, foi feita uma avaliação relativa à exequibilidade do cumprimento de metas e marcos considerando o mecanismo de verificação estabelecido para o cumprimento do prazo de 31 de agosto de 2026.
Desta avaliação resultou a deliberação do Conselho Diretivo da CCDRLVT, tomada em reunião de 06/02/2026, de rescisão das candidaturas da Escola B 2,3, Maria Veleda - Loures e da Escola Secundária de S. João do Estoril - Cascais.
Foi, ainda, sinalizado um conjunto de situações críticas - Escola B 2,3 de Pedro Ferreiro - Ferreira do Zêzere, Escola S Prof. José Augusto Lucas - Oeiras, Escola B Gualdim Pais - Tomar, Escola B/S de Santo António - Barreiro e Escola B/S Ibn Mucana - Cascais, tendo-se solicitado aos BF uma avaliação relativa à condição de manutenção destes investimentos no PRR.
•	Face à libertação de fundo PRR resultante da rescisão das duas candidaturas já referenciadas, procedeu-se à auscultação de informação junto dos municípios que, tendo apresentado candidaturas ao Aviso PRR - N.º 01/C06-i09/2023 não tiverem verba atribuída por insuficiência de dotação. Este levantamento, visou identificar situações em que existem empreitadas a decorrer com recurso a orçamento municipal que, cumprindo os critérios de admissibilidade do Aviso e com condições de documentar a conclusão das obras até 31 de agosto de 2026, podem ser “repescadas” para financiamento, usufruindo do saldo referenciado e contribuindo para a meta assumida para esta componente de investimento.
•	Elaboração e Submissão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Solicitação e análise de informação junto dos Beneficiários Finais relativa à Orientação BI CCDR LVT | PRR N.º 1/2025 - Conservação da Informação e Estrutura do Dossier do Investimento.
1.2.	Componente Empréstimo BEI
Na sequência da abertura dos Avisos para acesso ao empréstimo BEI, relevam-se as seguintes tarefas, desenvolvidas, em articulação com a AD&amp;C e as restantes CCDR:
•	Parametrização dos Avisos BEI, com vista à análise/gestão das candidaturas submetidas pelos municípios, nomeadamente:
o	Organização de ficheiro-anexos aos avisos, nomeadamente, matriz de dados financeiros;
o	Criação de perfis de análise no AG+ para os Avisos Escolas;
o	Parametrização dos indicadores-chave de realização e resultados (BEI01-BEI18/ resultados esperados, unidade, descrição);
o	Análise dos termos de referência para a contratação a lançar pelo BEI relativa ao desenvolvimento da plataforma para recolha dos indicadores associados ao programa;
o	Densificação do modelo de análise de mérito.
•	Esclarecimento de dúvidas relativas às condições expressas nos Avisos Nº 01 e N.º 02 junto dos Beneficiários Finais.</t>
  </si>
  <si>
    <t>501 Acompanhar a execução dos investimentos na região RLVT</t>
  </si>
  <si>
    <t>Ind.5011</t>
  </si>
  <si>
    <t>Ind.5012</t>
  </si>
  <si>
    <t xml:space="preserve">Acompanhamento e monitorização dos projetos em execução no âmbito da cooperação técnica e auxílios  financeiros para as autarquias locais </t>
  </si>
  <si>
    <t>2026-04-22 18:03:01 margarida.cucharra -&gt;  (12/12) 100 &lt;- Foram executados todos os procedimentos devidos no trimestre em apreço.</t>
  </si>
  <si>
    <t>Ind.5013</t>
  </si>
  <si>
    <t>Análise, acompanhamento e monitorização de candidaturas, de projetos no âmbito do Programa Equipamentos</t>
  </si>
  <si>
    <t>2026-04-22 18:04:09 margarida.cucharra -&gt;  (22/22) 100 &lt;- Todos os procedimentos devidos foram executados no trimestre em apreço.</t>
  </si>
  <si>
    <t>502 Promover estudos no âmbito da Administração Local</t>
  </si>
  <si>
    <t>Ind.5021</t>
  </si>
  <si>
    <t xml:space="preserve"> Elaboração e divulgação de publicações de natureza jurídica e/ou económico-financeira.</t>
  </si>
  <si>
    <t>2026-04-23 16:28:22 margarida.cucharra -&gt; 0 &lt;- Ainda não se regista execução;
 2026-04-22 18:05:41 margarida.cucharra -&gt; 0 &lt;- Ainda não se regista execução</t>
  </si>
  <si>
    <t>503 Potenciar o papel da CCDR LVT, IP, na Cooperação Internacional e na Cooperação Territorial Europeia, pela afirmação da RLVT e da Instituição à escala global</t>
  </si>
  <si>
    <t>Ind.5031</t>
  </si>
  <si>
    <t xml:space="preserve">Elaboração de Relatório sobre a participação da CCDR LVT IP nas atividades da CAA e outras Redes Internacionais que a Instituição integra </t>
  </si>
  <si>
    <t>Ind.5032</t>
  </si>
  <si>
    <t>Elaboração de Relatório sobre a participação da CCDR LVT,IP  no âmbito da Cooperação Territorial Europeia</t>
  </si>
  <si>
    <t>2026-04-24 17:54:21 ana.ribeiro -&gt; 110 &lt;- Cooperação Territorial Europeia
Projeto GRAAL
- Realização de 3 reuniões com os Parceiros Associados (PA) Área Metropolitana de Lisboa (AML) e Turismo de Portugal (TP) (14jan, 11fev, 12mar);
- Contributos para o Relatório “Methodology : project result assessment”, com definição de proposta para as questões de avaliação relacionadas com a Governação e as Políticas (30jan);
- Contributos para o Relatório “Report on the principles and methods for the Interreg Atlantic Area environmental issues Policy Lab”, com definição de proposta para implementação do Policy Lab de Lisboa (30jan);
- Envio de contributos para os exercícios de mapeamento de Políticas, Redes e Agentes no âmbito do WP2 (10fev);
- Preparação e submissão do 1º relatório de progresso (16fev);
- Definição do tópico para Policy Lab de Lisboa (em conjunto com os PA) e elaboração de proposta para decisão do Conselho Diretivo (23fev);
- Participação na sessão “Agenda para a ação climática no Turismo - Desafios e Compromissos 2030” (26fev);
- Participação na 1ª Assembleia Geral do projeto (03mar);
- Preparação do procedimento para contratação de ROC;
- Desenvolvimento do cronograma de atividades do Policy Lab de Lisboa (em contínuo)
Programa Interreg Europe 2028-2034
Participação no 1º Comité de Programação (24-25 mar)</t>
  </si>
  <si>
    <t>601 Promover Ações de Modernização Administrativa e de Eficiência de Recursos</t>
  </si>
  <si>
    <t>Ind.6011</t>
  </si>
  <si>
    <t>Definir uma nova metodologia para implementação de ações no âmbito da Modernização Administrativa</t>
  </si>
  <si>
    <t>2026-04-17 15:22:37 fernanda.ilharco -&gt; 1 &lt;- Foi realizada 1 ação. 1. Ação de Responsabilidade Social CCDR LVT, I.P. – “Tampinhas Solidárias” | Balanço e Continuidade: atendendo ao sucesso alcançado e ao impacto positivo desta iniciativa, foi decidido manter a ação “Tampinhas Solidárias “ em funcionamento ao longo de todo o ano de 2026, continuando disponíveis os recipientes de recolha nos edifícios da CCDR LVT, I.P. http://intranet.ccdr-lvt.pt/2026/02/06/acao-de-responsabilidade-social-ccdr-lvt-i-p-tampinhas-solidarias-balanco-e-continuidade/. Nota: Face ao expresso pela SG-GOV, na reunião de 13/04/2026, quanto à pertinência do DL n.º 135/99, de 22 de abril, com as respetivas aalterações, ao contrário do afirmado em email de 24/01/2025, aquando da apreciação do Plano de Atividades 2025, pondera-se a hipótese de respescar o PIMA e criar um produto mais atualizado, neste âmbito.</t>
  </si>
  <si>
    <t>Ind.6012</t>
  </si>
  <si>
    <t xml:space="preserve">Consolidação do Plano de Eficiência ECO  AP 2030 da CCDR LVT, I.P., submetido em 2022 </t>
  </si>
  <si>
    <t>2026-04-22 16:43:41 fernanda.ilharco -&gt; 30 &lt;- No âmbito da implementação de ações necessárias para o cumprimento das metas ECO.AP 2030 previstas na Resolução do Conselho de Ministros nº104/2020, de 24 de novembro, na redação dada pela Resolução do Conselho de Ministros nº150/2024, de 30 de outubro, que aprova o Programa de Eficiência de Recursos na Administração Pública para o período até 2030, a CCDR-LVT I.P. desenvolveu o Plano de Eficiência ECO.AP2030 para o triénio de 2026-2028 que foi entregue superiormente em 31/12/2025, sofrendo ajustamentos necessários em 12/01/2026 (30 dias úteis em 2026).
No entanto, considera-se de todo o interesse continuar a monitorizar as atividades no âmbito deste indicador. Assim, considerando que o Programa ECO.AP 2030 exige o cumprimento de metas concretas de eficiência energética, redução de consumos e descarbonização até 2030, que resultam em necessidades de monitorização continua, relatórios, planos de ação, implementação de medidas técnicas, que por sua vez exigem conhecimentos técnicos especializados nas áreas da energia, sistemas de monitorização etc. – recursos técnicos humanos inexistentes dentro da CCDR-LVT I.P. - torna-se fundamental a aquisição de serviços de apoio técnico à Gestão de Energia e Recursos – ECO.AP 2030, no sentido de adquirir capacidade para cumprir estes requisitos dentro dos prazos definidos. Estes serviços vão permitir à CCDR-LVT I.P. cumprir a legislação, otimizar consumos e contribuir para os objetivos nacionais de transição energética, de forma eficiente, rigorosa e economicamente vantajosa. Em 17/04/2026, foi, pois, dada autorização superior para uma consulta informal ao mercado para efeito de futura contratação de empresa para apoio à implementação do Plano de Eficiência ECO.AP2030 para o triénio de 2026-2028, já elaborado. A acrescer e atendendo a que a CCDR não dispõe de pessoal com os necessários conhecimentos técnicos para o efeito, foi aprovada a designação da Técnica superior, Cristiana Duarte Ferreira, como Gestor de Energia e Recursos ECO.AP 2030, da DCPAGP, na qualidade de representante da CCDR LVT, I.P..</t>
  </si>
  <si>
    <t>602 Promover a clarificação e transparência dos procedimentos</t>
  </si>
  <si>
    <t>Ind.6021</t>
  </si>
  <si>
    <t>Dinamizar o processo de revisão dos Manuais de Procedimentos</t>
  </si>
  <si>
    <t xml:space="preserve">2026-04-17 15:25:34 fernanda.ilharco -&gt; 0 &lt;- Considerando que a alteração do indicador, não alterou as fases previstas para este indicador, página 19/20 do "Diagnóstico das áreas de negócio com Manuais de Procedimentos desatualizados ou inexistentes, propondo linhas de atuação" (disponível na Intranet), sugerimos que, após elaboração do Relatório de Atividades / Autoavaliação 2025, a UGAFRH sugira a alteração deste indicador, definindo outra calendarização e formato das fases a seguir, porquanto a técnica adstrita a este projeto está afeta ao SIADAP 1 (planeamento, monitorização e avaliação) e apoio ao SIADAP 2 e 3 (GEADAP/SGU), não se prevendo que consiga, até 31/05/2026, dar seguimento a este processo.   </t>
  </si>
  <si>
    <t>603 Consolidar o Programa Qualifica AP no Centro Qualifica AP da CCDR LVT, I.P.</t>
  </si>
  <si>
    <t>Ind.6031</t>
  </si>
  <si>
    <t>Taxa de execução da candidatura PRR</t>
  </si>
  <si>
    <t>Ind.6032</t>
  </si>
  <si>
    <t>% de Sessões de apresentação a dirigentes e trabalhadores</t>
  </si>
  <si>
    <t>Ind.6033</t>
  </si>
  <si>
    <t xml:space="preserve">% de Sessões de orientação e encaminhamento </t>
  </si>
  <si>
    <t>604 Simplificar procedimentos no âmbito do Ordenamento do Território</t>
  </si>
  <si>
    <t>Ind.6041</t>
  </si>
  <si>
    <t>Ind.6042</t>
  </si>
  <si>
    <t>605 Reforço da transparência nos procedimentos de ordenamento do território</t>
  </si>
  <si>
    <t>Ind.6051</t>
  </si>
  <si>
    <t>Atualização das perguntas frequentes</t>
  </si>
  <si>
    <t>Ind.6052</t>
  </si>
  <si>
    <t>Revisão/atualização das normas de procedimentos</t>
  </si>
  <si>
    <t>Ind.6053</t>
  </si>
  <si>
    <t>Conceção e implementação de Base de Dados Geográfica dos conteúdos da Carta da REN: 1.ª Fase</t>
  </si>
  <si>
    <t>606 Promover a monitorização do cadastro</t>
  </si>
  <si>
    <t>Ind.6061</t>
  </si>
  <si>
    <t>Apoio técnico à fiscalização sucessiva das Operações de Conservação Cadastral (OCC)  executadas por Técnicos de Cadastro Predial (TCP)</t>
  </si>
  <si>
    <t>Ind.6062</t>
  </si>
  <si>
    <t>Melhoria da qualidade posicional da informação vetorial da estrutura predial do Cadastro Predial (CP) do município de Mafra</t>
  </si>
  <si>
    <t>607 Promover a simplificação dos serviços prestados no âmbito da Agricultura</t>
  </si>
  <si>
    <t>Ind.6071</t>
  </si>
  <si>
    <t>Implementação da utilização do Filedoc como ferramenta de gestão de dados na área da ERRALVT</t>
  </si>
  <si>
    <t>2026-05-04 12:27:12 eufemia.capucho -&gt; 0 &lt;- A data de inicio da utilização em pleno está prevista para dia 1/7/2026.</t>
  </si>
  <si>
    <t>Ind.6072</t>
  </si>
  <si>
    <t>Antecipação do prazo de resposta aos pedidos de arranque e corte raso de oliveiras</t>
  </si>
  <si>
    <t>2026-05-04 12:25:29 eufemia.capucho -&gt; 0.4 &lt;- O numero de processos ainda é muito reduzido (7) tendo em conta que estamos ainda no inicio do ano. Apresenta-se a esta data uma média de 24 dias para a análise e visita dos locais, sendo que o estabelecido por lei são 60 dias.</t>
  </si>
  <si>
    <t>608 Garantir o cumprimento dos prazos e procedimentos previstos no âmbito da Formação Setorial Agrícola</t>
  </si>
  <si>
    <t>Ind.6081</t>
  </si>
  <si>
    <t>Tempo médio utilizado para o encerramento das ações de formação</t>
  </si>
  <si>
    <t>2026-04-24 11:10:31 fernando.gomes -&gt; 64 &lt;- Média de dias</t>
  </si>
  <si>
    <t>Ind.6082</t>
  </si>
  <si>
    <t>Taxa de acompanhamento da atividade formativa</t>
  </si>
  <si>
    <t>2026-04-24 10:48:41 fernando.gomes -&gt; 0 &lt;- ainda com nenhum acompanhamento realizado, sendo que o cumprimento do objetivo não está em questão. Acompanhamentos serão iniciados logo que aprovado o trabalho extraordinário a solicitar em Informação que ainda não foi feita por mim</t>
  </si>
  <si>
    <t>609 Elaboração de manuais de procedimentos</t>
  </si>
  <si>
    <t>Ind.6091</t>
  </si>
  <si>
    <t>Aprovação de Manual de Procedimentos LVT+Cultura</t>
  </si>
  <si>
    <t>2026-04-24 16:08:20 cristina.pacheco -&gt; 0 &lt;- Elaboração em curso.</t>
  </si>
  <si>
    <t>Ind.6092</t>
  </si>
  <si>
    <t>Implementação do Manual de Procedimentos LVT+Cultura</t>
  </si>
  <si>
    <t>2026-04-24 16:18:13 cristina.pacheco -&gt; 0 &lt;- Em curso.;
 2026-04-24 16:08:53 cristina.pacheco -&gt; 0 &lt;- Elaboração em curso.</t>
  </si>
  <si>
    <t>Ind.6093</t>
  </si>
  <si>
    <t>Aprovação de Manual de Procedimentos Salvaguarda do Património Cultural (arquitetura)</t>
  </si>
  <si>
    <t>2026-04-24 16:17:47 cristina.pacheco -&gt; 0 &lt;- A 20/03/2026 foi proposta a revisão deste indicador, com alteração da meta para 212 /até 31/07). Agradeço retificação.</t>
  </si>
  <si>
    <t>Ind.6094</t>
  </si>
  <si>
    <t>Implementação do Manual de Procedimentos Salvaguarda do Património Cultural (Arquitetura)</t>
  </si>
  <si>
    <t>2026-04-24 16:18:01 cristina.pacheco -&gt; 0 &lt;- Manual ainda não concluído.</t>
  </si>
  <si>
    <t>610 Dinamizar e capacitar os instrumentos de suporte à gestão documental e arquivo da CCDR LVT</t>
  </si>
  <si>
    <t>Ind.6101</t>
  </si>
  <si>
    <t>Elaborar um plano para a gestão dos arquivos intermédios da CCDR LVT, I.P.</t>
  </si>
  <si>
    <t>2026-04-28 17:17:47 nuno.novas -&gt;  (0/4) 0 &lt;- No primeiro trimestre não foram realizadas quaisquer atividades no âmbito deste objetivo. Durante o mês de abril serão visitados os edifícios de Santarém – Piedade e Santarém – Zeferino Brandão, para avaliação das massas documentais existentes em ambos os edifícios.</t>
  </si>
  <si>
    <t>Ind.6102</t>
  </si>
  <si>
    <t>Rever normas de gestão documental em vigor na CCDR LVT, I.P.</t>
  </si>
  <si>
    <t>2026-04-29 11:56:54 nuno.novas -&gt;  (0/6) 0 &lt;- Durante o primeiro trimestre foram desenvolvidas algumas atividades relacionadas com a Fase 1 do projeto – Arranque e Planeamento, nomeadamente a definição de metodologia, papéis e calendário e o levantamento de normas, legislação aplicável e boas práticas relevantes.</t>
  </si>
  <si>
    <t>Ind.6103</t>
  </si>
  <si>
    <t>Uniformizar os layouts dos templates de documentos em utilização na CCDR LVT, I.P.</t>
  </si>
  <si>
    <t xml:space="preserve">2026-04-28 18:47:48 nuno.novas -&gt; 3 &lt;- Durante o primeiro trimestre foram uniformizados os layouts de 3 templates de documentos, todos produzidos no âmbito dos processos 850.10.003.01 - Formalização de Candidaturas e Acomp. de Apoios Pontuais:
•	Análise Habitação
•	Notificação pagamento candidatura
•	Notificação indeferimento candidatura
</t>
  </si>
  <si>
    <t>Ind.6104</t>
  </si>
  <si>
    <t>Capacitar os trabalhadores da CCDR LVT, I.P. com princípios de gestão documental e arquivo</t>
  </si>
  <si>
    <t xml:space="preserve">2026-04-28 18:58:19 nuno.novas -&gt; 11 &lt;- Durante o primeiro trimestre foram realizadas 11 sessão de capacitação no âmbito da gestão documental e arquivo, mais concretamente, Filedoc: tickets #3608, #3471, #3242, #3216, #2164, 2 sessões de formação a equipas externas contratadas para apoio às calamidades e 4 sessões junto dos novos Vice-Presidentes da CCDR. 
Durante o trimestre foram também realizados trabalhos para disponibilização de uma plataforma de e-learning com conteúdos relacionados com Filedoc.
</t>
  </si>
  <si>
    <t>611 Dinamizar e reforçar os instrumentos de suporte à gestão e desenvolvimento da Biblioteca da CCDR LVT, I.P.</t>
  </si>
  <si>
    <t>Ind.6111</t>
  </si>
  <si>
    <t>Dinamizar a biblioteca digital da CCDR LVT, I.P.</t>
  </si>
  <si>
    <t>612 Dinamizar, capacitar e aprofundar a integração dos instrumentos de suporte à gestão da informação e do conhecimento da CCDR LVT, I.P.</t>
  </si>
  <si>
    <t>Ind.6121</t>
  </si>
  <si>
    <t>Atualizar a aplicação de suporte ao canal de denúncias da CCDR LVT, I.P. (Lei n.º 93/2021)</t>
  </si>
  <si>
    <t>2026-04-25 20:17:33 nuno.novas -&gt;  (0/100) 0 &lt;- Está em curso a fase 1 do projeto - "Preparação e Planeamento", que tem como objetivo organizar o processo de aquisição e clarificar os requisitos. Neste processo já identificámos os requisitos legais, identificámos os stakeholders e prossegue a análise de algumas soluções existentes no mercado.</t>
  </si>
  <si>
    <t>Ind.6122</t>
  </si>
  <si>
    <t>Desenvolver uma aplicação de suporte à gestão e operacionalização dos processos da área da Cultura</t>
  </si>
  <si>
    <t>2026-04-24 16:10:10 cristina.pacheco -&gt; 0 &lt;- Necessário confirmar a existência de enquadramento orçamental para o efeito.</t>
  </si>
  <si>
    <t>Ind.6123</t>
  </si>
  <si>
    <t>Garantir a integração dos fluxos de dados entre a plataforma IFAMA e o sistema de informação da CCDR LVT, I.P.</t>
  </si>
  <si>
    <t>2026-04-20 18:34:12 jose.reis -&gt; 0 &lt;- Prevê-se iniciar no segundo semestre de 2026</t>
  </si>
  <si>
    <t>Ind.6124</t>
  </si>
  <si>
    <t>Integrar os sistemas de informação que suportam o processo de receção, verificação e validação de faturas</t>
  </si>
  <si>
    <t>2026-04-22 13:59:02 fernanda.ilharco -&gt;  (0/0) 0 &lt;- Para a semana, de 27/04 a 30/04, está agendada uma reunião com a Quidgest, para efeitos de aferir a possibilidade de implementação. Por outro lado, aguarda-se, a partir de 26/04, mais informação da UCISTI sobre o faseamento do indicador.</t>
  </si>
  <si>
    <t>Ind.6125</t>
  </si>
  <si>
    <t xml:space="preserve">2026-05-05 15:00:29 luis.carreira -&gt;  (3/4) 75 &lt;- Durante o primeiro trimestre de 2026, na sequência da necessidade de criar instrumentos de suporte à tramitação dos processos de candidatura a apoios à habitação no âmbito da situação de calamidade provocada pela Tempestade Kristin, foram concluídas as fases 1, 2 e 3 do projeto, encontrando-se em curso a fase 4, relativa à disponibilização de dashboards e mecanismos de monitorização.
Na fase 1, procedeu-se à identificação das necessidades funcionais e técnicas, materializadas na definição dos workflows de tramitação de processos e documentos, bem como dos respetivos requisitos. Esta fase integrou igualmente as necessidades de articulação com as entidades envolvidas, designadamente os requerentes e os municípios.
Na fase 2, foi efetuada a parametrização do workflow no respetivo motor, bem como a criação das tipologias documentais associadas (ficha de análise, notificações de indeferimento e notificações de pagamento). Foram ainda produzidos conteúdos informativos, posteriormente disponibilizados no site institucional e nas redes sociais.
Na fase 3, ocorreu a entrada em produção da solução, encontrando-se atualmente em tramitação 9.786 processos relativos às candidaturas “Tempestade Kristin – Apoio às Habitações”, estando assegurado o suporte interno à utilização dos instrumentos.
Relativamente à fase 4, foram já desenvolvidos os mockups e definidos os indicadores a integrar no dashboard de monitorização dos processos.
;
 2026-04-28 16:22:17 nuno.novas -&gt;  (3/4) 75 &lt;- Durante o primeiro trimestre de 2026, na sequência da necessidade de criar instrumentos de suporte à tramitação dos processos de candidatura a apoios à habitação no âmbito da situação de calamidade provocada pela Tempestade Kristin, foram concluídas as fases 1, 2 e 3 do projeto, encontrando-se em curso a fase 4, relativa à disponibilização de dashboards e mecanismos de monitorização.
Na fase 1, procedeu-se à identificação das necessidades funcionais e técnicas, materializadas na definição dos workflows de tramitação de processos e documentos, bem como dos respetivos requisitos. Esta fase integrou igualmente as necessidades de articulação com as entidades envolvidas, designadamente os requerentes e os municípios.
Na fase 2, foi efetuada a parametrização do workflow no respetivo motor, bem como a criação das tipologias documentais associadas (ficha de análise, notificações de indeferimento e notificações de pagamento). Foram ainda produzidos conteúdos informativos, posteriormente disponibilizados no site institucional e nas redes sociais.
Na fase 3, ocorreu a entrada em produção da solução, encontrando-se atualmente em tramitação 9.786 processos relativos às candidaturas “Tempestade Kristin – Apoio às Habitações”, estando assegurado o suporte interno à utilização dos instrumentos.
Relativamente à fase 4, foram já desenvolvidos os mockups e definidos os indicadores a integrar no dashboard de monitorização dos processos.
</t>
  </si>
  <si>
    <t>613 Capacitar, consolidar e monitorizar a infraestrutura tecnológica de suporte ao sistema de informação</t>
  </si>
  <si>
    <t>Ind.6131</t>
  </si>
  <si>
    <t>Assegurar a migração dos servidores físicos para infraestrutura virtual</t>
  </si>
  <si>
    <t>Ind.6132</t>
  </si>
  <si>
    <t>Atualizar o parque informático da CCDR LVT, I.P. através da substituição de equipamentos e periféricos</t>
  </si>
  <si>
    <t>Ind.6133</t>
  </si>
  <si>
    <t>Alargar a cobertura da rede sem fios da CCDR LVT, I.P.</t>
  </si>
  <si>
    <t>Ind.6134</t>
  </si>
  <si>
    <t>Melhorar o desempenho da rede de comunicações através da atualização dos equipamentos de encaminhamento de tráfego</t>
  </si>
  <si>
    <t>Ind.6135</t>
  </si>
  <si>
    <t>Assegurar a interligação de todos os edifícios à central telefónica unificada</t>
  </si>
  <si>
    <t>614 Implementar e manter medidas de segurança para proteger a confidencialidade, integridade e disponibilidade dos dados da CCDR LVT, I.P.</t>
  </si>
  <si>
    <t>Ind.6141</t>
  </si>
  <si>
    <t>Rever documentos que compõem o sistema de gestão de segurança da informação</t>
  </si>
  <si>
    <t xml:space="preserve">2026-04-28 17:08:20 ricardo.simoes -&gt; 0 &lt;- Dos 4 Documentos previstos está a ser revista e atualizada a Política de Segurança de Informação (cláusulas 5.2 e 6.2) que é dos documentos mais complexos pois é a Base do SGSI.
Outros Documentos: 
•	Inventário de ativos (cláusula A.8.1.1)
•	Uso aceitável de ativos (cláusula A.8.1.3)
•	Política de controle de acesso (cláusula A.9.1.1).
;
 2026-04-27 15:29:53 nuno.novas -&gt; 0 &lt;- Dos 4 Documentos previstos está a ser revista e atualizada a Política de Segurança de Informação (cláusulas 5.2 e 6.2) que é dos documentos mais complexos pois é a Base do SGSI.
Outros Documentos: 
•	Inventário de ativos (cláusula A.8.1.1)
•	Uso aceitável de ativos (cláusula A.8.1.3)
•	Política de controle de acesso (cláusula A.9.1.1)
</t>
  </si>
  <si>
    <t>Ind.6142</t>
  </si>
  <si>
    <t>Rever a arquitetura de segurança da rede de perímetro da CCDR LVT, I.P.</t>
  </si>
  <si>
    <t>Ind.6143</t>
  </si>
  <si>
    <t>Promover a formação e sensibilização dos trabalhadores da CCDR LVT, I.P. para a segurança informática e segurança da informação</t>
  </si>
  <si>
    <t>2026-04-29 12:22:32 nuno.novas -&gt; 0 &lt;- Foi preparada formação com base nos dados dos inquéritos passados em 2025, estando previsto o agendamento durante o primeiro semestre. No segundo semestre serão realizados testes de phishing.;
 2026-04-29 11:44:45 ricardo.simoes -&gt; 0 &lt;- Foi preparada formação com base nos dados dos inquéritos passados em 2025, estando previsto o agendamento durante o primeiro semestre. No segundo semestre serão realizados testes de phishing.;
 2026-04-29 11:40:14 nuno.novas -&gt; 0 &lt;- Foi preparada formação com base nos dados dos inquéritos passados em 2025, estando previsto o agendamento durante o primeiro semestre. No segundo semestre serão realizados testes de phishing.;
 2026-04-27 15:35:50 nuno.novas -&gt; 0 &lt;- Foi preparada formação com base nos dados dos inquéritos passados em 2025, estando previsto o agendamento durante o primeiro semestre. No segundo semestre serão realizados testes de phishing.</t>
  </si>
  <si>
    <t>Ind.6144</t>
  </si>
  <si>
    <t>Implementar uma solução de segurança de e-mail que reduza significativamente o risco de ataques de phishing e malware</t>
  </si>
  <si>
    <t>615 Dinamizar a comunicação e imagem institucional da CCDR LVT, I.P. ao nível nacional e internacional</t>
  </si>
  <si>
    <t>Ind.6151</t>
  </si>
  <si>
    <t>Lançar campanhas publicitárias de marketing digital para promoção da imagem institucional da CCDR LVT, I.P.</t>
  </si>
  <si>
    <t>2026-04-28 11:58:45 joel.moreira -&gt; 0 &lt;- Durante o mês de abril foram realizadas três campanhas no Meta Business (redes sociais: Facebook e Instagram) com vista na promoção do LVT +Cultura (focadas em dois pontos: na promoção do programa de apoio e na sessão de apresentação/esclarecimento de dúvidas, em Óbidos) e duas campanhas realizadas no LinkedIn (focadas em duas publicações: na promoção do programa de apoio e na sessão de apresentação/esclarecimento de dúvidas, em Óbidos), ou seja, no total foram realizadas cinco campanhas em três redes sociais.</t>
  </si>
  <si>
    <t>Ind.6152</t>
  </si>
  <si>
    <t>Aplicar questionários de satisfação aos participantes dos eventos promovidos pela CCDR LVT, I.P.</t>
  </si>
  <si>
    <t>2026-04-27 15:58:26 joel.moreira -&gt; 3 &lt;- Foram criados (pelo NDC) e aplicados, no período que compreende o primeiro trimestre de 2026 (e em articulação com a Unidade de Cultura) três tipologias de questionários relativos aos eventos/marterclass do programa FILARMONIA, desenvolvido pela CCDR LVT em parceria com o OPART. Dois de avaliação para os músicos das bandas filarmónicas e dos músicos formadores do São Carlos (links: https://www.ccdr-lvt.pt/formularios/avaliacao-da-masterclasse-musicos-da-banda-filarmonia/  e   https://www.ccdr-lvt.pt/questionario-de-avaliacao-das-masterclasses-musicos-formadores-osp-opart/) e um de avaliação para os responsáveis das candidaturas (https://www.ccdr-lvt.pt/formularios/filarmonia-programa-de-desenvolvimento-artistico-musical-de-bandas-filarmonicas-da-regiao-lvt-2025-2026/) para identificação do projeto mas, também, para reporte e avaliação do impacto causado pelos eventos, sugestões de aplicação futura, etc. Importa referir que, durante o mês de abril, foi ainda criado um inquérito para avaliação de satisfação dos participantes à visita-guiada ao Mosteiro de Odivelas (https://www.ccdr-lvt.pt/formularios/inquerito-de-avaliacao-visita-ao-mosteiro-de-sao-dinis-e-sao-bernardo/), ou seja, quatro questionários até ao momento (três em março e um em abril).</t>
  </si>
  <si>
    <t>Ind.6153</t>
  </si>
  <si>
    <t>Promover e organizar eventos da CCDR LVT, I.P.</t>
  </si>
  <si>
    <t>2026-04-28 12:27:14 joel.moreira -&gt; 2 &lt;- Foram organizados, pelo NDC, dois eventos públicos da CCDR LVT durante o primeiro trismestre. Um Conselho Regional onde foi celebrada a tomada de posse dos novos Vice-Presidentes deste instituto (https://www.ccdr-lvt.pt/2026/03/vice-presidentes-da-ccdr-lisboa-e-vale-do-tejo-tomam-posse-para-novo-mandato/) e um Conselho Regional dedicado à apresentação da proposta de contributo da RLVT para o PTRR (https://www.ccdr-lvt.pt/2026/03/conselho-regional-valida-proposta-da-ccdr-lvt-para-o-ptrr-com-187-projetos-estruturantes/). Já durante o mês de abril, foi feita uma sessão pública de apresentação e esclarecimentos sobre o programa LVT +Cultura, em Óbidos, também organizada pelo NDC (https://www.ccdr-lvt.pt/2026/04/ccdr-lvt-apresenta-nova-edicao-do-programa-lvt-cultura-em-obidos/).;
 2026-04-27 15:59:02 joel.moreira -&gt; 0 &lt;- Foram organizados, pelo NDC, dois eventos públicos da CCDR LVT durante o primeiro trismestre. Um Conselho Regional onde foi celebrada a tomada de posse dos novos Vice-Presidentes deste instituto (https://www.ccdr-lvt.pt/2026/03/vice-presidentes-da-ccdr-lisboa-e-vale-do-tejo-tomam-posse-para-novo-mandato/) e um Conselho Regional dedicado à apresentação da proposta de contributo da RLVT para o PTRR (https://www.ccdr-lvt.pt/2026/03/conselho-regional-valida-proposta-da-ccdr-lvt-para-o-ptrr-com-187-projetos-estruturantes/). Já durante o mês de abril, foi feita uma sessão pública de apresentação e esclarecimentos sobre o programa LVT +Cultura, em Óbidos, também organizada pelo NDC (https://www.ccdr-lvt.pt/2026/04/ccdr-lvt-apresenta-nova-edicao-do-programa-lvt-cultura-em-obidos/).</t>
  </si>
  <si>
    <t>Ind.6154</t>
  </si>
  <si>
    <t>Produzir e atualizar documentos de comunicação institucional</t>
  </si>
  <si>
    <t xml:space="preserve">2026-04-28 12:24:20 joel.moreira -&gt; 7 &lt;- Durante o primeiro trimestre deste ano foram produzidos (e já validados), pelo NDC: um template para o documento de consulta pública da Dieta Mediterrânica; um template para o Boletim LVT Conjuntura; um template para a nova newsletter do Lisboa 2030 (já divulgada); um novo manual de boas-vindas para o acolhimento dos novos Vice-Presidentes; um template para o Estudo de Finanças Municipais na RLVT; e, ainda, uma proposta para a apresentação dos contributos para o PTRR da RLVT (de acordo com a identidade do PROT LOVT). Ainda ao nível de documentos oficiais, foi atualizado o modelo de ata do Conselho Regional LVT. Desde o início do ano estão, também, a serem atualizadas páginas e documentação na plataforma de intranet da CCDR LVT que deverão ficar concluídas no segundo trimestre deste ano. ;
 2026-04-28 12:18:36 joel.moreira -&gt; 0 &lt;- Durante o primeiro trimestre deste ano foram produzidos (e já validados), pelo NDC: um template para o documento de consulta público da Dieta Mediterrânica; um template para o Boletim LVT Conjuntura; um template para a nova newsletter do Lisboa 2030; e ainda um novo manual de boas-vindas para o acolhimento dos novos Vice-Presidentes. Ainda ao nível de documentos oficiais, foi atualizado o modelo de ata do Conselho Regional LVT. Desde o início do ano estão, também, a serem atualizadas páginas e documentação na plataforma de intranet da CCDR LVT que deverão ficar concluídas no segundo trimestre deste ano. </t>
  </si>
  <si>
    <t>Ind.6155</t>
  </si>
  <si>
    <t>Traduzir conteúdos digitais a disponibilizar nos canais de comunicação da CCDR LVT, I.P.</t>
  </si>
  <si>
    <t>2026-04-28 12:30:29 joel.moreira -&gt; 0 &lt;- Está em curso a preparação de uma proposta tradução da Estratégia para a Década da RLVT (2025-2035).</t>
  </si>
  <si>
    <t>Ind.6156</t>
  </si>
  <si>
    <t>Conceber e divulgar newsletters no âmbito das atividades da CCDR LVT, I.P. e respetivas UO</t>
  </si>
  <si>
    <t xml:space="preserve">2026-04-30 12:25:53 joel.moreira -&gt; 13 &lt;- No primeiro trimestre de 2026 foram divulgadas 12 newsletters "Legislação Selecionada" e uma newsletter "Administração Local", editadas pelo NDC. No mês de abril somam-se ainda mais quatro "Legislação Selecionada" e mais uma newsletter geral da CCDR LVT. 
Todas as newsletters estão disponibilizadas aqui: http://intranet.ccdr-lvt.pt/newsletter/ </t>
  </si>
  <si>
    <t>Ind.6157</t>
  </si>
  <si>
    <t>Reforçar a afirmação da Região de Lisboa e Vale do Tejo no contexto europeu e atlântico, promovendo a sua visibilidade e capacidade de influência em redes e iniciativas internacionais (...)</t>
  </si>
  <si>
    <t xml:space="preserve">2026-04-27 16:16:38 cristina.ferreira -&gt; 5 &lt;- 1.Evento Internacional | 6Fev26: Encontro de debate sobre cooperação Europeia Atlântica que reuniu peritos e partes interessadas da Região de Lisboa e Vale do Tejo e a e_Atlantic FOUNDATION. Esta foi representada pelo Presidente Iñigo Urkullu, antigo Lehendakari do País Basco e pela Diretora Executiva da Fundação, Marian Elorza, que apresentaram a respetiva missão e temas em que pretendem focar o trabalho a desenvolver. A Presidente da CCDR assegurou o acolhimento institucional e uma intervenção inicial e os atores regionais, participantes, partilharam o respetivo trabalho passível de ter interesse neste contexto colaborativo internacional. Como resultado ficou a possibilidade de um envolvimento futuro nos trabalhos da Fundação.  O núcleo de Comunicação publicou notícia no site. 
2.Evento Internacional | 26fev26: “Innovation across the Atlantic: Shaping the Future of Transatlantic Relations”. O Grupo de Trabalho da CRPM/Comissão do Arco Atlântico “Innovation”, coordenado pela CCDR LVT IP, co-organizou este evento em colaboração com o Grupo “Cooperation with non-EU Regions no sentido de cruzar as iniciativas IMA – Innovation Made in Atlantic e o Pilot Project Transatlantic, financiado pelo Parlamento Europeu. Para participar, para além das regiões membro  foram convidados os stakeholders regionais do atlântico, uma comunidade transatlântica composta por clusters, agências de inovação, universidades, centros de investigação e empresas, para debater formas de reforçar a cooperação em matéria de inovação em toda a região do Atlântico. Como resultado ficou o aprofundamento desta relação e a aposta na candidatura a uma Preparatory Action financiada pelo Parlamento Europeu, de um Projeto para a sincronização das Feiras de Inovação do Atlântico (SyncAtlantic) e participação, nestas, através de um “Innovations Made in Atlantic Corner”, investindo-se na construção do IMA Portal com funcionalidades de matchmaking desenhado para a promoção à escala global do grande ecossistema de Inovação do Atlântico dando visibilidade à sua comunidade de inovadores. Este projeto permitirá evidenciar a abrangência de domínios de atuação das Regiões do Atlântico, prevendo-se que venha a ser desenvolvido no contexto da futura Macrorregião do Atlântico a constituir até 2027, por mandato do Conselho Europeu à Comissão Europeia. 
3.Evento Internacional | 23mar26 “Moving Towards an Atlantic Macro-Region, Working Group. A CCDR LVT IP participa neste Grupo de Trabalho (GT MRS) contribuindo para os debates realizados, estudos promovidos e documentos produzidos tendo marcado presença ativa neste evento anual em que foi partilhado e discutido o conteúdo das diferentes reuniões realizadas no âmbito do MRS Atlântico com a Comissão Europeia e os Estados-Membros e ainda a proposta de Modelo de Governação da futura Macrorregião do Atlântico, terminando com o contributo nas propostas para os próximos passos do GT.
4.Contributo da CCDR LVT para o Documento Técnico “A Coherent Govenrance Modelo for the Atlantic Macro-REgion and the Atlantic Maritime Strategy.” apresentado à DGREGIO e DGMARE, para consideração no modelo de governação da futura Macrorregião do Atlântico a constituir por mandato do Conselho Europeu à Comissão Europeia, até junho de 2027.
5.Entrevista com a Presidente da CCDR LVT IP para integrar uma reportagem especial sobre Portugal a publicar no USA Today: As questões abordam o papel da CCDR-LVT na definição da estratégia de longo prazo para a região, as prioridades para reforçar o crescimento e a competitividade, a atração de investimento internacional e a articulação com atores regionais. Destacam ainda a importância da sustentabilidade e da inovação no futuro económico e o reforço das relações com os EUA, incluindo a captação de investimento e setores prioritários.
</t>
  </si>
  <si>
    <t>616 Redefinir o modelo de atendimento de proximidade</t>
  </si>
  <si>
    <t>Ind.6161</t>
  </si>
  <si>
    <t>Prazo de implementação de Balcão de Proximidade nos serviços de Santarém</t>
  </si>
  <si>
    <t>2026-04-29 21:30:09 dalia.ribeiro -&gt; 0 &lt;- Iniciativa ainda não iniciada.</t>
  </si>
  <si>
    <t>Ind.6162</t>
  </si>
  <si>
    <t>Prazo de apresentação de memória descritiva para atualização do modelo de atendimento</t>
  </si>
  <si>
    <t>2026-04-29 21:30:19 dalia.ribeiro -&gt; 0 &lt;- Iniciativa ainda não iniciada.</t>
  </si>
  <si>
    <t>617 Promover a coordenação no domínio jurídico</t>
  </si>
  <si>
    <t>Ind.6171</t>
  </si>
  <si>
    <t>Promover a realização de reuniões internas</t>
  </si>
  <si>
    <t>Ind.6172</t>
  </si>
  <si>
    <t>Promover a divulgação de orientações /procedimentos decorrentes das reuniões</t>
  </si>
  <si>
    <t>618  Garantir apoio jurídico aos Serviços da CCDR e JURISAPP</t>
  </si>
  <si>
    <t>Ind.6181</t>
  </si>
  <si>
    <t>Elaboração de pareceres jurídicos solicitados pelos serviços internos da CCDR</t>
  </si>
  <si>
    <t>2026-04-22 18:16:36 margarida.cucharra -&gt;  (18/18) 100 &lt;- Foi emitido parecer na totalidade das solicitações dirigidas à DAJ, no trimestre em apreço.</t>
  </si>
  <si>
    <t>Ind.6182</t>
  </si>
  <si>
    <t>Assegurar juridicamente todos os processos contenciosos da área da RLVT</t>
  </si>
  <si>
    <t>2026-04-23 17:15:16 margarida.cucharra -&gt;  (3/3) 100 &lt;- Os valores indicados são referentes apenas ao trimestre em apreço, não inclui os processos dos anos anteriores e que ainda se encontram a tramitar.</t>
  </si>
  <si>
    <t>619 Prosseguir procedimentos de auditoria e controlo interno</t>
  </si>
  <si>
    <t>Ind.6191</t>
  </si>
  <si>
    <t>Elaboração de Manual de Procedimentos e Processos Transparentes da DACI</t>
  </si>
  <si>
    <t>2026-04-29 15:13:08 antonio.magalhaes -&gt; 0 &lt;- Objetivo realizado .;
 2026-04-29 14:16:53 antonio.magalhaes -&gt; 0 &lt;- O Manual de  Procedimentos foi já elaborado e encontra-se aprovado por deliberação do Conselho Diretivo deste Instituto, datada de 28 de abril último.</t>
  </si>
  <si>
    <t>Ind.6192</t>
  </si>
  <si>
    <t>Realização de ações de auditoria e controlo interno</t>
  </si>
  <si>
    <t>2026-04-29 14:19:23 antonio.magalhaes -&gt; 0 &lt;- As ações de auditoria a levar a cabo pela DACI ,reportam-se ao segundo semestre de 2026.</t>
  </si>
  <si>
    <t>701 Potenciar a Igualdade de Género e a Não Discriminação</t>
  </si>
  <si>
    <t>Ind.7011</t>
  </si>
  <si>
    <t>Implementar o Plano de Ação CCDR LVT, I.P.: Igualdade e a Não Discriminação 2024-2026, incluindo o Relatório “Conciliação entre a vida profissional, pessoal e familiar” (2026).</t>
  </si>
  <si>
    <t>2026-04-17 15:16:58 fernanda.ilharco -&gt; 3 &lt;- Foram desenvolvidas 3 ações: 1. Deu-se o contributo no âmbito da Monitorização da execução orçamental 2025 - Igualdade de Género. 2. Inscrição e participação no Curso de Formação CIG-Conselho da Europa: Inteligência Artificial, Não Discriminação e Igualdade - 2.ª Edição | com início a 3/03/2026, pela técnica adstrita à temática da Igualdade e Não Discriminação. 3. Deu-se o contributo no âmbito da Igualdade de Género e não Discriminação para o Projeto Aviso PRL - Economia Circular- Foodlink (já em 14/04).;
 2026-04-17 15:16:00 fernanda.ilharco -&gt; 0 &lt;- Ainda não se iniciaram os trabalhos para a elaboração do Relatório Final de Execução; prevê-se que as fases 1. Levantamento da informação disponível e de interesse para o relatório 15% e 2. Definição da estrutura do Relatório 10% sejam iniciadas no 3.º trimestre de 2026.</t>
  </si>
  <si>
    <t>Ind.7012</t>
  </si>
  <si>
    <t>702 Promover a Saúde e a Segurança no Trabalho e o Bem-Estar</t>
  </si>
  <si>
    <t>Ind.7021</t>
  </si>
  <si>
    <t>Promover ações saúde, segurança no trabalho e o bem-estar</t>
  </si>
  <si>
    <t>2026-04-17 15:18:03 fernanda.ilharco -&gt; 0 &lt;- Encontra-se em curso, eventual proposta de Acordo com a ação “A Academia de Saúde Preventiva” da empresa Meta Destemida, da Dra. Victorya; aguarda-se pela possibilidade de ter mais informação, para poder avançar.</t>
  </si>
  <si>
    <t>703 Apoio à realização de ações de reforço da coesão interna</t>
  </si>
  <si>
    <t>Ind.7031</t>
  </si>
  <si>
    <t>Realização de atividades culturais de coesão interna organizacional</t>
  </si>
  <si>
    <t>2026-04-24 16:14:50 cristina.pacheco -&gt; 1 &lt;- Realização de Visita acompanhada ao Convento de São Dinis e São Bernardo (Mosteiro de Odivelas) no âmbito do programa LVT+Próximo(s), dirigida aos trabalhadores da CCDR LVT, I.P., a 18 de abril, por ocasião do Dia Internacional dos Monumentos e Sítios.</t>
  </si>
  <si>
    <t>704 Fomentar a capacitação profissional na organização</t>
  </si>
  <si>
    <t>Ind.7041</t>
  </si>
  <si>
    <t>Execução do Plano de Formação 2026</t>
  </si>
  <si>
    <t>2026-04-21 11:25:14 marta.dias -&gt;  (0/0) 0 &lt;- O Plano de Formação Interna 2026 encontra-se em atualização.</t>
  </si>
  <si>
    <t>Ind.7042</t>
  </si>
  <si>
    <t>% de trabalhadores que frequentaram 1 modalidade de formação</t>
  </si>
  <si>
    <t>705 Reforço da capacitação e do conhecimento quanto à temática do risco e da corrupção na prática administrativa</t>
  </si>
  <si>
    <t>Ind.7051</t>
  </si>
  <si>
    <t>Realização de ação de sensibilização sobre a temática do risco e da corrupção na prática administrativa.</t>
  </si>
  <si>
    <t xml:space="preserve">801 Prosseguir e coordenar as políticas públicas de Desenvolvimento Regional e participar na elaboração do Plano Territorial de Investimentos para a Região </t>
  </si>
  <si>
    <t>Ind.8011</t>
  </si>
  <si>
    <t>Elaborar relatórios de acompanhamento no âmbito da programação do próximo QFP 28-34</t>
  </si>
  <si>
    <t>2026-04-24 18:12:59 ana.ribeiro -&gt;  (1/5) 20 &lt;- Foi elaborado ponto de situação</t>
  </si>
  <si>
    <t>Ind.8012</t>
  </si>
  <si>
    <t xml:space="preserve">Promover a criação e dinamização de espaços de diálogo e articulação territorial que permitam antecipar tendências, identificar desafios e alinhar prioridades entre diferentes entidades (Parceiras/ stakeholders) </t>
  </si>
  <si>
    <t>2026-04-24 18:16:10 ana.ribeiro -&gt; 0 &lt;- Ainda não realizámos esta ação atendendo a que a sua execução implica uma abordagem territorial que tem de ser planeada e concertada com as demais intervenções neste âmbito. Além disso, sendo um objetivo QUAR que foi pré-inscrito, assumimos que esta ação seria transversal a todas as Regiões e que daí decorreriam orientações. Acresce ainda que a programação e planeamento dos fóruns deverá ter uma cadência sequencial e que poderá ocorrer em curto espaço de tempo, sendo que esta questão necessita de articulação interna e maturação externa sobre o próximo QFP 28-34.</t>
  </si>
  <si>
    <t xml:space="preserve">Taxa de Realização do PA </t>
  </si>
  <si>
    <t>Quar</t>
  </si>
  <si>
    <t>6-Quar  Otimizar a aplicação dos Fundos Estruturais da Região e promover a sua previsibilidade</t>
  </si>
  <si>
    <t>Ind.12</t>
  </si>
  <si>
    <t>Ind.13</t>
  </si>
  <si>
    <t>Taxa de Realização Quar</t>
  </si>
  <si>
    <t>204-Plano  Otimizar a aplicação dos Fundos Estruturais da Região</t>
  </si>
  <si>
    <t>205-Plano  Promover a previsibilidade na aplicação dos fundos europeus</t>
  </si>
  <si>
    <t>Taxa de Realização Plano</t>
  </si>
  <si>
    <t>1 de janeiro a 31 de dezembro</t>
  </si>
  <si>
    <t>619-Plano  Prosseguir procedimentos de auditoria e controlo interno</t>
  </si>
  <si>
    <t>615-Plano  Dinamizar a comunicação e imagem institucional da CCDR LVT, I.P. ao nível nacional e internacional</t>
  </si>
  <si>
    <t>405-Plano  Implementação/ Monitorização da RIS3 Lisboa 2030 e dinamização no âmbito do seu Modelo de Governação</t>
  </si>
  <si>
    <t xml:space="preserve">2026-04-24 18:53:18 helena.tavares -&gt; 1 &lt;- ;
 2026-04-24 17:38:04 ana.ribeiro -&gt; 1 &lt;- </t>
  </si>
  <si>
    <t>406-Plano  Afirmar a RVTL, no âmbito do empoderamento atribuído pelas NUTS2024, acompanhando e monitorizando os instrumentos de financiamento (a partir dos seus resultados)(Dinâmicas Regionais)</t>
  </si>
  <si>
    <t>407-Plano  Redes de Articulação funcional</t>
  </si>
  <si>
    <t>9-Quar  Promover o Programa Qualifica AP no Centro Qualifica AP da CCDR LVT, I.P.</t>
  </si>
  <si>
    <t>Ind.16</t>
  </si>
  <si>
    <t>603-Plano  Consolidar o Programa Qualifica AP no Centro Qualifica AP da CCDR LVT, I.P.</t>
  </si>
  <si>
    <t xml:space="preserve">4-Quar  Executar a política setorial do Ambiente </t>
  </si>
  <si>
    <t>Ind.9</t>
  </si>
  <si>
    <t>101-Plano  Licenciar e participar no processo de licenciamento de atividades de gestão de resíduos</t>
  </si>
  <si>
    <t>102-Plano  Participar no processo de licenciamento das exploração de massas minerais</t>
  </si>
  <si>
    <t>103-Plano  Emitir decisão sobre fontes fixas de emissão para o ar</t>
  </si>
  <si>
    <t>104-Plano  Avaliar a qualidade do ar na RLVT</t>
  </si>
  <si>
    <t>105-Plano  Desenvolver ações de avaliação ambiental na RLVT</t>
  </si>
  <si>
    <t>201-Plano  Conhecer o universo das operações de remediação de solos na RLVT</t>
  </si>
  <si>
    <t>202-Plano  Acompanhar os planos de cogestão das áreas protegidas na RLVT</t>
  </si>
  <si>
    <t>3-Quar  Executar a política setorial da Agricultura e Pescas</t>
  </si>
  <si>
    <t>Ind.6</t>
  </si>
  <si>
    <t>106-Plano  Assegurar a recolha e reporte de informação para os sistemas estatísticos de informação agrária</t>
  </si>
  <si>
    <t>302-Plano  Agilizar procedimentos de licenciamento e pareceres</t>
  </si>
  <si>
    <t>607-Plano  Promover a simplificação dos serviços prestados no âmbito da Agricultura</t>
  </si>
  <si>
    <t>5-Quar  Assegurar a salvaguarda, valorização e divulgação do património cultural</t>
  </si>
  <si>
    <t>Ind.10</t>
  </si>
  <si>
    <t>Ind.11</t>
  </si>
  <si>
    <t>107-Plano  Lançar, executar e acompanhar a execução do Programa "LVT+Cultura" - Programa de apoio ao setor cultural não profissionalizado da Região de Lisboa e Vale do Tejo</t>
  </si>
  <si>
    <t>108-Plano  Lançar e executar Programa de Capacitação de Agentes e Instituições Culturais da Região de Lisboa e Vale do Tejo</t>
  </si>
  <si>
    <t>109-Plano  Lançar e executar Concurso ao Regime de Incentivos do Estado à Comunicação Social</t>
  </si>
  <si>
    <t>110-Plano  Emitir pareceres técnicos e apoio técnico na área da salvaguarda do património arquitetónico e arqueológico</t>
  </si>
  <si>
    <t xml:space="preserve">2026-04-24 15:56:34 cristina.pacheco -&gt;  (201/303) 66.34 &lt;- </t>
  </si>
  <si>
    <t>111-Plano  Acompanhar e fiscalizar a execução de trabalhos arqueológicos</t>
  </si>
  <si>
    <t>112-Plano  Implementar a instrução de processos de classificação de bens culturais imóveis e imateriais</t>
  </si>
  <si>
    <t>113-Plano  Executar o Programa Educação para o Património</t>
  </si>
  <si>
    <t>609-Plano  Elaboração de manuais de procedimentos</t>
  </si>
  <si>
    <t>612-Plano  Dinamizar, capacitar e aprofundar a integração dos instrumentos de suporte à gestão da informação e do conhecimento da CCDR LVT, I.P.</t>
  </si>
  <si>
    <t>703-Plano  Apoio à realização de ações de reforço da coesão interna</t>
  </si>
  <si>
    <t>12-Quar  Dinamizar, capacitar e aprofundar a integração dos instrumentos de suporte à gestão da informação e do conhecimento da CCDR LVT, I.P.</t>
  </si>
  <si>
    <t>Ind.20</t>
  </si>
  <si>
    <t>503-Plano  Potenciar o papel da CCDR LVT, IP, na Cooperação Internacional e na Cooperação Territorial Europeia, pela afirmação da RLVT e da Instituição à escala global</t>
  </si>
  <si>
    <t>610-Plano  Dinamizar e capacitar os instrumentos de suporte à gestão documental e arquivo da CCDR LVT</t>
  </si>
  <si>
    <t>611-Plano  Dinamizar e reforçar os instrumentos de suporte à gestão e desenvolvimento da Biblioteca da CCDR LVT, I.P.</t>
  </si>
  <si>
    <t>613-Plano  Capacitar, consolidar e monitorizar a infraestrutura tecnológica de suporte ao sistema de informação</t>
  </si>
  <si>
    <t>614-Plano  Implementar e manter medidas de segurança para proteger a confidencialidade, integridade e disponibilidade dos dados da CCDR LVT, I.P.</t>
  </si>
  <si>
    <t>616-Plano  Redefinir o modelo de atendimento de proximidade</t>
  </si>
  <si>
    <t>2-Quar  Prosseguir as políticas públicas de Desenvolvimento Regional no âmbito do Ordenamento do Território</t>
  </si>
  <si>
    <t>Ind.3</t>
  </si>
  <si>
    <t>301-Plano  Assegurar a execução do plano anual de fiscalização</t>
  </si>
  <si>
    <t>401-Plano  Assegurar a execução dos Planos de Controlo às medidas de política</t>
  </si>
  <si>
    <t>11-Quar  Potenciar a Igualdade de Género e a Não Discriminação</t>
  </si>
  <si>
    <t>Ind.19</t>
  </si>
  <si>
    <t>601-Plano  Promover Ações de Modernização Administrativa e de Eficiência de Recursos</t>
  </si>
  <si>
    <t>602-Plano  Promover a clarificação e transparência dos procedimentos</t>
  </si>
  <si>
    <t>701-Plano  Potenciar a Igualdade de Género e a Não Discriminação</t>
  </si>
  <si>
    <t>702-Plano  Promover a Saúde e a Segurança no Trabalho e o Bem-Estar</t>
  </si>
  <si>
    <t>704-Plano  Fomentar a capacitação profissional na organização</t>
  </si>
  <si>
    <t>Ind.7</t>
  </si>
  <si>
    <t>Ind.8</t>
  </si>
  <si>
    <t>303-Plano  Assegurar os procedimentos de controlo administrativo às Organizações de Produtores</t>
  </si>
  <si>
    <t>402-Plano  Garantir a Execução do PEPAC</t>
  </si>
  <si>
    <t>403-Plano  Garantir a Execução do MAR2030</t>
  </si>
  <si>
    <t>404-Plano  Garantir o cumprimento da OCM Produtos Agrícolas</t>
  </si>
  <si>
    <t>608-Plano  Garantir o cumprimento dos prazos e procedimentos previstos no âmbito da Formação Setorial Agrícola</t>
  </si>
  <si>
    <t>Ind.4</t>
  </si>
  <si>
    <t>Ind.5</t>
  </si>
  <si>
    <t>10-Quar  Simplificar procedimentos no âmbito do Ordenamento do Território</t>
  </si>
  <si>
    <t>Ind.17</t>
  </si>
  <si>
    <t>Ind.18</t>
  </si>
  <si>
    <t>203-Plano  Participar no sistema de gestão integrada de fogos rurais à escala regional</t>
  </si>
  <si>
    <t>604-Plano  Simplificar procedimentos no âmbito do Ordenamento do Território</t>
  </si>
  <si>
    <t>605-Plano  Reforço da transparência nos procedimentos de ordenamento do território</t>
  </si>
  <si>
    <t>606-Plano  Promover a monitorização do cadastro</t>
  </si>
  <si>
    <t>1-Quar  Prosseguir e coordenar as políticas públicas de Desenvolvimento Regional, urbano e rural</t>
  </si>
  <si>
    <t>Ind.1</t>
  </si>
  <si>
    <t>Ind.2</t>
  </si>
  <si>
    <t>114-Plano  Promover a competitividade da economia e inovação, pelo robustecimento do tecido empresarial da Região como elemento vital para a sustentabilidade e coesão territorial</t>
  </si>
  <si>
    <t>206-Plano  Promover ações e dinâmicas no âmbito da mobilização de atores com vista à concertação territorial em torno da inovação e dos ODS</t>
  </si>
  <si>
    <t>308-Plano  Participar, articular e acompanhar programas e instrumentos de política pública com impacto na Região, assegurando a representação institucional da CCDR em entidades nacionais, regionais e locais</t>
  </si>
  <si>
    <t>309-Plano  Participar em Processos de Avaliação, nomeadamente Avaliação Ambiental Estratégica</t>
  </si>
  <si>
    <t>408-Plano  Participação nos processos de implementação da Estratégia Regional de Lisboa (ERL2030) e da Estratégia de Especialização Inteligente de Lisboa (RIS3)</t>
  </si>
  <si>
    <t>409-Plano  Contribuir para a implementação do Programa de Recuperação/Reabilitação de Escolas na Região de Lisboa e Vale do Tejo</t>
  </si>
  <si>
    <t xml:space="preserve">801-Plano  Prosseguir e coordenar as políticas públicas de Desenvolvimento Regional e participar na elaboração do Plano Territorial de Investimentos para a Região </t>
  </si>
  <si>
    <t>7-Quar  Incrementar a instrução dos procedimentos contraordenacionais</t>
  </si>
  <si>
    <t>Ind.14</t>
  </si>
  <si>
    <t>8-Quar  Prosseguir as políticas públicas de Desenvolvimento Regional no âmbito das Autarquias Locais</t>
  </si>
  <si>
    <t>Ind.15</t>
  </si>
  <si>
    <t>304-Plano  Elaborar e divulgar orientações e pareceres técnico - jurídicos junto das entidades da administração local</t>
  </si>
  <si>
    <t>305-Plano  Fomentar o apoio técnico e a proximidade com a administração local</t>
  </si>
  <si>
    <t xml:space="preserve">2026-04-22 18:09:53 margarida.cucharra -&gt;  (21/25) 84 &lt;- </t>
  </si>
  <si>
    <t>306-Plano  Incrementar a instrução dos procedimentos contraordenacionais</t>
  </si>
  <si>
    <t>307-Plano  Articular com os serviços de ordenamento do território, ambiente, cultura, agricultura e pescas</t>
  </si>
  <si>
    <t>501-Plano  Acompanhar a execução dos investimentos na região RLVT</t>
  </si>
  <si>
    <t xml:space="preserve">2026-04-22 18:01:45 margarida.cucharra -&gt;  (2/2) 100 &lt;- </t>
  </si>
  <si>
    <t>502-Plano  Promover estudos no âmbito da Administração Local</t>
  </si>
  <si>
    <t>617-Plano  Promover a coordenação no domínio jurídico</t>
  </si>
  <si>
    <t xml:space="preserve">2026-04-22 18:13:04 margarida.cucharra -&gt; 3 &lt;- </t>
  </si>
  <si>
    <t xml:space="preserve">2026-04-22 18:13:57 margarida.cucharra -&gt; 3 &lt;- </t>
  </si>
  <si>
    <t>618-Plano   Garantir apoio jurídico aos Serviços da CCDR e JURISAPP</t>
  </si>
  <si>
    <t>tipo</t>
  </si>
  <si>
    <t>Area</t>
  </si>
  <si>
    <t>numObj</t>
  </si>
  <si>
    <t>Objectivo</t>
  </si>
  <si>
    <t>numInd</t>
  </si>
  <si>
    <t>Metr</t>
  </si>
  <si>
    <t>Sinal</t>
  </si>
  <si>
    <t>Valor</t>
  </si>
  <si>
    <t>Tol</t>
  </si>
  <si>
    <t>VlCrit</t>
  </si>
  <si>
    <t>Peso1</t>
  </si>
  <si>
    <t>Fonte</t>
  </si>
  <si>
    <t>UnOrg</t>
  </si>
  <si>
    <t>PesoUnOrg</t>
  </si>
  <si>
    <t>Superou</t>
  </si>
  <si>
    <t>luis.carreira</t>
  </si>
  <si>
    <t>Não Atingiu</t>
  </si>
  <si>
    <t>ana.ribeiro</t>
  </si>
  <si>
    <t>jose.reis</t>
  </si>
  <si>
    <t>carlos.pina</t>
  </si>
  <si>
    <t>Atingiu</t>
  </si>
  <si>
    <t>eufemia.capucho</t>
  </si>
  <si>
    <t>fernando.gomes</t>
  </si>
  <si>
    <t>isabel.marques</t>
  </si>
  <si>
    <t>cristina.pacheco</t>
  </si>
  <si>
    <t>isabel.quaresma</t>
  </si>
  <si>
    <t>margarida.cucharra</t>
  </si>
  <si>
    <t>marta.dias</t>
  </si>
  <si>
    <t>fernanda.ilharco</t>
  </si>
  <si>
    <t>Licenciar e participar no processo de licenciamento de atividades de gestão de resíduos</t>
  </si>
  <si>
    <t>Participar no processo de licenciamento das exploração de massas minerais</t>
  </si>
  <si>
    <t>Emitir decisão sobre fontes fixas de emissão para o ar</t>
  </si>
  <si>
    <t>Avaliar a qualidade do ar na RLVT</t>
  </si>
  <si>
    <t>Desenvolver ações de avaliação ambiental na RLVT</t>
  </si>
  <si>
    <t>Assegurar a recolha e reporte de informação para os sistemas estatísticos de informação agrária</t>
  </si>
  <si>
    <t>Lançar, executar e acompanhar a execução do Programa "LVT+Cultura" - Programa de apoio ao setor cultural não profissionalizado da Região de Lisboa e Vale do Tejo</t>
  </si>
  <si>
    <t>Lançar e executar Programa de Capacitação de Agentes e Instituições Culturais da Região de Lisboa e Vale do Tejo</t>
  </si>
  <si>
    <t>Lançar e executar Concurso ao Regime de Incentivos do Estado à Comunicação Social</t>
  </si>
  <si>
    <t>Acompanhar e fiscalizar a execução de trabalhos arqueológicos</t>
  </si>
  <si>
    <t>Implementar a instrução de processos de classificação de bens culturais imóveis e imateriais</t>
  </si>
  <si>
    <t>Executar o Programa Educação para o Património</t>
  </si>
  <si>
    <t>Promover a competitividade da economia e inovação, pelo robustecimento do tecido empresarial da Região como elemento vital para a sustentabilidade e coesão territorial</t>
  </si>
  <si>
    <t>Conhecer o universo das operações de remediação de solos na RLVT</t>
  </si>
  <si>
    <t>Acompanhar os planos de cogestão das áreas protegidas na RLVT</t>
  </si>
  <si>
    <t>Participar no sistema de gestão integrada de fogos rurais à escala regional</t>
  </si>
  <si>
    <t>Otimizar a aplicação dos Fundos Estruturais da Região</t>
  </si>
  <si>
    <t>Promover a previsibilidade na aplicação dos fundos europeus</t>
  </si>
  <si>
    <t>Promover ações e dinâmicas no âmbito da mobilização de atores com vista à concertação territorial em torno da inovação e dos ODS</t>
  </si>
  <si>
    <t>Assegurar a execução do plano anual de fiscalização</t>
  </si>
  <si>
    <t>Agilizar procedimentos de licenciamento e pareceres</t>
  </si>
  <si>
    <t>tatiana.saldanha</t>
  </si>
  <si>
    <t>Assegurar os procedimentos de controlo administrativo às Organizações de Produtores</t>
  </si>
  <si>
    <t>Elaborar e divulgar orientações e pareceres técnico - jurídicos junto das entidades da administração local</t>
  </si>
  <si>
    <t>Fomentar o apoio técnico e a proximidade com a administração local</t>
  </si>
  <si>
    <t>Articular com os serviços de ordenamento do território, ambiente, cultura, agricultura e pescas</t>
  </si>
  <si>
    <t>Participar, articular e acompanhar programas e instrumentos de política pública com impacto na Região, assegurando a representação institucional da CCDR em entidades nacionais, regionais e locais</t>
  </si>
  <si>
    <t>Participar em Processos de Avaliação, nomeadamente Avaliação Ambiental Estratégica</t>
  </si>
  <si>
    <t>Assegurar a execução dos Planos de Controlo às medidas de política</t>
  </si>
  <si>
    <t>marco.nunes</t>
  </si>
  <si>
    <t>Garantir a Execução do PEPAC</t>
  </si>
  <si>
    <t>Garantir a Execução do MAR2030</t>
  </si>
  <si>
    <t>Garantir o cumprimento da OCM Produtos Agrícolas</t>
  </si>
  <si>
    <t>Implementação/ Monitorização da RIS3 Lisboa 2030 e dinamização no âmbito do seu Modelo de Governação</t>
  </si>
  <si>
    <t>helena.tavares</t>
  </si>
  <si>
    <t>Afirmar a RVTL, no âmbito do empoderamento atribuído pelas NUTS2024, acompanhando e monitorizando os instrumentos de financiamento (a partir dos seus resultados)(Dinâmicas Regionais)</t>
  </si>
  <si>
    <t>Redes de Articulação funcional</t>
  </si>
  <si>
    <t>Participação nos processos de implementação da Estratégia Regional de Lisboa (ERL2030) e da Estratégia de Especialização Inteligente de Lisboa (RIS3)</t>
  </si>
  <si>
    <t>Contribuir para a implementação do Programa de Recuperação/Reabilitação de Escolas na Região de Lisboa e Vale do Tejo</t>
  </si>
  <si>
    <t>Acompanhar a execução dos investimentos na região RLVT</t>
  </si>
  <si>
    <t>Promover estudos no âmbito da Administração Local</t>
  </si>
  <si>
    <t>Potenciar o papel da CCDR LVT, IP, na Cooperação Internacional e na Cooperação Territorial Europeia, pela afirmação da RLVT e da Instituição à escala global</t>
  </si>
  <si>
    <t>Promover Ações de Modernização Administrativa e de Eficiência de Recursos</t>
  </si>
  <si>
    <t>Promover a clarificação e transparência dos procedimentos</t>
  </si>
  <si>
    <t>Consolidar o Programa Qualifica AP no Centro Qualifica AP da CCDR LVT, I.P.</t>
  </si>
  <si>
    <t>Reforço da transparência nos procedimentos de ordenamento do território</t>
  </si>
  <si>
    <t>Promover a monitorização do cadastro</t>
  </si>
  <si>
    <t>Promover a simplificação dos serviços prestados no âmbito da Agricultura</t>
  </si>
  <si>
    <t>Garantir o cumprimento dos prazos e procedimentos previstos no âmbito da Formação Setorial Agrícola</t>
  </si>
  <si>
    <t>Elaboração de manuais de procedimentos</t>
  </si>
  <si>
    <t>Dinamizar e capacitar os instrumentos de suporte à gestão documental e arquivo da CCDR LVT</t>
  </si>
  <si>
    <t>nuno.novas</t>
  </si>
  <si>
    <t>Dinamizar e reforçar os instrumentos de suporte à gestão e desenvolvimento da Biblioteca da CCDR LVT, I.P.</t>
  </si>
  <si>
    <t>Capacitar, consolidar e monitorizar a infraestrutura tecnológica de suporte ao sistema de informação</t>
  </si>
  <si>
    <t>Implementar e manter medidas de segurança para proteger a confidencialidade, integridade e disponibilidade dos dados da CCDR LVT, I.P.</t>
  </si>
  <si>
    <t>ricardo.simoes</t>
  </si>
  <si>
    <t>Dinamizar a comunicação e imagem institucional da CCDR LVT, I.P. ao nível nacional e internacional</t>
  </si>
  <si>
    <t>joel.moreira</t>
  </si>
  <si>
    <t>cristina.ferreira</t>
  </si>
  <si>
    <t>Redefinir o modelo de atendimento de proximidade</t>
  </si>
  <si>
    <t>dalia.ribeiro</t>
  </si>
  <si>
    <t>Promover a coordenação no domínio jurídico</t>
  </si>
  <si>
    <t xml:space="preserve"> Garantir apoio jurídico aos Serviços da CCDR e JURISAPP</t>
  </si>
  <si>
    <t>Prosseguir procedimentos de auditoria e controlo interno</t>
  </si>
  <si>
    <t>antonio.magalhaes</t>
  </si>
  <si>
    <t>Promover a Saúde e a Segurança no Trabalho e o Bem-Estar</t>
  </si>
  <si>
    <t>Apoio à realização de ações de reforço da coesão interna</t>
  </si>
  <si>
    <t>Fomentar a capacitação profissional na organização</t>
  </si>
  <si>
    <t>Reforço da capacitação e do conhecimento quanto à temática do risco e da corrupção na prática administrativa</t>
  </si>
  <si>
    <t xml:space="preserve">Prosseguir e coordenar as políticas públicas de Desenvolvimento Regional e participar na elaboração do Plano Territorial de Investimentos para a Região </t>
  </si>
  <si>
    <t xml:space="preserve">Tem resultado: </t>
  </si>
  <si>
    <t>Sim</t>
  </si>
  <si>
    <t xml:space="preserve">Resultado: </t>
  </si>
  <si>
    <t>17.36 -&gt; isabel.quaresma, 2026-04-24 15:22:56</t>
  </si>
  <si>
    <t xml:space="preserve">Taxa: </t>
  </si>
  <si>
    <t xml:space="preserve">Classificação: </t>
  </si>
  <si>
    <t xml:space="preserve">Desvio: </t>
  </si>
  <si>
    <t xml:space="preserve">Histórico: </t>
  </si>
  <si>
    <t>90.29 -&gt; isabel.quaresma, 2026-04-24 17:08:37</t>
  </si>
  <si>
    <t>Não</t>
  </si>
  <si>
    <t>0 -&gt; eufemia.capucho, 2026-05-04 12:58:41</t>
  </si>
  <si>
    <t>66.34 -&gt; cristina.pacheco, 2026-04-24 15:56:34</t>
  </si>
  <si>
    <t>0 -&gt; luis.carreira, 2026-05-05 14:54:37</t>
  </si>
  <si>
    <t>75 -&gt; luis.carreira, 2026-05-05 15:00:29</t>
  </si>
  <si>
    <t>0 -&gt; fernanda.ilharco, 2026-04-17 15:16:27</t>
  </si>
  <si>
    <t>22 -&gt; luis.carreira, 2026-05-05 14:51:54</t>
  </si>
  <si>
    <t>16 -&gt; fernando.gomes, 2026-04-24 11:09:51</t>
  </si>
  <si>
    <t>8 -&gt; carlos.pina, 2026-04-17 09:52:22</t>
  </si>
  <si>
    <t>76 -&gt; luis.carreira, 2026-05-05 12:15:49</t>
  </si>
  <si>
    <t>0 -&gt; ana.ribeiro, 2026-04-24 18:16:10</t>
  </si>
  <si>
    <t>120 -&gt; margarida.cucharra, 2026-04-22 17:53:39</t>
  </si>
  <si>
    <t>100 -&gt; margarida.cucharra, 2026-04-22 18:01:45</t>
  </si>
  <si>
    <t>100 -&gt; isabel.quaresma, 2026-04-24 17:16:37</t>
  </si>
  <si>
    <t>61 -&gt; isabel.quaresma, 2026-04-24 17:00:46</t>
  </si>
  <si>
    <t>0 -&gt; antonio.magalhaes, 2026-04-29 15:13:08</t>
  </si>
  <si>
    <t>0 -&gt; antonio.magalhaes, 2026-04-29 14:19:23</t>
  </si>
  <si>
    <t>0 -&gt; joel.moreira, 2026-04-28 11:58:45</t>
  </si>
  <si>
    <t>3 -&gt; joel.moreira, 2026-04-27 15:58:26</t>
  </si>
  <si>
    <t>2 -&gt; joel.moreira, 2026-04-28 12:27:14</t>
  </si>
  <si>
    <t>7 -&gt; joel.moreira, 2026-04-28 12:24:20</t>
  </si>
  <si>
    <t>0 -&gt; joel.moreira, 2026-04-28 12:30:29</t>
  </si>
  <si>
    <t>13 -&gt; joel.moreira, 2026-04-30 12:25:53</t>
  </si>
  <si>
    <t>1 -&gt; helena.tavares, 2026-04-24 18:53:18</t>
  </si>
  <si>
    <t>1 -&gt; helena.tavares, 2026-04-24 22:10:18</t>
  </si>
  <si>
    <t>0.5 -&gt; helena.tavares, 2026-04-24 22:14:35</t>
  </si>
  <si>
    <t>10 -&gt; helena.tavares, 2026-04-24 18:37:03</t>
  </si>
  <si>
    <t>1 -&gt; helena.tavares, 2026-04-24 19:02:43</t>
  </si>
  <si>
    <t>4 -&gt; helena.tavares, 2026-04-24 21:57:10</t>
  </si>
  <si>
    <t>100 -&gt; eufemia.capucho, 2026-05-04 12:53:44</t>
  </si>
  <si>
    <t>77.14 -&gt; tatiana.saldanha, 2026-04-23 10:56:22</t>
  </si>
  <si>
    <t>46.15 -&gt; tatiana.saldanha, 2026-04-23 10:57:43</t>
  </si>
  <si>
    <t>66.67 -&gt; tatiana.saldanha, 2026-04-23 10:58:51</t>
  </si>
  <si>
    <t>0 -&gt; eufemia.capucho, 2026-05-04 12:27:12</t>
  </si>
  <si>
    <t>0.4 -&gt; eufemia.capucho, 2026-05-04 12:25:29</t>
  </si>
  <si>
    <t>54 -&gt; cristina.pacheco, 2026-04-24 15:45:16</t>
  </si>
  <si>
    <t>0 -&gt; cristina.pacheco, 2026-04-24 15:46:00</t>
  </si>
  <si>
    <t>0 -&gt; cristina.pacheco, 2026-04-24 15:47:44</t>
  </si>
  <si>
    <t>62 -&gt; cristina.pacheco, 2026-04-24 15:50:07</t>
  </si>
  <si>
    <t>0 -&gt; cristina.pacheco, 2026-04-24 15:50:53</t>
  </si>
  <si>
    <t>62 -&gt; cristina.pacheco, 2026-04-24 15:51:51</t>
  </si>
  <si>
    <t>0 -&gt; cristina.pacheco, 2026-04-24 15:52:08</t>
  </si>
  <si>
    <t>0 -&gt; cristina.pacheco, 2026-04-24 15:52:26</t>
  </si>
  <si>
    <t>98.44 -&gt; cristina.pacheco, 2026-04-24 15:55:41</t>
  </si>
  <si>
    <t>12 -&gt; cristina.pacheco, 2026-04-24 15:57:17</t>
  </si>
  <si>
    <t>0 -&gt; cristina.pacheco, 2026-04-24 16:01:04</t>
  </si>
  <si>
    <t>20 -&gt; cristina.pacheco, 2026-04-24 16:30:12</t>
  </si>
  <si>
    <t>0 -&gt; cristina.pacheco, 2026-04-24 16:29:16</t>
  </si>
  <si>
    <t>0 -&gt; cristina.pacheco, 2026-04-24 16:08:20</t>
  </si>
  <si>
    <t>0 -&gt; cristina.pacheco, 2026-04-24 16:18:13</t>
  </si>
  <si>
    <t>0 -&gt; cristina.pacheco, 2026-04-24 16:17:47</t>
  </si>
  <si>
    <t>0 -&gt; cristina.pacheco, 2026-04-24 16:18:01</t>
  </si>
  <si>
    <t>0 -&gt; cristina.pacheco, 2026-04-24 16:10:10</t>
  </si>
  <si>
    <t>1 -&gt; cristina.pacheco, 2026-04-24 16:14:50</t>
  </si>
  <si>
    <t>0 -&gt; nuno.novas, 2026-04-28 17:17:47</t>
  </si>
  <si>
    <t>0 -&gt; nuno.novas, 2026-04-29 11:56:54</t>
  </si>
  <si>
    <t>3 -&gt; nuno.novas, 2026-04-28 18:47:48</t>
  </si>
  <si>
    <t>11 -&gt; nuno.novas, 2026-04-28 18:58:19</t>
  </si>
  <si>
    <t>0 -&gt; nuno.novas, 2026-04-25 20:17:33</t>
  </si>
  <si>
    <t>0 -&gt; ricardo.simoes, 2026-04-28 17:08:20</t>
  </si>
  <si>
    <t>0 -&gt; nuno.novas, 2026-04-29 12:22:32</t>
  </si>
  <si>
    <t>5 -&gt; cristina.ferreira, 2026-04-27 16:16:38</t>
  </si>
  <si>
    <t>0 -&gt; dalia.ribeiro, 2026-04-29 21:30:09</t>
  </si>
  <si>
    <t>0 -&gt; dalia.ribeiro, 2026-04-29 21:30:19</t>
  </si>
  <si>
    <t>0 -&gt; marco.nunes, 2026-05-04 14:55:42</t>
  </si>
  <si>
    <t>33.33 -&gt; marco.nunes, 2026-05-04 14:58:02</t>
  </si>
  <si>
    <t>0 -&gt; marco.nunes, 2026-05-04 14:58:26</t>
  </si>
  <si>
    <t>99.11 -&gt; marco.nunes, 2026-05-04 15:00:27</t>
  </si>
  <si>
    <t>0 -&gt; jose.reis, 2026-04-20 18:34:12</t>
  </si>
  <si>
    <t>1 -&gt; fernanda.ilharco, 2026-04-17 15:22:37</t>
  </si>
  <si>
    <t>30 -&gt; fernanda.ilharco, 2026-04-22 16:43:41</t>
  </si>
  <si>
    <t>0 -&gt; fernanda.ilharco, 2026-04-17 15:25:34</t>
  </si>
  <si>
    <t>0 -&gt; fernanda.ilharco, 2026-04-22 13:59:02</t>
  </si>
  <si>
    <t>3 -&gt; fernanda.ilharco, 2026-04-17 15:16:58</t>
  </si>
  <si>
    <t>0 -&gt; fernanda.ilharco, 2026-04-17 15:18:03</t>
  </si>
  <si>
    <t>0 -&gt; marta.dias, 2026-04-21 11:25:14</t>
  </si>
  <si>
    <t>0 -&gt; fernando.gomes, 2026-04-24 10:12:11</t>
  </si>
  <si>
    <t>0 -&gt; fernando.gomes, 2026-04-24 10:12:37</t>
  </si>
  <si>
    <t>75 -&gt; fernando.gomes, 2026-04-24 10:15:21</t>
  </si>
  <si>
    <t>100 -&gt; fernando.gomes, 2026-04-24 10:49:44</t>
  </si>
  <si>
    <t>95.95 -&gt; fernando.gomes, 2026-04-24 10:50:17</t>
  </si>
  <si>
    <t>0 -&gt; fernando.gomes, 2026-04-24 10:39:27</t>
  </si>
  <si>
    <t>0 -&gt; fernando.gomes, 2026-04-24 10:39:57</t>
  </si>
  <si>
    <t>64 -&gt; fernando.gomes, 2026-04-24 11:10:31</t>
  </si>
  <si>
    <t>0 -&gt; fernando.gomes, 2026-04-24 10:48:41</t>
  </si>
  <si>
    <t>110 -&gt; ana.ribeiro, 2026-04-24 17:58:35</t>
  </si>
  <si>
    <t>0 -&gt; ana.ribeiro, 2026-04-24 18:23:06</t>
  </si>
  <si>
    <t>110 -&gt; ana.ribeiro, 2026-04-24 18:26:43</t>
  </si>
  <si>
    <t>76 -&gt; ana.ribeiro, 2026-04-24 17:47:22</t>
  </si>
  <si>
    <t>2 -&gt; ana.ribeiro, 2026-04-24 18:17:50</t>
  </si>
  <si>
    <t>110 -&gt; ana.ribeiro, 2026-04-24 17:54:21</t>
  </si>
  <si>
    <t>20 -&gt; ana.ribeiro, 2026-04-24 18:12:59</t>
  </si>
  <si>
    <t>100 -&gt; margarida.cucharra, 2026-04-23 16:21:19</t>
  </si>
  <si>
    <t>100 -&gt; margarida.cucharra, 2026-04-23 16:17:10</t>
  </si>
  <si>
    <t>84 -&gt; margarida.cucharra, 2026-04-22 18:09:53</t>
  </si>
  <si>
    <t>100 -&gt; margarida.cucharra, 2026-04-22 16:45:09</t>
  </si>
  <si>
    <t>183.13 -&gt; margarida.cucharra, 2026-04-22 17:19:24</t>
  </si>
  <si>
    <t>100 -&gt; margarida.cucharra, 2026-04-23 16:27:12</t>
  </si>
  <si>
    <t>100 -&gt; margarida.cucharra, 2026-04-22 18:03:01</t>
  </si>
  <si>
    <t>100 -&gt; margarida.cucharra, 2026-04-22 18:04:09</t>
  </si>
  <si>
    <t>0 -&gt; margarida.cucharra, 2026-04-23 16:28:22</t>
  </si>
  <si>
    <t>3 -&gt; margarida.cucharra, 2026-04-22 18:13:04</t>
  </si>
  <si>
    <t>3 -&gt; margarida.cucharra, 2026-04-22 18:13:57</t>
  </si>
  <si>
    <t>100 -&gt; margarida.cucharra, 2026-04-22 18:16:36</t>
  </si>
  <si>
    <t>100 -&gt; margarida.cucharra, 2026-04-23 17:15:16</t>
  </si>
  <si>
    <t xml:space="preserve">Objetivo: </t>
  </si>
  <si>
    <t xml:space="preserve">Peso: </t>
  </si>
  <si>
    <t>Métrica</t>
  </si>
  <si>
    <t>Toler.</t>
  </si>
  <si>
    <t>Val.Crit.</t>
  </si>
  <si>
    <t>Fonte Verif.</t>
  </si>
  <si>
    <t>Result.</t>
  </si>
  <si>
    <t>Taxa</t>
  </si>
  <si>
    <t>12 Execução Financeira Anual do Programa Lisboa 2030 necessária para garantir a não aplicação da regra de anulação no respetivo programa regional (2026)</t>
  </si>
  <si>
    <t>numerador</t>
  </si>
  <si>
    <t>denominad</t>
  </si>
  <si>
    <t>result</t>
  </si>
  <si>
    <t>utilizador</t>
  </si>
  <si>
    <t>dt_hora</t>
  </si>
  <si>
    <t>comentario</t>
  </si>
  <si>
    <t>66121447,48</t>
  </si>
  <si>
    <t>380780894</t>
  </si>
  <si>
    <t>Indicador Associado, provém do Obj nº 204 / Ind nº 2041 do Plano.</t>
  </si>
  <si>
    <t>13 Otimizar a abertura de avisos do PT2030/ percentagem acumulada do valor no total do PT2030</t>
  </si>
  <si>
    <t>90,29</t>
  </si>
  <si>
    <t>Indicador Associado, provém do Obj nº 205 / Ind nº 2051 do Plano.</t>
  </si>
  <si>
    <t>16 Taxa de execução acumulada da candidatura PRR</t>
  </si>
  <si>
    <t>1096</t>
  </si>
  <si>
    <t>1486</t>
  </si>
  <si>
    <t>Indicador Associado, provém do Obj nº 603 / Ind nº 6031 do Plano.</t>
  </si>
  <si>
    <t xml:space="preserve">9 Acompanhamento dos processos e dinâmicas da cogestão nas áreas protegidas e iniciativas e ações ligadas à sensibilização ambiental desenvolvidas na RLVT </t>
  </si>
  <si>
    <t>Indicador Associado, provém do Obj nº 202 / Ind nº 2021 do Plano.</t>
  </si>
  <si>
    <t xml:space="preserve"> 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t>
  </si>
  <si>
    <t>6 Taxa de finalização de processos incompletos nas áreas de licenciamento pecuário e agroindustrial e reserva agrícola.</t>
  </si>
  <si>
    <t>Ainda está em desenvolvimento conforme previsto.</t>
  </si>
  <si>
    <t>10 Emitir pareceres técnicos e apoio técnico na área da salvaguarda do património arquitetónico e arqueológico</t>
  </si>
  <si>
    <t>201</t>
  </si>
  <si>
    <t>303</t>
  </si>
  <si>
    <t>Indicador Associado, provém do Obj nº 110 / Ind nº 1102 do Plano.</t>
  </si>
  <si>
    <t>11 N.º de propostas de classficação de bens culturais e de fixação de zonas especiais de proteção</t>
  </si>
  <si>
    <t>Indicador Associado, provém do Obj nº 112 / Ind nº 1122 do Plano.</t>
  </si>
  <si>
    <t>20 Implementar instrumentos de suporte à tramitação dos processos de candidatura a apoios à habitação no âmbito da situação de calamidade provocada pela Tempestade Kristin</t>
  </si>
  <si>
    <t>Indicador Associado, provém do Obj nº 612 / Ind nº 6125 do Plano.</t>
  </si>
  <si>
    <t>Indicador Associado, provém do Obj nº 610 / Ind nº 6101 do Plano.</t>
  </si>
  <si>
    <t>3 Número de ações de fiscalização realizadas sobre o cumprimento de regimes de proteção especiais REN, RN2000, RAN</t>
  </si>
  <si>
    <t>Indicador Associado, provém do Obj nº 301 / Ind nº 3011 do Plano.</t>
  </si>
  <si>
    <t>19 Elaborar o Relatório Final de Execução do Plano de Ação CCDR LVT, I.P.: Igualdade e a Não Discriminação 2024-2026, indicando os progressos e propondo melhorias</t>
  </si>
  <si>
    <t>Ainda não se iniciaram os trabalhos para a elaboração do Relatório Final de Execução; prevê-se que as fases 1. Levantamento da informação disponível e de interesse para o relatório 15% e 2. Definição da estrutura do Relatório 10% sejam iniciadas no 3.º trimestre de 2026.</t>
  </si>
  <si>
    <t>8 Tempo médio de análise de pedidos de pagamento MAR2030</t>
  </si>
  <si>
    <t>1024 dias no total, foram analisados 67pp's</t>
  </si>
  <si>
    <t>7 Tempo médio de análise de pedidos de pagamento PDR2020/PEPAC</t>
  </si>
  <si>
    <t>22</t>
  </si>
  <si>
    <t>Indicador Associado, provém do Obj nº 402 / Ind nº 4022 do Plano.</t>
  </si>
  <si>
    <t>4 Aprovar e desenvolver os Planos Regionais de Ordenamento do Território: Conclusão dos procedimentos de contratação de especialistas externos (equipas)</t>
  </si>
  <si>
    <t>Foram efetuadas 8 contratações</t>
  </si>
  <si>
    <t>5 Aprovar e desenvolver os Planos Regionais de Ordenamento do Território: Execução das atividades previstas na alínea b) do nº 6 da RCM 39/2023 (peças escritas e desenhadas)</t>
  </si>
  <si>
    <t>Contratação, Metodologia, OEBT</t>
  </si>
  <si>
    <t>18 Apreciação técnica de acompanhamento de delimitações/alterações de REN no âmbito de PMOT</t>
  </si>
  <si>
    <t>Indicador Associado, provém do Obj nº 604 / Ind nº 6042 do Plano.</t>
  </si>
  <si>
    <t>17 Prazos para a convocatória das conferências procedimentais</t>
  </si>
  <si>
    <t>2</t>
  </si>
  <si>
    <t>Indicador Associado, provém do Obj nº 604 / Ind nº 6041 do Plano.</t>
  </si>
  <si>
    <t>1 Elaboração do Relatório de Acompanhamento da implementação do Programa Escolas na Região</t>
  </si>
  <si>
    <t>76</t>
  </si>
  <si>
    <t>Indicador Associado, provém do Obj nº 409 / Ind nº 4091 do Plano.</t>
  </si>
  <si>
    <t xml:space="preserve">2 Promover a criação e dinamização de espaços de diálogo e articulação territorial (...) organização dos Fóruns Regionais com vista à definição do Modelo de Plano Territorial de Investimentos  </t>
  </si>
  <si>
    <t>Indicador Associado, provém do Obj nº 801 / Ind nº 8012 do Plano.</t>
  </si>
  <si>
    <t>14 Taxa de conclusão dos processos de contraordenação por violação de regimes de proteção especiais, no prazo máximo de 10 meses</t>
  </si>
  <si>
    <t>6</t>
  </si>
  <si>
    <t>Indicador Associado, provém do Obj nº 306 / Ind nº 3063 do Plano.</t>
  </si>
  <si>
    <t>15 Taxa de análise de candidaturas no âmbito da CTF (cooperação técnica e financeira)</t>
  </si>
  <si>
    <t>Indicador Associado, provém do Obj nº 501 / Ind nº 5011 do Plano.</t>
  </si>
  <si>
    <t>2041 Taxa de execução do PRLisboa 2030</t>
  </si>
  <si>
    <t>2051 Otimizar a abertura de avisos do PT2030/ percentagem acumulada do valor no total do PT2030</t>
  </si>
  <si>
    <t xml:space="preserve">Dados apurados tendo por base a plataforma dos dados fundos. Inclui o valor a concurso de 344M€ para 84 avisos publicados. </t>
  </si>
  <si>
    <t>2052 Assegurar que os avisos planeados são concretizados/ percentagem de avisos abertos no total planeado</t>
  </si>
  <si>
    <t xml:space="preserve">Todos os  84 avisos programados até 31.03.2026 foram publicados, conforme plataforma dos dados fundos. </t>
  </si>
  <si>
    <t>2053 Cumprir o tempo regulamentar de avaliação de candidaturas</t>
  </si>
  <si>
    <t xml:space="preserve">Refere-se ao valor apurado na plataforma coordenada pela ADC dos dados fundos. Inclui o tempo médio de 79 avisos com candidaturas submetidas. </t>
  </si>
  <si>
    <t>6191 Elaboração de Manual de Procedimentos e Processos Transparentes da DACI</t>
  </si>
  <si>
    <t>Objetivo realizado .</t>
  </si>
  <si>
    <t>O Manual de  Procedimentos foi já elaborado e encontra-se aprovado por deliberação do Conselho Diretivo deste Instituto, datada de 28 de abril último.</t>
  </si>
  <si>
    <t>6192 Realização de ações de auditoria e controlo interno</t>
  </si>
  <si>
    <t>As ações de auditoria a levar a cabo pela DACI ,reportam-se ao segundo semestre de 2026.</t>
  </si>
  <si>
    <t>6151 Lançar campanhas publicitárias de marketing digital para promoção da imagem institucional da CCDR LVT, I.P.</t>
  </si>
  <si>
    <t>Durante o mês de abril foram realizadas três campanhas no Meta Business (redes sociais: Facebook e Instagram) com vista na promoção do LVT +Cultura (focadas em dois pontos: na promoção do programa de apoio e na sessão de apresentação/esclarecimento de dúvidas, em Óbidos) e duas campanhas realizadas no LinkedIn (focadas em duas publicações: na promoção do programa de apoio e na sessão de apresentação/esclarecimento de dúvidas, em Óbidos), ou seja, no total foram realizadas cinco campanhas em três redes sociais.</t>
  </si>
  <si>
    <t>6152 Aplicar questionários de satisfação aos participantes dos eventos promovidos pela CCDR LVT, I.P.</t>
  </si>
  <si>
    <t>Foram criados (pelo NDC) e aplicados, no período que compreende o primeiro trimestre de 2026 (e em articulação com a Unidade de Cultura) três tipologias de questionários relativos aos eventos/marterclass do programa FILARMONIA, desenvolvido pela CCDR LVT em parceria com o OPART. Dois de avaliação para os músicos das bandas filarmónicas e dos músicos formadores do São Carlos (links: https://www.ccdr-lvt.pt/formularios/avaliacao-da-masterclasse-musicos-da-banda-filarmonia/  e   https://www.ccdr-lvt.pt/questionario-de-avaliacao-das-masterclasses-musicos-formadores-osp-opart/) e um de avaliação para os responsáveis das candidaturas (https://www.ccdr-lvt.pt/formularios/filarmonia-programa-de-desenvolvimento-artistico-musical-de-bandas-filarmonicas-da-regiao-lvt-2025-2026/) para identificação do projeto mas, também, para reporte e avaliação do impacto causado pelos eventos, sugestões de aplicação futura, etc. Importa referir que, durante o mês de abril, foi ainda criado um inquérito para avaliação de satisfação dos participantes à visita-guiada ao Mosteiro de Odivelas (https://www.ccdr-lvt.pt/formularios/inquerito-de-avaliacao-visita-ao-mosteiro-de-sao-dinis-e-sao-bernardo/), ou seja, quatro questionários até ao momento (três em março e um em abril).</t>
  </si>
  <si>
    <t>6153 Promover e organizar eventos da CCDR LVT, I.P.</t>
  </si>
  <si>
    <t>Foram organizados, pelo NDC, dois eventos públicos da CCDR LVT durante o primeiro trismestre. Um Conselho Regional onde foi celebrada a tomada de posse dos novos Vice-Presidentes deste instituto (https://www.ccdr-lvt.pt/2026/03/vice-presidentes-da-ccdr-lisboa-e-vale-do-tejo-tomam-posse-para-novo-mandato/) e um Conselho Regional dedicado à apresentação da proposta de contributo da RLVT para o PTRR (https://www.ccdr-lvt.pt/2026/03/conselho-regional-valida-proposta-da-ccdr-lvt-para-o-ptrr-com-187-projetos-estruturantes/). Já durante o mês de abril, foi feita uma sessão pública de apresentação e esclarecimentos sobre o programa LVT +Cultura, em Óbidos, também organizada pelo NDC (https://www.ccdr-lvt.pt/2026/04/ccdr-lvt-apresenta-nova-edicao-do-programa-lvt-cultura-em-obidos/).</t>
  </si>
  <si>
    <t>6154 Produzir e atualizar documentos de comunicação institucional</t>
  </si>
  <si>
    <t xml:space="preserve">Durante o primeiro trimestre deste ano foram produzidos (e já validados), pelo NDC: um template para o documento de consulta pública da Dieta Mediterrânica; um template para o Boletim LVT Conjuntura; um template para a nova newsletter do Lisboa 2030 (já divulgada); um novo manual de boas-vindas para o acolhimento dos novos Vice-Presidentes; um template para o Estudo de Finanças Municipais na RLVT; e, ainda, uma proposta para a apresentação dos contributos para o PTRR da RLVT (de acordo com a identidade do PROT LOVT). Ainda ao nível de documentos oficiais, foi atualizado o modelo de ata do Conselho Regional LVT. Desde o início do ano estão, também, a serem atualizadas páginas e documentação na plataforma de intranet da CCDR LVT que deverão ficar concluídas no segundo trimestre deste ano. </t>
  </si>
  <si>
    <t xml:space="preserve">Durante o primeiro trimestre deste ano foram produzidos (e já validados), pelo NDC: um template para o documento de consulta público da Dieta Mediterrânica; um template para o Boletim LVT Conjuntura; um template para a nova newsletter do Lisboa 2030; e ainda um novo manual de boas-vindas para o acolhimento dos novos Vice-Presidentes. Ainda ao nível de documentos oficiais, foi atualizado o modelo de ata do Conselho Regional LVT. Desde o início do ano estão, também, a serem atualizadas páginas e documentação na plataforma de intranet da CCDR LVT que deverão ficar concluídas no segundo trimestre deste ano. </t>
  </si>
  <si>
    <t>6155 Traduzir conteúdos digitais a disponibilizar nos canais de comunicação da CCDR LVT, I.P.</t>
  </si>
  <si>
    <t>Está em curso a preparação de uma proposta tradução da Estratégia para a Década da RLVT (2025-2035).</t>
  </si>
  <si>
    <t>6156 Conceber e divulgar newsletters no âmbito das atividades da CCDR LVT, I.P. e respetivas UO</t>
  </si>
  <si>
    <t xml:space="preserve">No primeiro trimestre de 2026 foram divulgadas 12 newsletters "Legislação Selecionada" e uma newsletter "Administração Local", editadas pelo NDC. No mês de abril somam-se ainda mais quatro "Legislação Selecionada" e mais uma newsletter geral da CCDR LVT. 
Todas as newsletters estão disponibilizadas aqui: http://intranet.ccdr-lvt.pt/newsletter/ </t>
  </si>
  <si>
    <t>4051 Estudos sectoriais sobre as dinâmicas regionais na RLVT (relatórios de demonstração de evidências e aplicação dos fundos, nomeadamente do PRL 2030, e da RIS3, monitorização por domínio)</t>
  </si>
  <si>
    <t>4061 Elaboração de Documentos sobre o resultados de Instrumentos de Financiamento na AML (Boletins informativos)</t>
  </si>
  <si>
    <t xml:space="preserve">Apenas foi elaborado o layout no meio de abril pelo que não foi possível dar inicio aos trabalhos	helena.tavares	24/04/2026 22:09:35
</t>
  </si>
  <si>
    <t>Apenas foi elaborado o layout no meio de abril pelo que não foi possível dar inicio aos trabalhos</t>
  </si>
  <si>
    <t>4062 Sistematização de informação e monitorização do PRL2030, produção de informação atendendo ao peso dos principais indicadores no país  (Relatório de Monitorização e Contexto)</t>
  </si>
  <si>
    <t>Foram elaborados 74 Quadro com respetiva informação diária no âmbito das Calamidades 2026, com os principais indicadores e iniciou o relatório de contexto</t>
  </si>
  <si>
    <t>Foram realizados 74 relatórios no âmbito das calamidades e iniciado o Relatório de contecto</t>
  </si>
  <si>
    <t>4063 Op. LISBOA2030-FSE+-00350400 2024 (2024-2025) - encerramento e OP_LISBOA2030-FSE+-20250000XXXX_2026-27</t>
  </si>
  <si>
    <t>108750</t>
  </si>
  <si>
    <t>1087500</t>
  </si>
  <si>
    <t>1º Pedido de Pagamento</t>
  </si>
  <si>
    <t>4071 Representação da CCDR na RDR Rede das Dinâmicas Regionais e em eventos similares</t>
  </si>
  <si>
    <t>17.mar.2026 - 9ª reunião da RDR 2030 - Santarem e Documento Nº E20323-202603(24)-ODR - resposta a inquérito - Área de Monitorização Territorial 2030</t>
  </si>
  <si>
    <t>4072 Representação da CCDR na ENEI2030</t>
  </si>
  <si>
    <t xml:space="preserve">1.	Doc. E00301-202601(4)-CD - | Governance for Smart Specialization Strategies: its importance and how to foster it - Sessão de capacitação – 5 fevereiro
2.	Doc. . E07264-202602(10)-ODR -Sessão de capacitação | Materiais e Inquérito de Satisfação
3.	Doc.E02928-202601(20)-CD - | Governance for Smart Specialization Strategies: its importance and how to foster it - protocolos colaboração
4.	Doc. I13798-202603(31)-ODR -  ENEI 2030:  Reunião da Comissão Técnica (CT) – 26 de março 2026 - envio de resumo
</t>
  </si>
  <si>
    <t>6031 Taxa de execução da candidatura PRR</t>
  </si>
  <si>
    <t>No 1.º trimestre de 2026, o Centro Qualifica AP emitiu 52 certificados de participação, resultantes de 36 certificados de encaminhamento e 16 certificados de RVCC total.
Considerando o acumulado dos anos anteriores, o total ascende a 1.096 certificados de participação emitidos, o que corresponde a uma taxa de execução de 73,8% (1.096/1.486).</t>
  </si>
  <si>
    <t>6032 % de Sessões de apresentação a dirigentes e trabalhadores</t>
  </si>
  <si>
    <t>198</t>
  </si>
  <si>
    <t>Na continuidade do trabalho desenvolvido em anos anteriores, foram reforçados os esforços no sentido de alargar a intervenção a um maior número de organismos, com particular enfoque nas entidades da administração local. Neste contexto, durante o 1.º trimestre foram realizadas todas as sessões de apresentação planeadas, dirigidas quer a dirigentes quer a trabalhadores.
No que respeita aos dirigentes, as sessões abrangeram os municípios da Nazaré, Alenquer, Azambuja, Vila Nova da Barquinha, Vila Franca de Xira e Caldas da Rainha. Relativamente aos trabalhadores, foram dinamizadas cinco sessões, das quais três na CCDR LVT, uma no Município da Nazaré e uma no Município de Vila Nova da Barquinha.
No total, foram executadas as 198 sessões inicialmente planeadas. Na fase final do projeto, não se planeiam mais sessões.</t>
  </si>
  <si>
    <t xml:space="preserve">6033 % de Sessões de orientação e encaminhamento </t>
  </si>
  <si>
    <t>759</t>
  </si>
  <si>
    <t>Na continuidade do trabalho desenvolvido em anos anteriores, foram realizadas no 1º trimestre de 2026, as 36 sessões de orientação planeadas, das quais resultaram 36 encaminhamentos. Com estes resultados, atinge-se um total acumulado de 759 sessões de orientação e encaminhamento executadas, em linha com as 759 inicialmente previstas.
Nesta fase final do projeto, não se prevê a realização de novas sessões, salvo eventuais situações pontuais decorrentes de novas inscrições que venham a originar encaminhamentos. Ainda assim, estes não serão direcionados para o nosso Centro, uma vez que não está prevista a abertura de novos grupos, para além dos que se encontram atualmente em funcionamento</t>
  </si>
  <si>
    <t>1011 Licenciar operações de gestão de resíduos</t>
  </si>
  <si>
    <t>29</t>
  </si>
  <si>
    <t>25</t>
  </si>
  <si>
    <t>Os processos são acompanhados mediante a receção dos mesmos no SILIAmb e posteriormente criados/geridos no filedoc.</t>
  </si>
  <si>
    <t>1012 Licenciar operações de descontaminação/remediação de solos</t>
  </si>
  <si>
    <t>10</t>
  </si>
  <si>
    <t>11</t>
  </si>
  <si>
    <t>Os processos são acompanhados mediante a receção dos mesmos no SILIAmb e posteriormente criados/geridos no filedoc</t>
  </si>
  <si>
    <t>1021 Emitir pareceres vinculativos sobre os Planos Ambientais e de Recuperação Paisagística remetidos pela entidade licenciadora da atividade</t>
  </si>
  <si>
    <t>1031 Decisões emitidas no âmbito do Decreto-Lei n.º 39/2018, de 11 de junho (regime da prevenção e controlo das emissões de poluentes para o ar)</t>
  </si>
  <si>
    <t>15</t>
  </si>
  <si>
    <t>1041 Produção de informação relativa à qualidade do ar para divulgação ao público através da elaboração de Relatório da Qualidade do Ar, referente ao ano 2025</t>
  </si>
  <si>
    <t>Encontra-se em validação os dados da qualidade do Ar da RLVT, recolhidos através dos equipamentos existentes na Rede de Monitorização de Qualidade do Ar da RLVT</t>
  </si>
  <si>
    <t>1042 Monitorização das medidas para a melhoria da qualidade do ar na AML</t>
  </si>
  <si>
    <t>As entidades com responsabilidade para a execução das medidas para a melhoria da qualidade do ar na RLVT foram consultadas no sentido de prestar informação sobre o ponto de situação da execução das mesmas para posterior sistematização</t>
  </si>
  <si>
    <t xml:space="preserve">1043 Reavaliação e reformulação do zonamento e da rede de monitorização para a avaliação e gestão da qualidade do ar na RLVT </t>
  </si>
  <si>
    <t>A execução deste objetivo encontra-se na fase de levantamento dos critérios das obrigações legais impostas pela nova diretiva, de informação da rede da qualidade do AR da RLVT e das caraterísticas do território</t>
  </si>
  <si>
    <t>1051 Rácio do cumprimento dos procedimentos de Avaliação de Impacte Ambiental</t>
  </si>
  <si>
    <t>13</t>
  </si>
  <si>
    <t>16</t>
  </si>
  <si>
    <t xml:space="preserve">1052 Rácio do cumprimento dos procedimentos de Pós- Avaliação de Impacte Ambiental </t>
  </si>
  <si>
    <t>24</t>
  </si>
  <si>
    <t>Os processos são acompanhados mediante a receção dos elementos instrutórios enviados pelo proponente e posteriormente criados/geridos no filedoc</t>
  </si>
  <si>
    <t>2011 Relatório de acompanhamento das operações de remediação do solo efetuadas na RLVT - 2025</t>
  </si>
  <si>
    <t xml:space="preserve">1º trimestre - Relatório a ser elaborado. Os dados estão a ser compilados, sistematizados e georreferenciados. O índice já se encontra definido e estrtuturado o conteudo a desenvolver </t>
  </si>
  <si>
    <t xml:space="preserve">2021 Acompanhamento dos processos e dinâmicas da cogestão nas áreas protegidas e iniciativas e ações ligadas à sensibilização ambiental desenvolvidas na RLVT </t>
  </si>
  <si>
    <t xml:space="preserve">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t>
  </si>
  <si>
    <t>1061 Percentagem de cumprimento do Plano de Reporte Anual dos sistemas estatísticos de informação agrária</t>
  </si>
  <si>
    <t>6269</t>
  </si>
  <si>
    <t>&lt;- Para efeitos de avaliação deste objetivo considera-se o que seria executável/ Previsto / para cada Trimestre. Assim para o SIMA face à a sua flutuação, é o mesmo avaliado tendo em conta o que não é executado/cumprido, ou seja, mais especificamente no caso do SIMA em que o nº de cotações é variável, tendo em conta o aparecimento mais cedo ou mais tarde de determinada cultura, bem como as quantidades produzidas, assim varia o nº de cotações da mesma, pois num ano podem uma cultura estar disponível no mercado durante 2 semanas mas noutro 2 ou 5; assim para o ano em questão considera-se cumprida a 100% desde que não exista por parte do GPP, qualquer menção à falta de registo de cotações, o que já aconteceu em anos anteriores. Relativamente aos outros parâmetros no primeiro trimestre, para os VPPestá previsto o envio de 65 valores de produção para as mais diversas espécies de produtos, no entanto está estabelecido pelo GPP que no primeiro trimestre teríamos de entregar os Valores de Produção Padrão da Floricultura - até 14 de março e Cereais e batata- 28 de março (email em anexo) o que dá 65 valores obtidos e informados, logo representa um cumprimento de 100%. Quanto ao RICA, para este parâmetro apenas conseguimos ter valores mais no final do ano, visto que a recolha de informação contabilística tem de ser feita e atualizada conforme os agricultores vão tendo as suas despesas de produção, bem como, posteriormente, as receitas que só se sabem depois da venda dos produtos, por isso no primeiro trimestre não há obrigatoriedade de ter qualquer contabilidade encerrada, nem é possível; assim considera-se que o exigido é zero, mas que não se traduz num incumprimento. Relativamente ao ECPC, está previsto o envio do relatório mensal para o INE, relativo ao mês anterior até ao dia 8 do mês seguinte, sendo que terão de ser produzidos 12 relatórios, corresponde a 3 por trimestre; uma vez que foram enviados 3 relatórios dentro do prazo estipulado, considera-se que neste trimestre foi cumprido a 100%.
Considera-se à data de 31 de março que o objetivo foi cumprido a 100% visto que não existiram retornos negativos quanto aos dados apresentados ao organismo Coordenador (GPP).</t>
  </si>
  <si>
    <t>3021 Taxa de decisão de Processos de licenciamento SIR (Classe 1 e 2) em prazo inferior a 1 ano após receção</t>
  </si>
  <si>
    <t>27</t>
  </si>
  <si>
    <t>Os processos submetidos ao longo do 1º trimestre ainda estão em tramitação cumprindo com os prazos legalmente previstos, pelo que pese embora ainda não estejam concluídos neste curto intervalo de tempo, prevê-se a sua conclusão em prazo inferior a 1 ano, sendo expectável a superação do objectivo até ao final do ano em avaliação.</t>
  </si>
  <si>
    <t>3022 Taxa de decisão de Processos de licenciamento NREAP (Classe 1 e 2) em prazo inferior a 1 ano após receção</t>
  </si>
  <si>
    <t>30</t>
  </si>
  <si>
    <t>Os processos submetidos no ao longo do 1º trimestre ainda estão em tramitação cumprindo com os prazos legalmente previstos, pelo que pese embora ainda não estejam concluídos neste curto intervalo de tempo, prevê-se a sua conclusão em prazo inferior a 1 ano, sendo expectável a superação do objectivo até ao final do ano em avaliação. Neste trimestre foi dada alguma prioridade a verificação de processos RERAE e conclusão de processos de transitaram do ano anterior.</t>
  </si>
  <si>
    <t>3023 Taxa de decisão de Declaração de Planeamento de Operações (Valorização Agrícola Lamas)</t>
  </si>
  <si>
    <t>Falta apenas aprovar 1 adenda ao PGL que encontra-se a aguardar emissão de parecer de entidades consultadas, não estando nesta fase a sua conclusão depenendente da DLP.</t>
  </si>
  <si>
    <t>6071 Implementação da utilização do Filedoc como ferramenta de gestão de dados na área da ERRALVT</t>
  </si>
  <si>
    <t>A data de inicio da utilização em pleno está prevista para dia 1/7/2026.</t>
  </si>
  <si>
    <t>6072 Antecipação do prazo de resposta aos pedidos de arranque e corte raso de oliveiras</t>
  </si>
  <si>
    <t>O numero de processos ainda é muito reduzido (7) tendo em conta que estamos ainda no inicio do ano. Apresenta-se a esta data uma média de 24 dias para a análise e visita dos locais, sendo que o estabelecido por lei são 60 dias.</t>
  </si>
  <si>
    <t>1071 Abertura de concurso</t>
  </si>
  <si>
    <t>Aviso de abertura do concurso aprovado pelo Conselho Diretivo a 23/03/2026 e publicado através do Aviso n.º 7588/2026/2, Diário da República, 2.ª série, n.º 66, de 06-04-2026.</t>
  </si>
  <si>
    <t>1072 Monitorização de projetos</t>
  </si>
  <si>
    <t>Procedimento concursal em curso. Projetos ainda não aprovados nem executados.</t>
  </si>
  <si>
    <t xml:space="preserve">1073 Elaboração de Relatório Anual de 2026, comprovando o cumprimento da execução do Programa "LVT+Cultura" </t>
  </si>
  <si>
    <t>O prazo de entrega do Relatório é de 15 de dezembro.</t>
  </si>
  <si>
    <t>1081 Elaboração de Plano de Capacitação com três áreas temáticas</t>
  </si>
  <si>
    <t>Plano apresentado a 30/03/2026, através da I13741-202603-UC/DIDC.</t>
  </si>
  <si>
    <t>1082 Elaboração de Relatório Anual de 2026, comprovando o cumprimento da execução do Programa</t>
  </si>
  <si>
    <t>Prazo de apresentação do Relatório a 15/12/2026.</t>
  </si>
  <si>
    <t>1091 Elaboração de Plano de Monitorização de projetos aprovados e em execução</t>
  </si>
  <si>
    <t>Plano apresentado a 30/03/2026 através da I13603-202603-UC/DIDC.</t>
  </si>
  <si>
    <t>1092 Monitorização de projetos</t>
  </si>
  <si>
    <t>Projetos ainda não iniciados.</t>
  </si>
  <si>
    <t>1093 Elaboração de Relatório Anual de 2026, comprovando o cumprimento da execução dos Regimes</t>
  </si>
  <si>
    <t>1101 Taxa de pareceres sobre pedidos submetidos no Portal SIRJUE e emitidos no prazo legal</t>
  </si>
  <si>
    <t>315</t>
  </si>
  <si>
    <t>320</t>
  </si>
  <si>
    <t>A fase de transição decorrente da entrada em funções do novo Conselho Diretivo acarretou alguns constrangimentos pontuais, já ultrapassados.</t>
  </si>
  <si>
    <t>1102 Taxa de pareceres sobre pedidos de Autorização de Trabalhos Arqueológicos e Relatórios de Trabalhos Arqueológicos emitidos no prazo legal</t>
  </si>
  <si>
    <t>1111 Realização de ações de fiscalização</t>
  </si>
  <si>
    <t>Indicador anual</t>
  </si>
  <si>
    <t>1121 Elaboração de Plano anual de classificações</t>
  </si>
  <si>
    <t>Elaboração em curso</t>
  </si>
  <si>
    <t>1122 N.º de propostas de classificação e de fixação de zonas especiais de proteção</t>
  </si>
  <si>
    <t>1131 Monitorização de projetos apoiados pelo Programa Filarmonia</t>
  </si>
  <si>
    <t>Julgo que as metas não estão bem introduzidas. O número base de cálculo é de 10 (projetos aprovados). Até ao momento, monitorizámos 2 projetos (a 21 e 22 de março).</t>
  </si>
  <si>
    <t>1132 Elaboração de Relatório Anual de 2026</t>
  </si>
  <si>
    <t>Prazo de entrega do Relatório a 15/12/2026.</t>
  </si>
  <si>
    <t>6091 Aprovação de Manual de Procedimentos LVT+Cultura</t>
  </si>
  <si>
    <t>Elaboração em curso.</t>
  </si>
  <si>
    <t>6092 Implementação do Manual de Procedimentos LVT+Cultura</t>
  </si>
  <si>
    <t>Em curso.</t>
  </si>
  <si>
    <t>6093 Aprovação de Manual de Procedimentos Salvaguarda do Património Cultural (arquitetura)</t>
  </si>
  <si>
    <t>A 20/03/2026 foi proposta a revisão deste indicador, com alteração da meta para 212 /até 31/07). Agradeço retificação.</t>
  </si>
  <si>
    <t>6094 Implementação do Manual de Procedimentos Salvaguarda do Património Cultural (Arquitetura)</t>
  </si>
  <si>
    <t>Manual ainda não concluído.</t>
  </si>
  <si>
    <t>6122 Desenvolver uma aplicação de suporte à gestão e operacionalização dos processos da área da Cultura</t>
  </si>
  <si>
    <t>Necessário confirmar a existência de enquadramento orçamental para o efeito.</t>
  </si>
  <si>
    <t>7031 Realização de atividades culturais de coesão interna organizacional</t>
  </si>
  <si>
    <t>Realização de Visita acompanhada ao Convento de São Dinis e São Bernardo (Mosteiro de Odivelas) no âmbito do programa LVT+Próximo(s), dirigida aos trabalhadores da CCDR LVT, I.P., a 18 de abril, por ocasião do Dia Internacional dos Monumentos e Sítios.</t>
  </si>
  <si>
    <t xml:space="preserve">5031 Elaboração de Relatório sobre a participação da CCDR LVT IP nas atividades da CAA e outras Redes Internacionais que a Instituição integra </t>
  </si>
  <si>
    <t>6101 Elaborar um plano para a gestão dos arquivos intermédios da CCDR LVT, I.P.</t>
  </si>
  <si>
    <t>No primeiro trimestre não foram realizadas quaisquer atividades no âmbito deste objetivo. Durante o mês de abril serão visitados os edifícios de Santarém – Piedade e Santarém – Zeferino Brandão, para avaliação das massas documentais existentes em ambos os edifícios.</t>
  </si>
  <si>
    <t>6102 Rever normas de gestão documental em vigor na CCDR LVT, I.P.</t>
  </si>
  <si>
    <t>Durante o primeiro trimestre foram desenvolvidas algumas atividades relacionadas com a Fase 1 do projeto – Arranque e Planeamento, nomeadamente a definição de metodologia, papéis e calendário e o levantamento de normas, legislação aplicável e boas práticas relevantes.</t>
  </si>
  <si>
    <t>6103 Uniformizar os layouts dos templates de documentos em utilização na CCDR LVT, I.P.</t>
  </si>
  <si>
    <t xml:space="preserve">Durante o primeiro trimestre foram uniformizados os layouts de 3 templates de documentos, todos produzidos no âmbito dos processos 850.10.003.01 - Formalização de Candidaturas e Acomp. de Apoios Pontuais:
•	Análise Habitação
•	Notificação pagamento candidatura
•	Notificação indeferimento candidatura
</t>
  </si>
  <si>
    <t>6104 Capacitar os trabalhadores da CCDR LVT, I.P. com princípios de gestão documental e arquivo</t>
  </si>
  <si>
    <t xml:space="preserve">Durante o primeiro trimestre foram realizadas 11 sessão de capacitação no âmbito da gestão documental e arquivo, mais concretamente, Filedoc: tickets #3608, #3471, #3242, #3216, #2164, 2 sessões de formação a equipas externas contratadas para apoio às calamidades e 4 sessões junto dos novos Vice-Presidentes da CCDR. 
Durante o trimestre foram também realizados trabalhos para disponibilização de uma plataforma de e-learning com conteúdos relacionados com Filedoc.
</t>
  </si>
  <si>
    <t>6111 Dinamizar a biblioteca digital da CCDR LVT, I.P.</t>
  </si>
  <si>
    <t>No primeiro trimestre não foram realizadas quaisquer atividades no âmbito deste objetivo. Durante o mês de maio será elaborada uma proposta para aquisição da atualização da plataforma da PORBASE com OPAC integrado.</t>
  </si>
  <si>
    <t>6121 Atualizar a aplicação de suporte ao canal de denúncias da CCDR LVT, I.P. (Lei n.º 93/2021)</t>
  </si>
  <si>
    <t>Está em curso a fase 1 do projeto - "Preparação e Planeamento", que tem como objetivo organizar o processo de aquisição e clarificar os requisitos. Neste processo já identificámos os requisitos legais, identificámos os stakeholders e prossegue a análise de algumas soluções existentes no mercado.</t>
  </si>
  <si>
    <t>6125 Implementar instrumentos de suporte à tramitação dos processos de candidatura a apoios à habitação no âmbito da situação de calamidade provocada pela Tempestade Kristin</t>
  </si>
  <si>
    <t xml:space="preserve">Durante o primeiro trimestre de 2026, na sequência da necessidade de criar instrumentos de suporte à tramitação dos processos de candidatura a apoios à habitação no âmbito da situação de calamidade provocada pela Tempestade Kristin, foram concluídas as fases 1, 2 e 3 do projeto, encontrando-se em curso a fase 4, relativa à disponibilização de dashboards e mecanismos de monitorização.
Na fase 1, procedeu-se à identificação das necessidades funcionais e técnicas, materializadas na definição dos workflows de tramitação de processos e documentos, bem como dos respetivos requisitos. Esta fase integrou igualmente as necessidades de articulação com as entidades envolvidas, designadamente os requerentes e os municípios.
Na fase 2, foi efetuada a parametrização do workflow no respetivo motor, bem como a criação das tipologias documentais associadas (ficha de análise, notificações de indeferimento e notificações de pagamento). Foram ainda produzidos conteúdos informativos, posteriormente disponibilizados no site institucional e nas redes sociais.
Na fase 3, ocorreu a entrada em produção da solução, encontrando-se atualmente em tramitação 9.786 processos relativos às candidaturas “Tempestade Kristin – Apoio às Habitações”, estando assegurado o suporte interno à utilização dos instrumentos.
Relativamente à fase 4, foram já desenvolvidos os mockups e definidos os indicadores a integrar no dashboard de monitorização dos processos.
</t>
  </si>
  <si>
    <t>6131 Assegurar a migração dos servidores físicos para infraestrutura virtual</t>
  </si>
  <si>
    <t xml:space="preserve">Durante o primeiro trimestre foram migrados os seguintes servidores para infraestrutura virtual hiperconvergentes:
 - srvglpi: servidor plataforma de suporte informática
 - srvatlas: servidor BD: filedoc, filedoc_testes, printanyway
 - srvsirius: servidor aplicadional: filedoc
 - srvcassiopeia: servidor file share
Este processo não está esgotado, estando prevista a migração de outros servidores consoante as necessidades e a oportunidade.
</t>
  </si>
  <si>
    <t>6132 Atualizar o parque informático da CCDR LVT, I.P. através da substituição de equipamentos e periféricos</t>
  </si>
  <si>
    <t xml:space="preserve">Durante o primeiro trimestre foram instalados 32 novos equipamentos:
José Conceição Reis
Leonor Fresco Mina
Maria Celeste Carrasco
Alexandra Santos Carapeto
António Correia Magalhães
Ana Isabel Coutinho
Ana Cristina Azinheiro
Teresa Silva Marins
Céu Pires Ribeiro
Fernanda Maria Marques
Carlos Pina Nunes
Paula Ferreira Pinto
Isabel Silva Marques
Dyana Pereira Borges
José Bernardo Nunes
Teresa Milne Carmo
Margarida Alves Chaves
Carolina Figueira Reis
Diogo Neves Martins
Pedro Magalhães Almeida
Margarida Marques Gouveia
Maria Conceição Cordeiro
Francisco Nuno Bastos
Luísa Martins Barata
José Eduardo Lourenço
Paulo Carlos Barros
Susana Graça
Anabela Barata
Jorge Gaspar
Gonçalo Conde da Costa
Miguel Alves Carvalho
Nuno Filipe Novas
</t>
  </si>
  <si>
    <t>6133 Alargar a cobertura da rede sem fios da CCDR LVT, I.P.</t>
  </si>
  <si>
    <t xml:space="preserve">Estão em curso trabalhos de disponibilização de cobertura wifi nos edifícios da UC (Artilharia Um) e de Santarém – Zeferino Brandão. É expectável que até ao final do primeiro semestre, a redes lvt-byod, lvt-corp e lvt-event passem a estar disponíveis também nestes edifícios.
No âmbito deste indicador, estão também previstas intervenções em Caldas da Rainha – Camões e Santarém – Piedade, ainda que, neste último caso, esteja dependente de mudanças de instalações.
</t>
  </si>
  <si>
    <t>6134 Melhorar o desempenho da rede de comunicações através da atualização dos equipamentos de encaminhamento de tráfego</t>
  </si>
  <si>
    <t xml:space="preserve">Durante o primeiro trimestre, foram instalados novos equipamentos de comutação nos seguintes edifícios:
•	Santarém – Vasco da Gama: SWSTVG0001
•	Caldas Rainha – Sotto Mayor: SWCRSM0003
Estão em curso trabalhos de preparação para instalação de novos equipamentos em:
•	Lisboa – Artilharia Um: SWART10001
</t>
  </si>
  <si>
    <t>6135 Assegurar a interligação de todos os edifícios à central telefónica unificada</t>
  </si>
  <si>
    <t>17</t>
  </si>
  <si>
    <t xml:space="preserve">Durante o primeiro trimestre, foram preparadas as configurações a integrar uma nova central telefónica a instalar para garantir o acesso de todos os edifícios da CCDR LVT, I.P. a uma única infra-estrutura. Entre as configurações, definiram-se: 
•	Locais
•	Grupos de Utilizador
•	Perfis de Utilizador
•	Nome
•	E-mail
•	Tipos de Utilizador
•	Tipos de Extensão
•	Tipos de Terminal
•	Numeração Interna
•	Numeração Pública
•	Extensões E-phone
•	Grupos de busca
•	Grupos de captura
•	Barramentos
•	Atendimento Automático
Estamos a aguardar uma data a definir pelo fornecedor da solução para iniciar a implementação, nos 17 locais a considerar no âmbito do projeto:
</t>
  </si>
  <si>
    <t>6141 Rever documentos que compõem o sistema de gestão de segurança da informação</t>
  </si>
  <si>
    <t xml:space="preserve">Dos 4 Documentos previstos está a ser revista e atualizada a Política de Segurança de Informação (cláusulas 5.2 e 6.2) que é dos documentos mais complexos pois é a Base do SGSI.
Outros Documentos: 
•	Inventário de ativos (cláusula A.8.1.1)
•	Uso aceitável de ativos (cláusula A.8.1.3)
•	Política de controle de acesso (cláusula A.9.1.1).
</t>
  </si>
  <si>
    <t xml:space="preserve">Dos 4 Documentos previstos está a ser revista e atualizada a Política de Segurança de Informação (cláusulas 5.2 e 6.2) que é dos documentos mais complexos pois é a Base do SGSI.
Outros Documentos: 
•	Inventário de ativos (cláusula A.8.1.1)
•	Uso aceitável de ativos (cláusula A.8.1.3)
•	Política de controle de acesso (cláusula A.9.1.1)
</t>
  </si>
  <si>
    <t>6142 Rever a arquitetura de segurança da rede de perímetro da CCDR LVT, I.P.</t>
  </si>
  <si>
    <t>Durante o primeiro trimestre não foram realizadas ações no âmbito do presente pedido, mantendo-se 2 edifícios com sistemas de segurança de monitorização e controlo de tráfego: Santarém - Oliveiras e Lisboa - Alexandre Herculano.</t>
  </si>
  <si>
    <t>6143 Promover a formação e sensibilização dos trabalhadores da CCDR LVT, I.P. para a segurança informática e segurança da informação</t>
  </si>
  <si>
    <t>Foi preparada formação com base nos dados dos inquéritos passados em 2025, estando previsto o agendamento durante o primeiro semestre. No segundo semestre serão realizados testes de phishing.</t>
  </si>
  <si>
    <t>6144 Implementar uma solução de segurança de e-mail que reduza significativamente o risco de ataques de phishing e malware</t>
  </si>
  <si>
    <t>123577</t>
  </si>
  <si>
    <t xml:space="preserve">Durante o primeiro trimestre foi implementada uma nova solução de segurança de e-mail, atualmente, a funcionar em paralelo com a solução a descontinuar no início de maio. A nova solução filtrou a totalidade dos e-mails recebidos no domínio @ccdr-lvt.pt.
Durante o mês de maio será descomissionada a solução em utilização. 
</t>
  </si>
  <si>
    <t>6157 Reforçar a afirmação da Região de Lisboa e Vale do Tejo no contexto europeu e atlântico, promovendo a sua visibilidade e capacidade de influência em redes e iniciativas internacionais (...)</t>
  </si>
  <si>
    <t xml:space="preserve">1.Evento Internacional | 6Fev26: Encontro de debate sobre cooperação Europeia Atlântica que reuniu peritos e partes interessadas da Região de Lisboa e Vale do Tejo e a e_Atlantic FOUNDATION. Esta foi representada pelo Presidente Iñigo Urkullu, antigo Lehendakari do País Basco e pela Diretora Executiva da Fundação, Marian Elorza, que apresentaram a respetiva missão e temas em que pretendem focar o trabalho a desenvolver. A Presidente da CCDR assegurou o acolhimento institucional e uma intervenção inicial e os atores regionais, participantes, partilharam o respetivo trabalho passível de ter interesse neste contexto colaborativo internacional. Como resultado ficou a possibilidade de um envolvimento futuro nos trabalhos da Fundação.  O núcleo de Comunicação publicou notícia no site. 
2.Evento Internacional | 26fev26: “Innovation across the Atlantic: Shaping the Future of Transatlantic Relations”. O Grupo de Trabalho da CRPM/Comissão do Arco Atlântico “Innovation”, coordenado pela CCDR LVT IP, co-organizou este evento em colaboração com o Grupo “Cooperation with non-EU Regions no sentido de cruzar as iniciativas IMA – Innovation Made in Atlantic e o Pilot Project Transatlantic, financiado pelo Parlamento Europeu. Para participar, para além das regiões membro  foram convidados os stakeholders regionais do atlântico, uma comunidade transatlântica composta por clusters, agências de inovação, universidades, centros de investigação e empresas, para debater formas de reforçar a cooperação em matéria de inovação em toda a região do Atlântico. Como resultado ficou o aprofundamento desta relação e a aposta na candidatura a uma Preparatory Action financiada pelo Parlamento Europeu, de um Projeto para a sincronização das Feiras de Inovação do Atlântico (SyncAtlantic) e participação, nestas, através de um “Innovations Made in Atlantic Corner”, investindo-se na construção do IMA Portal com funcionalidades de matchmaking desenhado para a promoção à escala global do grande ecossistema de Inovação do Atlântico dando visibilidade à sua comunidade de inovadores. Este projeto permitirá evidenciar a abrangência de domínios de atuação das Regiões do Atlântico, prevendo-se que venha a ser desenvolvido no contexto da futura Macrorregião do Atlântico a constituir até 2027, por mandato do Conselho Europeu à Comissão Europeia. 
3.Evento Internacional | 23mar26 “Moving Towards an Atlantic Macro-Region, Working Group. A CCDR LVT IP participa neste Grupo de Trabalho (GT MRS) contribuindo para os debates realizados, estudos promovidos e documentos produzidos tendo marcado presença ativa neste evento anual em que foi partilhado e discutido o conteúdo das diferentes reuniões realizadas no âmbito do MRS Atlântico com a Comissão Europeia e os Estados-Membros e ainda a proposta de Modelo de Governação da futura Macrorregião do Atlântico, terminando com o contributo nas propostas para os próximos passos do GT.
4.Contributo da CCDR LVT para o Documento Técnico “A Coherent Govenrance Modelo for the Atlantic Macro-REgion and the Atlantic Maritime Strategy.” apresentado à DGREGIO e DGMARE, para consideração no modelo de governação da futura Macrorregião do Atlântico a constituir por mandato do Conselho Europeu à Comissão Europeia, até junho de 2027.
5.Entrevista com a Presidente da CCDR LVT IP para integrar uma reportagem especial sobre Portugal a publicar no USA Today: As questões abordam o papel da CCDR-LVT na definição da estratégia de longo prazo para a região, as prioridades para reforçar o crescimento e a competitividade, a atração de investimento internacional e a articulação com atores regionais. Destacam ainda a importância da sustentabilidade e da inovação no futuro económico e o reforço das relações com os EUA, incluindo a captação de investimento e setores prioritários.
</t>
  </si>
  <si>
    <t>6161 Prazo de implementação de Balcão de Proximidade nos serviços de Santarém</t>
  </si>
  <si>
    <t>Iniciativa ainda não iniciada.</t>
  </si>
  <si>
    <t>6162 Prazo de apresentação de memória descritiva para atualização do modelo de atendimento</t>
  </si>
  <si>
    <t>3011 Número de ações de fiscalização realizadas sobre o cumprimento de regimes de proteção especiais REN, RN2000, RAN</t>
  </si>
  <si>
    <t>No período de 1 de janeiro a 31 de março de 2026, foram realizadas 9 ações de fiscalização no terreno.</t>
  </si>
  <si>
    <t>3012 Número de ações de fiscalização para verificação do cumprimento dos regimes referentes a emissões, resíduos, ruído e massas minerais (PNFIA)</t>
  </si>
  <si>
    <t>No período de 1 de janeiro a 31 de março de 2026, foram realizadas 18 ações de fiscalização no terreno.</t>
  </si>
  <si>
    <t>3013 Número de ações de fiscalização realizadas no âmbito dos processos de licenciamento REAP e regime de utilização de lamas de depuração em solos agrícolas</t>
  </si>
  <si>
    <t>No período de 1 de janeiro a 31 de março de 2026, foram realizadas 7 ações de fiscalização no terreno.</t>
  </si>
  <si>
    <t>3014 Número de ações de fiscalização de operações de conservação de cadastro</t>
  </si>
  <si>
    <t>Aguarda-se a disponibilização da plataforma para acesso aos dados dos processos de alteração de cadastro e de registo das ações de fiscalização, que se encontra em desenvolvimento pela DGT.</t>
  </si>
  <si>
    <t>3015 Número de ações de fiscalização de trabalhos arqueológicos</t>
  </si>
  <si>
    <t>No período de 1 de janeiro a 31 de março de 2026, foram realizadas 2 ações de fiscalização no terreno.</t>
  </si>
  <si>
    <t>3016  Número de ações de fiscalização no âmbito do regime de incentivos do Estado à comunicação social</t>
  </si>
  <si>
    <t>No período de 1 de janeiro a 31 de março de 2026, foi realizada 1 ação de fiscalização no terreno.</t>
  </si>
  <si>
    <t>4011 Taxa de cumprimento da amostra de controlo da avaliação da manutenção das condições de reconhecimento</t>
  </si>
  <si>
    <t>Foram atribuídos em 2026 3 controlos à verificação da manutenção do reconhecimento de OP. Não está nenhum iniciado até à data, tendo em conta que as equipas se encontram todas ocupadas com controlos PDR. O prazo para término destes controlos é 31/7/2026</t>
  </si>
  <si>
    <t>Foram atribuídos em 2026 3 controlos à verificação da manutenção do reconhecimento de OP. Não está nenhum feito até à data</t>
  </si>
  <si>
    <t>8</t>
  </si>
  <si>
    <t>Até 31/3 foram atribuídos 8 controlos PDR. Desses 8, 3 estão já concluídos. Ainda não existe amostra MAR2023</t>
  </si>
  <si>
    <t>4012 Taxa de cumprimento do Plano Anual de Controlo ao Investimento (PDR2020 + PEPAC + MAR2020 + MAR2030)</t>
  </si>
  <si>
    <t>Até 4/5/2026 foram distribuídos 9 controlos PDR. Desses 9 estão concluídos 3</t>
  </si>
  <si>
    <t>Até 31/3/2026 foram distribuídos 8 controlos PDR. desses 8 estão concluídos 3</t>
  </si>
  <si>
    <t>4013 Taxa de cumprimento do Plano Anual de Controlo ao VITIS</t>
  </si>
  <si>
    <t>A amostra VITIS 2025 ainda não foi disponibilizada</t>
  </si>
  <si>
    <t>4014 Taxa de cumprimento do Plano Anual de Controlo - Superficies e Animais</t>
  </si>
  <si>
    <t>225</t>
  </si>
  <si>
    <t>Até à data ainda só foi disponibilizada a amostra de controlo de animais (ANI 2026). Da amostra constam 225 controlos (houve reforço de 2 controlos). Desses controlos, estão já concluídos 223</t>
  </si>
  <si>
    <t>167</t>
  </si>
  <si>
    <t>Até à data ainda só foi disponibilizada a amostra de controlo de animais (ANI 2026). Da amostra constam 223 controlos. Desses controlos, estão já concluídos 167</t>
  </si>
  <si>
    <t>6123 Garantir a integração dos fluxos de dados entre a plataforma IFAMA e o sistema de informação da CCDR LVT, I.P.</t>
  </si>
  <si>
    <t>Prevê-se iniciar no segundo semestre de 2026</t>
  </si>
  <si>
    <t>6011 Definir uma nova metodologia para implementação de ações no âmbito da Modernização Administrativa</t>
  </si>
  <si>
    <t>Foi realizada 1 ação. 1. Ação de Responsabilidade Social CCDR LVT, I.P. – “Tampinhas Solidárias” | Balanço e Continuidade: atendendo ao sucesso alcançado e ao impacto positivo desta iniciativa, foi decidido manter a ação “Tampinhas Solidárias “ em funcionamento ao longo de todo o ano de 2026, continuando disponíveis os recipientes de recolha nos edifícios da CCDR LVT, I.P. http://intranet.ccdr-lvt.pt/2026/02/06/acao-de-responsabilidade-social-ccdr-lvt-i-p-tampinhas-solidarias-balanco-e-continuidade/. Nota: Face ao expresso pela SG-GOV, na reunião de 13/04/2026, quanto à pertinência do DL n.º 135/99, de 22 de abril, com as respetivas aalterações, ao contrário do afirmado em email de 24/01/2025, aquando da apreciação do Plano de Atividades 2025, pondera-se a hipótese de respescar o PIMA e criar um produto mais atualizado, neste âmbito.</t>
  </si>
  <si>
    <t xml:space="preserve">6012 Consolidação do Plano de Eficiência ECO  AP 2030 da CCDR LVT, I.P., submetido em 2022 </t>
  </si>
  <si>
    <t>No âmbito da implementação de ações necessárias para o cumprimento das metas ECO.AP 2030 previstas na Resolução do Conselho de Ministros nº104/2020, de 24 de novembro, na redação dada pela Resolução do Conselho de Ministros nº150/2024, de 30 de outubro, que aprova o Programa de Eficiência de Recursos na Administração Pública para o período até 2030, a CCDR-LVT I.P. desenvolveu o Plano de Eficiência ECO.AP2030 para o triénio de 2026-2028 que foi entregue superiormente em 31/12/2025, sofrendo ajustamentos necessários em 12/01/2026 (30 dias úteis em 2026).
No entanto, considera-se de todo o interesse continuar a monitorizar as atividades no âmbito deste indicador. Assim, considerando que o Programa ECO.AP 2030 exige o cumprimento de metas concretas de eficiência energética, redução de consumos e descarbonização até 2030, que resultam em necessidades de monitorização continua, relatórios, planos de ação, implementação de medidas técnicas, que por sua vez exigem conhecimentos técnicos especializados nas áreas da energia, sistemas de monitorização etc. – recursos técnicos humanos inexistentes dentro da CCDR-LVT I.P. - torna-se fundamental a aquisição de serviços de apoio técnico à Gestão de Energia e Recursos – ECO.AP 2030, no sentido de adquirir capacidade para cumprir estes requisitos dentro dos prazos definidos. Estes serviços vão permitir à CCDR-LVT I.P. cumprir a legislação, otimizar consumos e contribuir para os objetivos nacionais de transição energética, de forma eficiente, rigorosa e economicamente vantajosa. Em 17/04/2026, foi, pois, dada autorização superior para uma consulta informal ao mercado para efeito de futura contratação de empresa para apoio à implementação do Plano de Eficiência ECO.AP2030 para o triénio de 2026-2028, já elaborado. A acrescer e atendendo a que a CCDR não dispõe de pessoal com os necessários conhecimentos técnicos para o efeito, foi aprovada a designação da Técnica superior, Cristiana Duarte Ferreira, como Gestor de Energia e Recursos ECO.AP 2030, da DCPAGP, na qualidade de representante da CCDR LVT, I.P..</t>
  </si>
  <si>
    <t>6021 Dinamizar o processo de revisão dos Manuais de Procedimentos</t>
  </si>
  <si>
    <t xml:space="preserve">Considerando que a alteração do indicador, não alterou as fases previstas para este indicador, página 19/20 do "Diagnóstico das áreas de negócio com Manuais de Procedimentos desatualizados ou inexistentes, propondo linhas de atuação" (disponível na Intranet), sugerimos que, após elaboração do Relatório de Atividades / Autoavaliação 2025, a UGAFRH sugira a alteração deste indicador, definindo outra calendarização e formato das fases a seguir, porquanto a técnica adstrita a este projeto está afeta ao SIADAP 1 (planeamento, monitorização e avaliação) e apoio ao SIADAP 2 e 3 (GEADAP/SGU), não se prevendo que consiga, até 31/05/2026, dar seguimento a este processo.   </t>
  </si>
  <si>
    <t>6124 Integrar os sistemas de informação que suportam o processo de receção, verificação e validação de faturas</t>
  </si>
  <si>
    <t>Para a semana, de 27/04 a 30/04, está agendada uma reunião com a Quidgest, para efeitos de aferir a possibilidade de implementação. Por outro lado, aguarda-se, a partir de 26/04, mais informação da UCISTI sobre o faseamento do indicador.</t>
  </si>
  <si>
    <t>7011 Implementar o Plano de Ação CCDR LVT, I.P.: Igualdade e a Não Discriminação 2024-2026, incluindo o Relatório “Conciliação entre a vida profissional, pessoal e familiar” (2026).</t>
  </si>
  <si>
    <t>Foram desenvolvidas 3 ações: 1. Deu-se o contributo no âmbito da Monitorização da execução orçamental 2025 - Igualdade de Género. 2. Inscrição e participação no Curso de Formação CIG-Conselho da Europa: Inteligência Artificial, Não Discriminação e Igualdade - 2.ª Edição | com início a 3/03/2026, pela técnica adstrita à temática da Igualdade e Não Discriminação. 3. Deu-se o contributo no âmbito da Igualdade de Género e não Discriminação para o Projeto Aviso PRL - Economia Circular- Foodlink (já em 14/04).</t>
  </si>
  <si>
    <t>7012 Elaborar o Relatório Final de Execução do Plano de Ação CCDR LVT, I.P.: Igualdade e a Não Discriminação 2024-2026, indicando os progressos e propondo melhorias</t>
  </si>
  <si>
    <t>7021 Promover ações saúde, segurança no trabalho e o bem-estar</t>
  </si>
  <si>
    <t>Encontra-se em curso, eventual proposta de Acordo com a ação “A Academia de Saúde Preventiva” da empresa Meta Destemida, da Dra. Victorya; aguarda-se pela possibilidade de ter mais informação, para poder avançar.</t>
  </si>
  <si>
    <t>7041 Execução do Plano de Formação 2026</t>
  </si>
  <si>
    <t>O Plano de Formação Interna 2026 encontra-se em atualização.</t>
  </si>
  <si>
    <t>7042 % de trabalhadores que frequentaram 1 modalidade de formação</t>
  </si>
  <si>
    <t>No 1.º trimestre, registaram-se 45 participantes em modalidades de formação, o que, face ao total de 360 trabalhadores, corresponde a uma taxa de execução de 12,5%.</t>
  </si>
  <si>
    <t>3031 Tempo médio de conclusão do controlo às OP reconhecidas com Programas Operacionais ativos</t>
  </si>
  <si>
    <t>sem dados, porque o prazo de apresentação terminou em 31/03/2026</t>
  </si>
  <si>
    <t>3032 Tempo médio de conclusão do controlo às OP reconhecidas</t>
  </si>
  <si>
    <t>4021 Taxa média de análise de candidaturas PDR2020/PEPAC</t>
  </si>
  <si>
    <t>Análises a decorrer, intercaladas com as candidaturas das calamidades</t>
  </si>
  <si>
    <t>4022 Tempo médio de análise de pedidos de pagamento apoios/intervenções/investimento</t>
  </si>
  <si>
    <t>Foram gastos 10464 dias, para a análise de 479 pedidos de pagamento</t>
  </si>
  <si>
    <t>4031 Taxa de análise dos Pedidos de Apoio</t>
  </si>
  <si>
    <t>83</t>
  </si>
  <si>
    <t>Foram analisados todos os pedidos de apoio</t>
  </si>
  <si>
    <t>4032 Taxa de análise dos Pedidos de Pagamento</t>
  </si>
  <si>
    <t>71</t>
  </si>
  <si>
    <t>74</t>
  </si>
  <si>
    <t>Foram analisados 71 de 74 PP's</t>
  </si>
  <si>
    <t>4041 Taxa de cumprimento do prazo legal na análise dos Programas Operacionais (PO) e das alterações aos PO para o ano seguinte</t>
  </si>
  <si>
    <t>sem dados, porque até ao momento não rececionamos nenhum pedido de análise de Programas Operacionais (PO) e/ou alterações aos PO para o ano seguinte</t>
  </si>
  <si>
    <t>4042 Taxa de cumprimento do prazo de 30 dias úteis na análise de alterações para o ano em curso de PO aprovados</t>
  </si>
  <si>
    <t>sem dados, os pedidos de análise de alterações para o ano em curso de PO aprovados apenas foram remetidos pela DGADR no final do mês de março</t>
  </si>
  <si>
    <t>6081 Tempo médio utilizado para o encerramento das ações de formação</t>
  </si>
  <si>
    <t>Média de dias</t>
  </si>
  <si>
    <t>6082 Taxa de acompanhamento da atividade formativa</t>
  </si>
  <si>
    <t>ainda com nenhum acompanhamento realizado, sendo que o cumprimento do objetivo não está em questão. Acompanhamentos serão iniciados logo que aprovado o trabalho extraordinário a solicitar em Informação que ainda não foi feita por mim</t>
  </si>
  <si>
    <t>2031 Realização das reuniões deliberativas e técnicas da Comissão Regional</t>
  </si>
  <si>
    <t>Ainda não está programada nenhuma reunião</t>
  </si>
  <si>
    <t>Ainda não houve nenhuma reunião.</t>
  </si>
  <si>
    <t>6041 Prazos para a convocatória das conferências procedimentais</t>
  </si>
  <si>
    <t>PP em Mafra - 5 dias; PP Passil (Alcochete) - 4 dias</t>
  </si>
  <si>
    <t>6042 Apreciação técnica de acompanhamento de delimitações/alterações de REN no âmbito de PMOT</t>
  </si>
  <si>
    <t>REN Chamusca - 20 dias</t>
  </si>
  <si>
    <t>6051 Atualização das perguntas frequentes</t>
  </si>
  <si>
    <t>em curso</t>
  </si>
  <si>
    <t>6052 Revisão/atualização das normas de procedimentos</t>
  </si>
  <si>
    <t>6053 Conceção e implementação de Base de Dados Geográfica dos conteúdos da Carta da REN: 1.ª Fase</t>
  </si>
  <si>
    <t>6061 Apoio técnico à fiscalização sucessiva das Operações de Conservação Cadastral (OCC)  executadas por Técnicos de Cadastro Predial (TCP)</t>
  </si>
  <si>
    <t>Aguarda evolução</t>
  </si>
  <si>
    <t>6062 Melhoria da qualidade posicional da informação vetorial da estrutura predial do Cadastro Predial (CP) do município de Mafra</t>
  </si>
  <si>
    <t>Em evolução</t>
  </si>
  <si>
    <t>1141 Elaboração de relatórios de evolução da atividade no âmbito do SIR</t>
  </si>
  <si>
    <t>Foi produzido o relatório de atividade SIR com indicadores pedidos respondidos e resultados.</t>
  </si>
  <si>
    <t>2061 Elaboração de Relatório das ações realizadas, domínios trabalhados e atores envolvidos (Redes)</t>
  </si>
  <si>
    <t>No âmbito deste objetivo, a UPDR/DEIC participou no 3.º Encontro Inter regional do projeto, realizado em Antuérpia, entre 30 de março e 2 de abril de 2026, que contou com a presença de todos os parceiros e das respetivas Autoridades Políticas Associadas, incluindo a CCDR LVT, I.P.
Esta participação enquadrou se no âmbito da colaboração da CCDR LVT, I.P. no projeto SDGs Go – Sustainable Development Goals (SDGs) and Governance: a Common European Framework, aprovado em 1 de maio de 2025, no quadro do Programa Interreg Europe, no qual a CCDR LVT, I.P. participou enquanto Autoridade Política Associada.
A participação neste encontro permitiu reforçar as sinergias institucionais com o Município da Amadora, parceiro nacional do projeto, bem como conhecer o trabalho desenvolvido pelo parceiro anfitrião no seu território, designadamente no que respeita ao instrumento político de referência, à identificação de stakeholders e às boas práticas implementadas.
Este encontro constituiu, um relevante momento de partilha de conhecimento e de boas práticas, bem como de reflexão conjunta sobre modelos de governação orientados para a promoção de uma implementação eficaz dos Objetivos de Desenvolvimento Sustentável (ODS) nos territórios participantes.
Neste enquadramento, a DEIC procedeu à apresentação da Rede dos ODS na RLVT, desenvolvida pela CCDR LVT, I.P., salientando os respetivos objetivos e o seu papel na dinamização e articulação dos diferentes atores regionais no domínio da sustentabilidade.
•	Resposta ao questionário “Survey on the Impact of Horizon project under Horizon 2020 and Horizon Europe” sobre a participação da CCDRLVT no projeto ROBUST (25 fev).
Emissão de Cartas de Apoio:
o	DEEPCHAIN e DEREMCAP (VELTHA PT) – 18mar 
o	European Startup &amp; Scaleup Hubs Pilot (UFL) – 26fev 
        Caring Heritage - 19 março 2026
•	FireEXPOHEALTH - 19 março 2026
•	MetroGreenNet2026 – 23 março 2026
Prescrição Social, Ambiental e Cultural (PSAC) – Projeto emergente da Rede dos ODS na RLVT
No âmbito da Prescrição Social, Ambiental e Cultural (PSAC), projeto desenvolvido no seio da Rede dos Objetivos de Desenvolvimento Sustentável na Região de Lisboa e Vale do Tejo (RLVT), e em resposta às expectativas das entidades signatárias do Memorando de Entendimento aprovado no 10.º Encontro da Rede, realizado a 30 de setembro de 2025, teve lugar, no dia 11 de fevereiro de 2026, a primeira reunião do Grupo de Trabalho da PSAC, nas instalações da CCDR LVT, I.P., com a participação de 17 entidades subscritoras. Durante a sessão, foi apresentada uma infografia de síntese que evidenciou o interesse manifestado por 40 entidades da Rede dos ODS na RLVT em subscrever o Memorando, das quais 27 já formalizaram a respetiva adesão.
No decurso dos trabalhos, diversas entidades procederam à apresentação de projetos e iniciativas em desenvolvimento no âmbito da PSAC, promovendo a partilha de experiências, o intercâmbio de práticas e o debate de abordagens complementares. A reunião culminou na definição de uma metodologia de trabalho a desenvolver no âmbito do Grupo de Trabalho, orientada para o reforço da cooperação interinstitucional e para a consolidação de áreas de intervenção conjunta.</t>
  </si>
  <si>
    <t xml:space="preserve">No âmbito deste objetivo, a UPDR/DEIC participou no 3.º Encontro Inter regional do projeto, realizado em Antuérpia, entre 30 de março e 2 de abril de 2026, que contou com a presença de todos os parceiros e das respetivas Autoridades Políticas Associadas, incluindo a CCDR LVT, I.P.
Esta participação enquadrou se no âmbito da colaboração da CCDR LVT, I.P. no projeto SDGs Go – Sustainable Development Goals (SDGs) and Governance: a Common European Framework, aprovado em 1 de maio de 2025, no quadro do Programa Interreg Europe, no qual a CCDR LVT, I.P. participou enquanto Autoridade Política Associada.
A participação neste encontro permitiu reforçar as sinergias institucionais com o Município da Amadora, parceiro nacional do projeto, bem como conhecer o trabalho desenvolvido pelo parceiro anfitrião no seu território, designadamente no que respeita ao instrumento político de referência, à identificação de stakeholders e às boas práticas implementadas.
Este encontro constituiu, um relevante momento de partilha de conhecimento e de boas práticas, bem como de reflexão conjunta sobre modelos de governação orientados para a promoção de uma implementação eficaz dos Objetivos de Desenvolvimento Sustentável (ODS) nos territórios participantes.
Neste enquadramento, a DEIC procedeu à apresentação da Rede dos ODS na RLVT, desenvolvida pela CCDR LVT, I.P., salientando os respetivos objetivos e o seu papel na dinamização e articulação dos diferentes atores regionais no domínio da sustentabilidade.
•	Resposta ao questionário “Survey on the Impact of Horizon project under Horizon 2020 and Horizon Europe” sobre a participação da CCDRLVT no projeto ROBUST (25 fev).
•	Emissão de Cartas de Apoio:
o	DEEPCHAIN e DEREMCAP (VELTHA PT) – 18mar 
o	European Startup &amp; Scaleup Hubs Pilot (UFL) – 26fev </t>
  </si>
  <si>
    <t>3081 Relatório de participação, articulação e acompanhamento de programas e instrumentos de política pública com impacto na RLVT</t>
  </si>
  <si>
    <t>Foi realizado ponto de situação</t>
  </si>
  <si>
    <t xml:space="preserve">3091 Relatório sobre os processos de Avaliação Ambiental Estratégica e Avaliação de Impacte Ambiental </t>
  </si>
  <si>
    <t>Em 2026, 44 pareceres emitidos até à presente data (trimestre)</t>
  </si>
  <si>
    <t>4081 Elaboração de Relatório das candidaturas e projetos analisados (Pareceres, domínios e interação entre Estratégias)</t>
  </si>
  <si>
    <t>Em janeiro foram analisadas 19 candidaturas, de 7 avisos; Em fevereiro foram analisadas 11 candidaturas, de 2 avisos; foi analisada uma alegação contrária; Em março foram analisadas 6 candidaturas, de 2 avisos, o que perfaz no 1º trimestre um total de 36 candidaturas e 1 alegação contrária.</t>
  </si>
  <si>
    <t>4082 Representação da CCDR e preparação de eventos (EDE e/ou outros similares) com vista ao acompanhamento da ENEI/RIS 3 no âmbito do reforço da ação das partes envolvidas e dos atores do território na RLVT</t>
  </si>
  <si>
    <t>Evento EDE e CT ENEI (2 reuniões com síntese)</t>
  </si>
  <si>
    <t>4091 Elaboração do Relatório de Acompanhamento da implementação do Programa Escolas na Região</t>
  </si>
  <si>
    <t>Atividades desenvolvidas 2026 
1.	Enquadramento
A CCDR LVT enquanto Beneficiário Intermediário da Componente C06-i09/2023 do PRR assegurou a gestão física e financeira dos investimentos que integram o Programa Escolas OO 01 – Prosseguir e coordenar as políticas públicas de Desenvolvimento Regional, urbano e rural, em articulação com os Beneficiários Finais, as restantes CCDR, a EMRP e a Tutela.
Registaram-se, também, desenvolvimentos relativos à operacionalização do Empréstimo BEI, encontrando-se abertos o Aviso N.º 01/2025 – Programa Escolas (até 31.03.2026), destinado a estabelecimentos classificados como P1 – Muito Urgente e o Aviso N.º 02/2025 – Programa Escolas (30.06.2026), destinado a estabelecimentos classificados como P2 – Urgentes.
1.1.	Componente PRR
A CCDR LVT assegurou a gestão dos 24 investimentos aprovados ao abrigo do Aviso n.º 01/C06-i09/2023, relevando-se as seguintes tarefas:
•	Recolha de informação junto dos Beneficiários Finais (BF) relativa ao ponto de situação dos investimentos, programação física e financeira, através de reuniões de acompanhamento com as equipas locais e visitas de acompanhamento aos municípios de Cascais, Oeiras, Cartaxo e Golegã.
•	Produção de mapas globais de acompanhamento da execução física e financeira;
•	Organização de informação de suporte para a gestão, junto da Presidência e Tutela, nomeadamente relativa a situações críticas de cumprimento dos contratos de financiamento. 
•	Forem produzidos reportes para resposta a solicitação de informação da Tutela/Secretário de Estado do Planeamento e Desenvolvimento Regional e ainda, ao Gabinete do Ministro da Educação, Ciência e Inovação, à EMRP e à Comissão Nacional de Acompanhamento do PRR.
•	Em articulação com a EMRP, considerando a proposta de reprogramação que o Estado Português submeteu junto da Comissão Europeia, foi feita uma avaliação relativa à exequibilidade do cumprimento de metas e marcos considerando o mecanismo de verificação estabelecido para o cumprimento do prazo de 31 de agosto de 2026.
Desta avaliação resultou a deliberação do Conselho Diretivo da CCDRLVT, tomada em reunião de 06/02/2026, de rescisão das candidaturas da Escola B 2,3, Maria Veleda - Loures e da Escola Secundária de S. João do Estoril - Cascais.
Foi, ainda, sinalizado um conjunto de situações críticas - Escola B 2,3 de Pedro Ferreiro - Ferreira do Zêzere, Escola S Prof. José Augusto Lucas - Oeiras, Escola B Gualdim Pais - Tomar, Escola B/S de Santo António - Barreiro e Escola B/S Ibn Mucana - Cascais, tendo-se solicitado aos BF uma avaliação relativa à condição de manutenção destes investimentos no PRR.
•	Face à libertação de fundo PRR resultante da rescisão das duas candidaturas já referenciadas, procedeu-se à auscultação de informação junto dos municípios que, tendo apresentado candidaturas ao Aviso PRR - N.º 01/C06-i09/2023 não tiverem verba atribuída por insuficiência de dotação. Este levantamento, visou identificar situações em que existem empreitadas a decorrer com recurso a orçamento municipal que, cumprindo os critérios de admissibilidade do Aviso e com condições de documentar a conclusão das obras até 31 de agosto de 2026, podem ser “repescadas” para financiamento, usufruindo do saldo referenciado e contribuindo para a meta assumida para esta componente de investimento.
•	Elaboração e Submissão de Pedidos de Pagamento à EMRP, no SI do PRR;
•	Validação da contratação pública para suporte à análise de pedidos de pagamento;
•	Análise e processamento dos pedidos de pagamento do BF para emissão de ordem de pagamento respeitante à faturação validada;
•	Processamento do montante equivalente ao IVA, para emissão de ordem de pagamento respeitante à faturação apresentada e validada pela EMRP;
•	Solicitação e análise de informação junto dos Beneficiários Finais relativa à Orientação BI CCDR LVT | PRR N.º 1/2025 - Conservação da Informação e Estrutura do Dossier do Investimento.
1.2.	Componente Empréstimo BEI
Na sequência da abertura dos Avisos para acesso ao empréstimo BEI, relevam-se as seguintes tarefas, desenvolvidas, em articulação com a AD&amp;C e as restantes CCDR:
•	Parametrização dos Avisos BEI, com vista à análise/gestão das candidaturas submetidas pelos municípios, nomeadamente:
o	Organização de ficheiro-anexos aos avisos, nomeadamente, matriz de dados financeiros;
o	Criação de perfis de análise no AG+ para os Avisos Escolas;
o	Parametrização dos indicadores-chave de realização e resultados (BEI01-BEI18/ resultados esperados, unidade, descrição);
o	Análise dos termos de referência para a contratação a lançar pelo BEI relativa ao desenvolvimento da plataforma para recolha dos indicadores associados ao programa;
o	Densificação do modelo de análise de mérito.
•	Esclarecimento de dúvidas relativas às condições expressas nos Avisos Nº 01 e N.º 02 junto dos Beneficiários Finais.</t>
  </si>
  <si>
    <t>5032 Elaboração de Relatório sobre a participação da CCDR LVT,IP  no âmbito da Cooperação Territorial Europeia</t>
  </si>
  <si>
    <t>Cooperação Territorial Europeia
Projeto GRAAL
- Realização de 3 reuniões com os Parceiros Associados (PA) Área Metropolitana de Lisboa (AML) e Turismo de Portugal (TP) (14jan, 11fev, 12mar);
- Contributos para o Relatório “Methodology : project result assessment”, com definição de proposta para as questões de avaliação relacionadas com a Governação e as Políticas (30jan);
- Contributos para o Relatório “Report on the principles and methods for the Interreg Atlantic Area environmental issues Policy Lab”, com definição de proposta para implementação do Policy Lab de Lisboa (30jan);
- Envio de contributos para os exercícios de mapeamento de Políticas, Redes e Agentes no âmbito do WP2 (10fev);
- Preparação e submissão do 1º relatório de progresso (16fev);
- Definição do tópico para Policy Lab de Lisboa (em conjunto com os PA) e elaboração de proposta para decisão do Conselho Diretivo (23fev);
- Participação na sessão “Agenda para a ação climática no Turismo - Desafios e Compromissos 2030” (26fev);
- Participação na 1ª Assembleia Geral do projeto (03mar);
- Preparação do procedimento para contratação de ROC;
- Desenvolvimento do cronograma de atividades do Policy Lab de Lisboa (em contínuo)
Programa Interreg Europe 2028-2034
Participação no 1º Comité de Programação (24-25 mar)</t>
  </si>
  <si>
    <t>8011 Elaborar relatórios de acompanhamento no âmbito da programação do próximo QFP 28-34</t>
  </si>
  <si>
    <t>Foi elaborado ponto de situação</t>
  </si>
  <si>
    <t xml:space="preserve">8012 Promover a criação e dinamização de espaços de diálogo e articulação territorial que permitam antecipar tendências, identificar desafios e alinhar prioridades entre diferentes entidades (Parceiras/ stakeholders) </t>
  </si>
  <si>
    <t>Ainda não realizámos esta ação atendendo a que a sua execução implica uma abordagem territorial que tem de ser planeada e concertada com as demais intervenções neste âmbito. Além disso, sendo um objetivo QUAR que foi pré-inscrito, assumimos que esta ação seria transversal a todas as Regiões e que daí decorreriam orientações. Acresce ainda que a programação e planeamento dos fóruns deverá ter uma cadência sequencial e que poderá ocorrer em curto espaço de tempo, sendo que esta questão necessita de articulação interna e maturação externa sobre o próximo QFP 28-34.</t>
  </si>
  <si>
    <t>3041 Divulgação de Orientações / Pareceres</t>
  </si>
  <si>
    <t>Procedeu-se à divulgação da totalidade dos pareceres validados para divulgação no trimestre em apreço.</t>
  </si>
  <si>
    <t>3042 Divulgação Pareceres / Entendimentos / Notas Técnicas no âmbito das finanças locais</t>
  </si>
  <si>
    <t>Divulgado despacho SEALOT sobre PE; Divulgada newsletter sobre Administração Local; Atualização da página da CTF relativa aos edifícios sede municípios e edifícios sede das freguesias</t>
  </si>
  <si>
    <t xml:space="preserve">3051 Taxa de resposta a pedidos de parecer das entidades da administração local, no prazo máximo de 30 dias úteis </t>
  </si>
  <si>
    <t>21</t>
  </si>
  <si>
    <t>3061 Promover a elaboração e expedição dos mandatos de notificação dos Processos de Contraordenação (PCO) em matéria de ambiente,  ordenamento do território, agricultura e pescas</t>
  </si>
  <si>
    <t>Foram expedidos os Mandados de Notificação respeitantes à totalidade dos Autos de Noticia recebidos no trimestre em apreço.</t>
  </si>
  <si>
    <t>Foram expedidos os Mandados de Notificação respeitantes a totalidade dos Autos de Noticia recebidos no trimestre em apreço.</t>
  </si>
  <si>
    <t>3062 Taxa de propostas de decisão sobre os processos de contraordenação (PCO) em instrução</t>
  </si>
  <si>
    <t>3311</t>
  </si>
  <si>
    <t>1808</t>
  </si>
  <si>
    <t>O resultado reproduz o n.º de decisões e o n.º de processos que se encontram em instrução.</t>
  </si>
  <si>
    <t>3063 Taxa de conclusão dos processos de contraordenação por violação de regimes de proteção especiais, no prazo máximo de 10 meses</t>
  </si>
  <si>
    <t>Foram elaboradas decisões em 5 dos 6 processos de contraordenação.
Um dos PCO´s não foi possível elaborar decisão por impossibilidade de notificação do arguido.</t>
  </si>
  <si>
    <t>3071 Participação em reuniões internas e/ou externas</t>
  </si>
  <si>
    <t>A USJAAL esteve presente em todas as reuniões para as quais foi solicitada a sua participação.</t>
  </si>
  <si>
    <t>5011 Taxa de análise de candidaturas no âmbito da CTF (cooperação técnica e financeira)</t>
  </si>
  <si>
    <t xml:space="preserve">5012 Acompanhamento e monitorização dos projetos em execução no âmbito da cooperação técnica e auxílios  financeiros para as autarquias locais </t>
  </si>
  <si>
    <t>12</t>
  </si>
  <si>
    <t>Foram executados todos os procedimentos devidos no trimestre em apreço.</t>
  </si>
  <si>
    <t>5013 Análise, acompanhamento e monitorização de candidaturas, de projetos no âmbito do Programa Equipamentos</t>
  </si>
  <si>
    <t>Todos os procedimentos devidos foram executados no trimestre em apreço.</t>
  </si>
  <si>
    <t>5021  Elaboração e divulgação de publicações de natureza jurídica e/ou económico-financeira.</t>
  </si>
  <si>
    <t>Ainda não se regista execução</t>
  </si>
  <si>
    <t>6171 Promover a realização de reuniões internas</t>
  </si>
  <si>
    <t>6172 Promover a divulgação de orientações /procedimentos decorrentes das reuniões</t>
  </si>
  <si>
    <t>6181 Elaboração de pareceres jurídicos solicitados pelos serviços internos da CCDR</t>
  </si>
  <si>
    <t>18</t>
  </si>
  <si>
    <t>Foi emitido parecer na totalidade das solicitações dirigidas à DAJ, no trimestre em apreço.</t>
  </si>
  <si>
    <t>6182 Assegurar juridicamente todos os processos contenciosos da área da RLVT</t>
  </si>
  <si>
    <t>Os valores indicados são referentes apenas ao trimestre em apreço, não inclui os processos dos anos anteriores e que ainda se encontram a tramitar.</t>
  </si>
  <si>
    <t>nfunc</t>
  </si>
  <si>
    <t>Nif</t>
  </si>
  <si>
    <t>Nome</t>
  </si>
  <si>
    <t>Categoria</t>
  </si>
  <si>
    <t>Num_Dias_Presenca</t>
  </si>
  <si>
    <t>Num_Dias_Faltas_SemForm</t>
  </si>
  <si>
    <t>Faltas_Dias_Uteis</t>
  </si>
  <si>
    <t>Faltas_Acumulacao</t>
  </si>
  <si>
    <t>Total_Dias_Trabalhados</t>
  </si>
  <si>
    <t>SELECT command denied to user ´quar´@´srvbalanca.ccdr-lvt.pt´ for table ´assiduidade´</t>
  </si>
  <si>
    <t>Data Revisão: Revista</t>
  </si>
  <si>
    <t>Justificação: Alterações decorrentes da reestruturação da CCDR LVT, I.P.</t>
  </si>
  <si>
    <t>4 fases em 2026 e 2 fases em 2027.</t>
  </si>
  <si>
    <t>Pontuação (Conselho Coordenador da Avaliação de Serviços)</t>
  </si>
  <si>
    <t>N.º de efetivos a 31.mar.2026</t>
  </si>
  <si>
    <t>N.º de efetivos a 30.jun.2026</t>
  </si>
  <si>
    <t>N.º de efetivos a 30.set.2026</t>
  </si>
  <si>
    <t>N.º de efetivos a 31.dez.2026</t>
  </si>
  <si>
    <t>Dirigentes - Direção Intermédia e Coordenadores de Núcleo</t>
  </si>
  <si>
    <t>RECURSOS FINANCEIROS 2026</t>
  </si>
  <si>
    <t>Execução (31.mar.2026)</t>
  </si>
  <si>
    <t>Execução (30.set.2026)</t>
  </si>
  <si>
    <t>Desvio Executado / Disponível</t>
  </si>
  <si>
    <t>Atividades de suporte 2026</t>
  </si>
  <si>
    <t>Recursos Humanos, Financeiros e Patrimoniais, Jurídica, Tecnológica, Informação e Comunicação, Documentação, Planeamento, Monitorização e Avaliação Internos</t>
  </si>
  <si>
    <t>N.º</t>
  </si>
  <si>
    <t>Indicador de desempenho</t>
  </si>
  <si>
    <t>Forma de cálculo</t>
  </si>
  <si>
    <t>Fonte de verificação</t>
  </si>
  <si>
    <t>Área de intervenção</t>
  </si>
  <si>
    <t>Livro Amarelo de reclamações e caixa de sugestões e elogios: cumprir o estabelecido legalmente quanto aos mecanismos de audição e participação.</t>
  </si>
  <si>
    <t>realizado/não realizado</t>
  </si>
  <si>
    <t xml:space="preserve">Planeamento, Avaliação e Melhoria de Serviços </t>
  </si>
  <si>
    <t>LAE - Livro Amarelo Eletrónico: dar continuidade à adesão junto da AMA - Agência para a Modernização Administrativa.</t>
  </si>
  <si>
    <t>Auscultação e Diagnóstico da Satisfação dos Clientes Internos e Externos (cidadãos e entidades parceiros)</t>
  </si>
  <si>
    <t>No prazo marcado</t>
  </si>
  <si>
    <t>Inquéritos lançado</t>
  </si>
  <si>
    <t>SIADAP 1: Elaborar o Relatório de Atividades / Autoavaliação 2025</t>
  </si>
  <si>
    <t>31 de maio</t>
  </si>
  <si>
    <t>Prazo</t>
  </si>
  <si>
    <t>SIADAP 1: Elaborar Plano de Atividades 2027</t>
  </si>
  <si>
    <t>30 de novembro</t>
  </si>
  <si>
    <t>SIADAP 1: Monitorizar o Plano de Atividades 2026, nomeadamente, proceder à elaboração de relatórios de monitorização a 31/03, 30/06 e 30/09</t>
  </si>
  <si>
    <t>SIADAP 2 3: Manter atualizada as plataformas GEADAP / SGU com a correta afetação de avaliadores e avaliados / movimentos de pessoal</t>
  </si>
  <si>
    <t>SIADAP 3: implementar o processo de avaliação 2025</t>
  </si>
  <si>
    <t>Recursos Humanos</t>
  </si>
  <si>
    <t>SIADAP 3: implementar o processo de contratualização 2026</t>
  </si>
  <si>
    <r>
      <t>SIADAP 3: Impulsionar e acompanhar o processo de monitorização SIADAP 3 (2026</t>
    </r>
    <r>
      <rPr>
        <sz val="10"/>
        <color rgb="FFFFFF00"/>
        <rFont val="Calibri"/>
        <family val="2"/>
        <scheme val="minor"/>
      </rPr>
      <t>)</t>
    </r>
  </si>
  <si>
    <t>Manter atualizado o carregamento do sistema de gestão de assiduidade sisqual com os horários específicos aprovados e a correta afetação dos trabalhadores aos dirigentes de que dependem</t>
  </si>
  <si>
    <t>Filedoc - email</t>
  </si>
  <si>
    <t>Elaboração, reporte dos mapas SIOE e carregamento destes dados estatísticos na plataforma informática da DGAEP</t>
  </si>
  <si>
    <t>No prazo indicado pela DGAEP</t>
  </si>
  <si>
    <t xml:space="preserve">Gerir a Formação interna: Elaborar o Relatório de Formação Interna             </t>
  </si>
  <si>
    <t>No prazo superiormen- te indicado</t>
  </si>
  <si>
    <t>Elaborar a análise sintética dos indicadores do Balanço Social de 2025</t>
  </si>
  <si>
    <t>15 dias úteis após o envio para a DGAEP dos quadros</t>
  </si>
  <si>
    <t>Elaborar o mapa de pessoal para 2027</t>
  </si>
  <si>
    <t>Reconciliações bancarias mensais referentes a 2025</t>
  </si>
  <si>
    <t>7 dias após fecho do mês</t>
  </si>
  <si>
    <t>nº dias</t>
  </si>
  <si>
    <t xml:space="preserve">Recursos Financeiros </t>
  </si>
  <si>
    <t xml:space="preserve">Proceder trimestralmente aos lançamentos manuais de especialização de Férias, Subsidio de Férias e Subsídio de Natal </t>
  </si>
  <si>
    <t>20 dias após fecho do trimestre</t>
  </si>
  <si>
    <t>SINGAP</t>
  </si>
  <si>
    <t>Recursos Financeiros</t>
  </si>
  <si>
    <t>Reporte Trimestral da Unidade de Tesouraria</t>
  </si>
  <si>
    <t>8 dias após fecho do mês</t>
  </si>
  <si>
    <t>DGO</t>
  </si>
  <si>
    <t>Apresentação da conta de gerência sem limitações e/ou reservas relevantes</t>
  </si>
  <si>
    <t>30-04- Prazo Legal</t>
  </si>
  <si>
    <t>TC e DGO</t>
  </si>
  <si>
    <t>Reporte Trimestral do Sistema Central de Encargos Plurianuais</t>
  </si>
  <si>
    <t>8 dias após fecho do trimestre</t>
  </si>
  <si>
    <t>SIGO</t>
  </si>
  <si>
    <t>Reporte do Mapa de pagamentos em atraso</t>
  </si>
  <si>
    <t>10º dia após o fecho do mês</t>
  </si>
  <si>
    <t>Assegurar a execução financeira das operações cofinanciadas que se encontram ativas, até ao seu encerramento (PDR2020 - 091893 (AT 2023), PDR2020-104646 (AT 2024), PDR2020- 104813 (AT 2025), PDR2020-033247 Carril, PDR2020-041180 Alvorninha, PDR2020-342-083613 Carril, PDR2020-342-083614 Alvorninha)</t>
  </si>
  <si>
    <t>Executado / aprovado</t>
  </si>
  <si>
    <t>Balcão PDR2020</t>
  </si>
  <si>
    <t>Assegurar a execução financeira da operação cofinanciada (MAR2030 -051.1.1-FEAMPA-00005), desde a candidatura até ao encerramento da operação</t>
  </si>
  <si>
    <t>Balcão MAR2030</t>
  </si>
  <si>
    <t>Assegurar a execução financeira de todas as operações: submissão dos contratos (Contratação Pública) e submissão dos pedidos de pagamento das operações PDR, MAR e PRR</t>
  </si>
  <si>
    <t>IFAP</t>
  </si>
  <si>
    <t>Apoiar na execução financeira de todas as operações em que somos parceiros (Agriplast, AML Alimenta) com reporte financeiro e documental por pedido de pagamento</t>
  </si>
  <si>
    <t>Universidade Nova de Lisboa, A2S - Associação para o Desenvolvimento Sustentável da Região Saloia</t>
  </si>
  <si>
    <t>Assegurar a execução financeira das operações cofinanciadas que se encontram ativas, até ao seu encerramento.</t>
  </si>
  <si>
    <t>Balcão PEPAC</t>
  </si>
  <si>
    <t>Assegurar a realização de todos os procedimentos de aquisição de bens e serviços e de empreitadas, em articulação com as demais unidades orgânicas em razão das respetivas competências, após a obtenção dos pareceres e autorizações prévias externas</t>
  </si>
  <si>
    <t>Conclusão entre 60 e 70 dias</t>
  </si>
  <si>
    <t>Contratação Pública</t>
  </si>
  <si>
    <t>Organizar, em articulação com as restantes unidades orgânicas, as ações necessárias à elaboração de previsões e planeamento das necessidades de aquisições de bens e serviços para a CCDRLVT,I.P. (Mapa de Planeamento anual da Contratação Pública)</t>
  </si>
  <si>
    <t>Realizado/Não realizado</t>
  </si>
  <si>
    <t>Excel</t>
  </si>
  <si>
    <t>Garantir adequadamente o registo mensal das viaturas nos diversos sistemas informáticos</t>
  </si>
  <si>
    <t>10 dias após o fecho do mês</t>
  </si>
  <si>
    <t>ESPAP</t>
  </si>
  <si>
    <t xml:space="preserve">Recursos Patrimoniais  </t>
  </si>
  <si>
    <t>Elaboração e submissão dos pedidos de contratação em regime de AOV (Aluguer Operacional de Veículos), referentes aos veículos que transitaram da ex-DRAPLVT para CCDRLVT, IP, na plataforma SGPVE, após autorização ministerial</t>
  </si>
  <si>
    <t>Nº de Viaturas</t>
  </si>
  <si>
    <t>ESPAP/SGPVE</t>
  </si>
  <si>
    <t>Garantir e assegurar as solicitações relativas à manutenção do edifício sede</t>
  </si>
  <si>
    <t>nº de solicitações resolvidas / Total das solicitações</t>
  </si>
  <si>
    <t>Garantir informação permanente à UGAFRH sobre os valores de coimas executados e os valores dos processos impugnados</t>
  </si>
  <si>
    <t>Nº de informações disponibilizadas/Nº de informações devidas</t>
  </si>
  <si>
    <t xml:space="preserve">Jurídica </t>
  </si>
  <si>
    <t>Garantir informação periódica à UGAFRH sobre os valores das ações de contencioso administrativo interpostas contra a CCDR</t>
  </si>
  <si>
    <t>Assegurar a prestação de informação à UGAFRH sobre a afetação das receitas provenientes do contencioso contraordenacional transferidas pelo Instituto de Gestão Financeira da Justiça</t>
  </si>
  <si>
    <t>N.º de respostas / N.º de solicitações</t>
  </si>
  <si>
    <t>Tratamento de Pedidos de Suporte Informático</t>
  </si>
  <si>
    <t>35 Horas</t>
  </si>
  <si>
    <t>Média (em horas) do tempo de fecho dos tickets helpdesk</t>
  </si>
  <si>
    <t>siDSTI</t>
  </si>
  <si>
    <t>Comunicação, Inovação, Sistemas e Tecnologias da Informação</t>
  </si>
  <si>
    <t>Tratamento de Pedidos de Atualização de Conteúdos nos sites CCDR LVT, I.P. e Redes Sociais (tag conteúdos)</t>
  </si>
  <si>
    <t>25 Horas</t>
  </si>
  <si>
    <t>Média (em horas) do tempo de fecho dos tickets helpdesk com a tag conteúdos</t>
  </si>
  <si>
    <t>Apoio ao sector financeiro na submissão dos contratos e submissão dos pedidos de pagamento relativos às operações LISBOA2030-FSE+-00350400 2024-2025 e OP_LISBOA2030-FSE+-20250000xxxx_2026-27</t>
  </si>
  <si>
    <t>50%/ 70%</t>
  </si>
  <si>
    <t>Balcão dos fundos</t>
  </si>
  <si>
    <t>Atuailzação dos principais indicadores da RLVT em todos os domínios</t>
  </si>
  <si>
    <t>Site e Filedoc</t>
  </si>
  <si>
    <t>Atividades correntes mais relevantes 2026</t>
  </si>
  <si>
    <t>Atividade corrente mais relevante</t>
  </si>
  <si>
    <t>Elaborar relatórios quinzenais das atividades desenvolvidas em teletrabalho</t>
  </si>
  <si>
    <t>Quinzenal</t>
  </si>
  <si>
    <t>Recolha de Dados, na componente de recursos humanos, para elaboração do Orçamento</t>
  </si>
  <si>
    <t>Email, Filedoc, Quidgest</t>
  </si>
  <si>
    <t>Efetuar o tratamento da assiduidade</t>
  </si>
  <si>
    <t>SISQUAL, Gesponto e Filedoc</t>
  </si>
  <si>
    <t>Análise de pedidos de teletrabalho e de jornada continua</t>
  </si>
  <si>
    <t>Efetuar o processamento de vencimentos</t>
  </si>
  <si>
    <t>Quidgest e Filedoc</t>
  </si>
  <si>
    <t>Análise de pedidos de acumulação de funções</t>
  </si>
  <si>
    <t>Instrução dos pedidos de contagem de tempo e de aposentação</t>
  </si>
  <si>
    <t>Filedoc e plataforma da CGA</t>
  </si>
  <si>
    <t>Acompanhamento de ações de formação interna: Registo de participantes, listas de presenças; emissão de certificados</t>
  </si>
  <si>
    <t>Inscrição em ações de formação externa</t>
  </si>
  <si>
    <t>Procedimentos de recrutamento</t>
  </si>
  <si>
    <t>Formalização do Mapa de Fundos Disponíveis</t>
  </si>
  <si>
    <t>Mensal</t>
  </si>
  <si>
    <t>Reporte do Mapa de Pagamentos em Atraso e Dividas a Terceiros por Antiguidade de Saldos</t>
  </si>
  <si>
    <t>Reporte da Execução Orçamental e Financeira</t>
  </si>
  <si>
    <t>Solicitação de Transferência de Fundos</t>
  </si>
  <si>
    <t>Elaboração e registo das Alterações Orçamentais do Orçamento da CCDR LVT, I.P.</t>
  </si>
  <si>
    <t>Reporte no Sistema Central de Encargos Plurianuais e atualização no SINGAP</t>
  </si>
  <si>
    <t>Trimestre</t>
  </si>
  <si>
    <t>Formalização dos Relatórios Trimestrais da Execução Orçamental</t>
  </si>
  <si>
    <t>Apuramento e entrega da declaração do Imposto de valor acrescentado (IVA)</t>
  </si>
  <si>
    <t>Reporte da Unidade Tesouraria</t>
  </si>
  <si>
    <t>Elaboração do Orçamento da CCDR LVT, I.P.</t>
  </si>
  <si>
    <t>Anual</t>
  </si>
  <si>
    <t>Elaboração da Prestação da Conta da CCDR LVT, I.P.</t>
  </si>
  <si>
    <t>Reporte Anual das Subvenções</t>
  </si>
  <si>
    <t>Atualização dos Preços dos Serviços Prestados pela CCDR LVT, I.P.</t>
  </si>
  <si>
    <t>Emissão das Declarações de Recebimentos e Pagamentos em Atraso</t>
  </si>
  <si>
    <t xml:space="preserve">Registo dos Procedimentos Inerentes ao Parque Automóvel da CCDR LVT, I.P. </t>
  </si>
  <si>
    <t>Recursos Patrimoniais</t>
  </si>
  <si>
    <t xml:space="preserve">Registo de todos os Procedimentos de Contratação Pública </t>
  </si>
  <si>
    <t>Assegurar o cumprimento de todas as formalidades legais prévias e subsequentes inerentes aos processos de contratação pública: GMACT, Portal Base, GMACT, ESPAP, AMA, IP.</t>
  </si>
  <si>
    <t>Tramitação dos procedimentos obrigatórios nas plataformas eletrónicas de compras públicas</t>
  </si>
  <si>
    <t>Assegurar a participação em procedimentos de aquisição centralizada da SG e da ESPAP</t>
  </si>
  <si>
    <t>Assegurar o impulso processual de todas as manifestações de necessidade entradas na DCPGP</t>
  </si>
  <si>
    <t xml:space="preserve">Até 5 dias </t>
  </si>
  <si>
    <t xml:space="preserve">Registo e inventariação de todos os ativos tangíveis e intangíveis adquiridos </t>
  </si>
  <si>
    <t>Assegurar todos os pareceres e protocolos referente à disponibilização do património imobiliário</t>
  </si>
  <si>
    <t>Assegurar todos os pareceres e protocolos referente à disponibilização do património mobiliário</t>
  </si>
  <si>
    <t>Gerir e coordenar os procedimentos de avaliação ambiental de projetos previstos no RJAIA</t>
  </si>
  <si>
    <t>Ambiente</t>
  </si>
  <si>
    <t>Emitir pareceres setoriais no âmbito da qualidade do ar, ruído, resíduos, emissões, sistemas ecológicos, solos e usos do solo e paisagem no âmbito do RJAIA</t>
  </si>
  <si>
    <t xml:space="preserve">Emitir pareceres sectoriais (Ruído, Qualidade do Ar,  Resíduos e Emissões) no âmbito da elaboração, alteração e/ou revisão de Instrumentos de Gestão Territorial de âmbito municipal </t>
  </si>
  <si>
    <t>Emitir pareceres setoriais (Ruido, Qualidade do Ar,  Resíduos e Emissões) no âmbito da AAE de IGT</t>
  </si>
  <si>
    <t>Gestão da RMQA LVT para garantir a máxima eficiência e qualidade dos dados na RMQA LVT (Validação dos dados, envio para a base de dados "QUALAR", deteção de avarias e outros problemas nas estações, definição e implementação de ações a realizar pelos técnicos de manutenção interna e externa e registo das intervenções na RMQA), e avaliar e monitorizar a qualidade do ar na região de LVT</t>
  </si>
  <si>
    <t>Gerir e coordenar processos de AAE de planos e programas de âmbito regional, nacional e setorial</t>
  </si>
  <si>
    <t>Resposta a solicitações de Tribunais, Tutela, Inspeção Geral, Municípios, Outros Organismos do Estado, ONG e exposições de particulares, no âmbito das temáticas de ambiente (AIA, Ruido, Qualidade do Ar, resíduos, emissões atmosféricas e licenciamento de Operações de Gestão de resíduos)</t>
  </si>
  <si>
    <t>Emissão de pareceres de forma a assegurar o cumprimento do regime de prevenção e controlo das emissões de poluentes para a atmosfera, estabelecendo as medidas, os procedimentos e as obrigações dos operadores, nos termos do previsto no Decreto-Lei nº 39/2018, de 11 de junho (Emissão de TEAR; pareceres de Altura de chaminé; monitorização de emissões; periodicidade de monitorização; pedidos de isenção)</t>
  </si>
  <si>
    <t>Emissão de pareceres no âmbito dos processos de licenciamento de atividades industriais de acordo com o DL 73/2015  de 11 de maio e com o DL 81/2013 e da exploração de massas minerais, de acordo com o DL 270/2001 de 6 de outubro na redação conferida pelo DL 340/2007 de 12 de outubro</t>
  </si>
  <si>
    <t>Emissão de pareceres no âmbito dos processos de licenciamento ambiental, designadamente a colaboração com a autoridade competente para a emissão da licença de acordo com o DL 127/2013 de 30 de agosto</t>
  </si>
  <si>
    <t>Emissão de pareceres no âmbito dos processos de Licenciamento de operações de gestão de resíduos e aterros, de acordo com o DL nº 102-D/2020, de 10 de dezembro</t>
  </si>
  <si>
    <t>Emissão de pareceres técnicos de apreciação da metodologia para a determinação do ruído residual</t>
  </si>
  <si>
    <t>Participar na elaboração, acompanhamento dos Planos de Cogestão</t>
  </si>
  <si>
    <t>Colaborar com o ICNF em ações de sensibilização</t>
  </si>
  <si>
    <t>Emitir parecer sobre planos de controlo de invasoras</t>
  </si>
  <si>
    <t>Emissão de pareceres de acompanhamento de PMOT</t>
  </si>
  <si>
    <t>Ordenamento do Território</t>
  </si>
  <si>
    <t>Emissão de pareceres de delimitação e alteração da REN</t>
  </si>
  <si>
    <t>Emissão de pareceres em processos gerais de REN</t>
  </si>
  <si>
    <t>Coordenação dos processos de AAE no âmbito dos IGT</t>
  </si>
  <si>
    <t>Emissão de pareceres de ordenamento/localização no âmbito de Avaliações de Impacte Ambiental</t>
  </si>
  <si>
    <t>Emissão de pareceres de ordenamento/localização no âmbito de Operações de Gestão e Resíduos</t>
  </si>
  <si>
    <t>Resposta a solicitações de Tribunais, Tutela e Inspeção Geral, e exposições de particulares, no âmbito do ordenamento do território</t>
  </si>
  <si>
    <t>Emissão de pareceres de ordenamento e de REN no âmbito de Planos de Gestão Florestais</t>
  </si>
  <si>
    <t>Emissão de pareceres de ordenamento e de REN no âmbito de Operações de Valorização de Lamas</t>
  </si>
  <si>
    <t>Emissão de pareceres no âmbito do RERAE</t>
  </si>
  <si>
    <t>Emissão de Decisões RJUE nos prazos estabelecidos</t>
  </si>
  <si>
    <t>Emissão dos pareceres de ordenamento/localização nos prazos estabelecidos</t>
  </si>
  <si>
    <t>Atendimento ao público</t>
  </si>
  <si>
    <t>Abertura, verificação e triagem, emissão de guias de processos de ordenamento do território</t>
  </si>
  <si>
    <t>Instrução Técnica de Processos</t>
  </si>
  <si>
    <t>FileDoc /  Relatório de acompanhamento</t>
  </si>
  <si>
    <t>Presidência e secretariado técnico da comissão regional de gestão integrada de fogos rurais - art.º. 18º, DL 82/2021, de 13/10</t>
  </si>
  <si>
    <t>Participação nos trabalhos da Rede FoodLink</t>
  </si>
  <si>
    <t>Ordenamento do Território em parceria com o Desenvolvimento Regional</t>
  </si>
  <si>
    <t>Coordenação e desenvolvimento das ações de fiscalização nas matérias da competência da CCDR LVT, I.P</t>
  </si>
  <si>
    <t>Filedoc / PNFIA</t>
  </si>
  <si>
    <t>Fiscalização</t>
  </si>
  <si>
    <t>Gestão de reclamações e denúncias no âmbito das competências de fiscalização da CCDR LVT, I.P</t>
  </si>
  <si>
    <t>iFAMA</t>
  </si>
  <si>
    <t>Prestação de apoio jurídico através do atendimento às autarquias locais</t>
  </si>
  <si>
    <t>Jurídica</t>
  </si>
  <si>
    <t>Informar juridicamente os recursos hierárquicos de atos administrativos praticados pela CCDR LVT, I.P</t>
  </si>
  <si>
    <t>Apreciar juridicamente as alegações apresentadas nas audiências prévias no âmbito de procedimentos que tramitam na CCDR LVT, I.P</t>
  </si>
  <si>
    <t>Elaboração de respostas e pareceres jurídicos por solicitação do Tribunal (Juiz e Ministério Público) e Polícia Judiciária</t>
  </si>
  <si>
    <t>Assegurar a resposta às solicitações da Comissão de Acesso aos Documentos Administrativos (CADA)</t>
  </si>
  <si>
    <t xml:space="preserve">Apreciação de projetos de diplomas legais por solicitação da tutela </t>
  </si>
  <si>
    <t>Filedoc/email</t>
  </si>
  <si>
    <t>Assegurar o cumprimento de todas as formalidades legais necessárias à correta instrução dos processos de contraordenação</t>
  </si>
  <si>
    <t>Promover a execução judicial de todas as coimas não pagas aplicadas em PCO's</t>
  </si>
  <si>
    <t>Garantir a remessa atempada aos Tribunais das impugnações apresentadas no âmbito de processos contraordenacionais</t>
  </si>
  <si>
    <t>Preparar os contributos da CCDR relativamente às matérias a analisar no âmbito das reuniões de coordenação jurídica CCDR's/DGAL</t>
  </si>
  <si>
    <t>Elaboração, apreciação e divulgação de entendimentos/notas explicativas na área financeira</t>
  </si>
  <si>
    <t>Administração local</t>
  </si>
  <si>
    <t>Prestação de apoio técnico  às autarquias locais e outras entidades beneficiárias dos programas no âmbito da cooperação técnica e programa equipamentos, ou outros determinados pelo Governo</t>
  </si>
  <si>
    <t>Prestação de apoio técnico na área das finanças locais através do atendimento às autarquias locais</t>
  </si>
  <si>
    <t>Participar no processo de (planeamento estratégico e programático) para a Região no período 2020-2027, incluindo acompanhamento e monitorização da ERL 2030 e da RIS3 2030</t>
  </si>
  <si>
    <t>Desenvolvimento Regional</t>
  </si>
  <si>
    <t>Acompanhar a implementação de instrumentos de política com impacto na Região</t>
  </si>
  <si>
    <t>Divulgar informação sobre Desenvolvimento Regional e oportunidades de financiamento de âmbito comunitário com incidência na Região</t>
  </si>
  <si>
    <t>Emissão de Pareceres relativos ao descritor da socioeconomia, no âmbito de processos de Avaliação de Impacte Ambiental</t>
  </si>
  <si>
    <t>Emissão de Pareceres relativos ao descritor da socioeconomia, no âmbito de processos de Avaliação Ambiental Estratégica, ou de outros instrumentos estratégicos relevantes</t>
  </si>
  <si>
    <t xml:space="preserve">Garantir o cumprimento das obrigações da CCDR LVT, I.P enquanto Beneficiário Intermediário do PRR para os investimentos regionais que integram as Componentes - C07.i01.03- AAE; C07.i04.02 - Acessibilidades Rodoviárias; C06.i09 - Escolas Mais Próximas </t>
  </si>
  <si>
    <t>Desenvolvimento
 Regional</t>
  </si>
  <si>
    <t>Garantir a representação da CCDR LVT, I.P nos Conselhos Municipais de Educação, em articulação com a área de Coordenação Territorial e com a Presidência</t>
  </si>
  <si>
    <t xml:space="preserve">Desenvolvimento
 Regional / Coordenação Territorial </t>
  </si>
  <si>
    <t>Dinamizar Redes de stakeholders para a promoção de projetos alinhados com as Estratégias com incidência na RLVT</t>
  </si>
  <si>
    <t>Acompanhar a implementação de programas e projetos de âmbito setorial com impacto na Região, nomeadamente nos domínios do Mar, da Saúde e do Agroalimentar</t>
  </si>
  <si>
    <t>Participar no acompanhamento e monitorização dos Programas CTE  (Cooperação Territorial Europeia) com incidência na Região de Lisboa</t>
  </si>
  <si>
    <t>Emissão de pareceres prévios nos termos do artigo 51.º do Decreto-Lei n.º 309/2009, de 23 de outubro, na sua redação atual</t>
  </si>
  <si>
    <t>Cultura</t>
  </si>
  <si>
    <t>Emissão de pareceres sobre pedidos de autorização para a realização de trabalhos arqueológicos e respetivos Relatórios, nos termos do Regulamento de Trabalhos Arqueológicos</t>
  </si>
  <si>
    <t>Emissão de pareceres sobre intervenções em bens culturais imóveis classificados como de interesse nacional ou interesse público</t>
  </si>
  <si>
    <t>Atos instrutórios em processos de classificação de bens culturais imóveis como de interesse nacional ou interesse público</t>
  </si>
  <si>
    <t>Emissão de pareceres no âmbito do mecenato cultural</t>
  </si>
  <si>
    <t>Instrução de procedimentos de análise, e apreciação de candidaturas a programas de incentivo e apoio financeiro</t>
  </si>
  <si>
    <t>Ações de acompanhamento e fiscalização de trabalhos arqueológicos</t>
  </si>
  <si>
    <t>Ações de divulgação nos territórios de programas promovidos pela CCDR LVT</t>
  </si>
  <si>
    <t>Ações de monitorização nos territórios de projetos apoiados pela CCDR LVT</t>
  </si>
  <si>
    <t>Acompanhar a execução dos investimentos nos AH Carril e Alvorninha</t>
  </si>
  <si>
    <t>Relatórios de acompanhamento</t>
  </si>
  <si>
    <t>Apoio à Produção</t>
  </si>
  <si>
    <t>Registo, atualização e revisão da tabela central de entidades externas da CCDR LVT, I.P.</t>
  </si>
  <si>
    <t>Gestão (divulgação, manutenção e atualização) dos conteúdos do site da CCDR LVT, I.P., incluindo a presença nas redes sociais (Twitter, Facebook, Issuu, Youtube)</t>
  </si>
  <si>
    <t>Site + redes sociais</t>
  </si>
  <si>
    <t>Gestão (divulgação, manutenção e atualização) dos conteúdos da Intranet da CCDR LVT, I.P., incluindo o repositório de documentos/ficheiros de suporte a atividades da CCDR LVT</t>
  </si>
  <si>
    <t xml:space="preserve">Gestão biblioteconómica do acervo documental especializado da CCDR LVT, I.P., incluindo atualização da base de dados (OPAC e biblioteca digital) </t>
  </si>
  <si>
    <t>Catálogo bibliográfico</t>
  </si>
  <si>
    <t>Gestão do arquivo intermédio da CCDR LVT, I.P.</t>
  </si>
  <si>
    <t>Filedoc + arquivo físico</t>
  </si>
  <si>
    <t>Assegurar o atendimento externo no âmbito do acesso/consulta: documentação/biblioteca e processos arquivo intermédio</t>
  </si>
  <si>
    <t>Apoio na aplicação do plano de classificação da CCDR LVT, I.P.  (classificação dos documentos e processos) em conformidade à MEF/Lista Consolidada</t>
  </si>
  <si>
    <t>Planeamento, normalização e gestão da sinalética institucional</t>
  </si>
  <si>
    <t>Organização e coordenação de eventos promovidos pela CCDR LVT, I.P.</t>
  </si>
  <si>
    <t>Monitorização de equipamentos ativos de rede</t>
  </si>
  <si>
    <t>Consolas de Gestão</t>
  </si>
  <si>
    <t>Atualização e monitorização de software</t>
  </si>
  <si>
    <t>Ajustes, manutenção e organização da infraestrutura de rede passiva</t>
  </si>
  <si>
    <t>Edifícios e Bastidores de Comunicações</t>
  </si>
  <si>
    <t>Parametrização e monitorização da aplicação informática de gestão documental da CCDR LVT, I.P. - Filedoc</t>
  </si>
  <si>
    <t>Parametrização e monitorização da aplicação informática de gestão SIGAI (Sistema de Informação de Gestão do Armazém e Inventário)</t>
  </si>
  <si>
    <t>siGAI</t>
  </si>
  <si>
    <t>Monitorização e suporte aos utilizadores do sistema SINGAP - Financeira, Património e RH</t>
  </si>
  <si>
    <t>Monitorização de backups</t>
  </si>
  <si>
    <t>Veeam</t>
  </si>
  <si>
    <t>Gestão e apoio a eventos</t>
  </si>
  <si>
    <t>Filedoc + siDSTI</t>
  </si>
  <si>
    <t>Gestão sinalética</t>
  </si>
  <si>
    <t>Sinalética</t>
  </si>
  <si>
    <t>Apoio ao sector financeiro na submissão dos contratos e submissão dos pedidos de pagamento relativos às operações LISBOA2030-FSE+-00350400 2024 (2024-2025) - encerramento e LISBOA2030-FSE+-03467300 (2026 a 2027)</t>
  </si>
  <si>
    <t>Quadro de execução financeira correspondente</t>
  </si>
  <si>
    <t>ODR (PORL2020) E  UGAFRH</t>
  </si>
  <si>
    <t>Monitorização da execução financeira do PRL2030</t>
  </si>
  <si>
    <t>filado</t>
  </si>
  <si>
    <t>ODR E AG</t>
  </si>
  <si>
    <t xml:space="preserve">Atualização da informação do site da CCDR relativa a indicadores </t>
  </si>
  <si>
    <t xml:space="preserve">Elaboração de quadros e gráficos de indicadores para caracterização da região </t>
  </si>
  <si>
    <t>ODR E UGAFRH</t>
  </si>
  <si>
    <t>Elaboração das Fichas das candidaturas e relatórios de execução do ODR</t>
  </si>
  <si>
    <t>Emissão de pareceres relativos ao mérito regional e de elegibilidade dos avisos do Lisboa 2030 (Objetivos estratégicos 1.1 Desenvolver e Reforçar as capacidades de investigação e inovação e a adoção de tecnologias avançadas    e 1.3 Reforçar o crescimento sustentável e a competitividade das PMEs, bem como a criação de emprego nas PMEs, inclusive através de investimentos produtivos)</t>
  </si>
  <si>
    <t>SGO 2030</t>
  </si>
  <si>
    <t>Emissão de pareceres no âmbito da CPAI relativos ao alinhamento com a RIS3 Regional de Lisboa nos processos de reconhecimento nacional  - PIN</t>
  </si>
  <si>
    <t xml:space="preserve">Licenciamento dos estabelecimentos industriais do tipo 1 e 2 nos termos do regime do Sistema da Industria Responsável (SIR) na relação dada pelo Decreto-Lei 73/2015, de 11 de maio (análise dos pedidos de instalação, alteração, reclamações, realização de vistorias e outros) </t>
  </si>
  <si>
    <t xml:space="preserve">Atendimento público com vista ao esclarecimento sobre licenciamento de estabelecimentos industriais, procedimentos, legislação aplicável, outros. </t>
  </si>
  <si>
    <t xml:space="preserve">Colaboração com as entidades parceiras no âmbito do licenciamento dos estabelecimentos industriais </t>
  </si>
  <si>
    <t>Participação na elaboração do Plano da DIETA MEDITERRANICA</t>
  </si>
  <si>
    <t>Análise e tramitação de processos de licenciamento de explorações pecuárias ao abrigo do NREAP</t>
  </si>
  <si>
    <t>Sireap e Filedoc</t>
  </si>
  <si>
    <t>Licenciamento</t>
  </si>
  <si>
    <t>Análise de Planos de Gestão de Efluentes Pecuários</t>
  </si>
  <si>
    <t>Filedoc e Sireap</t>
  </si>
  <si>
    <t>Análise e tramitação de processos de licenciamento de estabelecimentos industriais agroalimentares ao abrigo do SIR</t>
  </si>
  <si>
    <t>Plataforma SIR e Filedoc</t>
  </si>
  <si>
    <t>Tramitação de processos ao abrigo do RERAE - NREAP e SIR</t>
  </si>
  <si>
    <t>Licenciamento de estabelecimentos de extração de mel</t>
  </si>
  <si>
    <t>Análise a aprovação de Planos de Gestão de Lamas</t>
  </si>
  <si>
    <t>Análise e aprovação de Declarações de Planeamento de Operações - DPO</t>
  </si>
  <si>
    <t xml:space="preserve">Emitir pareceres sectoriais em áreas agrícolas e recursos hídricos </t>
  </si>
  <si>
    <t>Realização de Ações de Sensibilização e Acompanhamento da ZV a Nitratos do Tejo</t>
  </si>
  <si>
    <t>Site/Facebook</t>
  </si>
  <si>
    <t>Emissão de pareceres no âmbito de pedidos de Aparcamento de Gado</t>
  </si>
  <si>
    <t xml:space="preserve">Emissão de pareceres no âmbito dos processos de licenciamento ambiental - PCIP e AIA, designadamente a colaboração com a autoridade competente para a emissão da licença </t>
  </si>
  <si>
    <t>Filedoc/Siliamb</t>
  </si>
  <si>
    <t>Assegurar a aplicação do regime jurídico da RAN através da emissão dos pareceres:</t>
  </si>
  <si>
    <t>Agricultura/Reserva Agrícola Nacional</t>
  </si>
  <si>
    <t>Utilização não agrícola de solos da RAN</t>
  </si>
  <si>
    <t>Edificação em Solo Rural - Apoio Agrícola a pedido das autarquias</t>
  </si>
  <si>
    <t>Localização de prédio face à RAN</t>
  </si>
  <si>
    <t>Atividade e viabilidade económica da exploração agrícola</t>
  </si>
  <si>
    <t>Instalações ou equipamentos para produção de energia a partir de fontes de energia renováveis</t>
  </si>
  <si>
    <t>Prospeção geológica e hidrogeológica e exploração de recursos geológicos, e respetivos anexos de apoio à exploração</t>
  </si>
  <si>
    <t>Estabelecimentos industriais ou comerciais complementares à atividade agrícola, tal como identificados no regime de exercício da atividade industrial</t>
  </si>
  <si>
    <t>Comprovação de atividade agrícola ou de atividade complementar à atividade agrícola</t>
  </si>
  <si>
    <t>Emissão de Certidão Negativa para efeitos de exclusão de áreas de aproveitamento hidroagrícola</t>
  </si>
  <si>
    <t>Preparar e submeter à apreciação da Entidade Regional da RAN os pedidos de parecer prévio vinculativos, a elaborar nos termos do regime legal da RAN</t>
  </si>
  <si>
    <t>Agricultura/ERRA</t>
  </si>
  <si>
    <t>Preparar e submeter à apreciação governativa as ações de relevante interesse público nos termos do regime legal da RAN</t>
  </si>
  <si>
    <t>Agricultura/RIP</t>
  </si>
  <si>
    <t>Assegurar o acompanhamento e aprovação da proposta de delimitação da RAN no âmbito dos planos territoriais de âmbito intermunicipal ou municipal: Ordenamento do Território:  Plano de Diretor Municipal (PDM),  Plano de Pormenor (PP), Plano de Urbanização (PU)</t>
  </si>
  <si>
    <t>Agricultura/Ordenamento do Território nos termos do regime legal da RAN</t>
  </si>
  <si>
    <t xml:space="preserve">Emissão de pareceres AIA-Impacto ambiental em solo rural </t>
  </si>
  <si>
    <t>Agricultura/Avaliação de Impacto Ambiental nos termos do regime legal da RAN</t>
  </si>
  <si>
    <t>Pareceres RJAAR_Regime Jurídico das ações de Arborização e Rearborização</t>
  </si>
  <si>
    <t>Agricultura/RAN</t>
  </si>
  <si>
    <t xml:space="preserve">Parecer sobre a atualização do Plano de Gestão Florestal (PGF) </t>
  </si>
  <si>
    <t>Emissão de pareceres no âmbito do Regime Jurídico de Urbanização e Edificação (RJUE) / (SIRJUE)</t>
  </si>
  <si>
    <t>Emissão de pareceres e participação em conferências decisórias relativas à regularização extraordinária de atividades económicas (RERAE) que incidam em solo rural/rústico (em particular em Reserva Agrícola Nacional).</t>
  </si>
  <si>
    <t>Assegurar a emissão de autorização do arranque e corte raso de oliveiras;</t>
  </si>
  <si>
    <t xml:space="preserve">Agricultura </t>
  </si>
  <si>
    <t>Assegurar a elaboração do Quadro Geral da Produção Vegetal e o acompanhamento do Estado das Culturas e Previsão de Colheitas (ECPC)</t>
  </si>
  <si>
    <t>Site CCRDLVT IP</t>
  </si>
  <si>
    <t>Agroalimentar</t>
  </si>
  <si>
    <t>Assegurar a gestão de processos, incluindo a gestão de informação de contabilidades agrícolas (RICA)</t>
  </si>
  <si>
    <t>plataforma informática Gestagro</t>
  </si>
  <si>
    <t>Promover a recolha de informação de mercados agrícolas (SIMA)</t>
  </si>
  <si>
    <t>plataforma informática SIMA</t>
  </si>
  <si>
    <t>Garantir a gestão de informação estatística da área da agricultura (VPP)</t>
  </si>
  <si>
    <t>Ficheiro de dados da DADR registado.</t>
  </si>
  <si>
    <t>Apoiar a valorização, qualificação e promoção dos produtos sujeitos a regimes europeus de qualidade</t>
  </si>
  <si>
    <t>Agroalimentar/Desenvolvimento Rural</t>
  </si>
  <si>
    <t>Receção, registo, arquivo e emissão de certidões de contratos de Arrendamento Rural , em conformidade com o n.º 3 do artigo 6.º  Decreto-Lei n.º 294/2009, de 13 de Outubro</t>
  </si>
  <si>
    <t>Agricultura</t>
  </si>
  <si>
    <t>Promover a caraterização e avaliação dos sistemas de produção e das práticas culturais mais representativas, nomeadamente participação nos trabalhos da Rede FoodLink, AML Alimenta, Dieta Mediterrânica</t>
  </si>
  <si>
    <t>Desenvolvimento Rural em parceria com o Ordenamento do Território</t>
  </si>
  <si>
    <t>Grupo Antennae cluster, ETA-AML: Estratégia para a Transição Alimentar na AML, Parceria Portuguesa para o Solo e RNAES</t>
  </si>
  <si>
    <t>Assegurar o atendimento ao cidadão em todos os Balcões de Proximidade da Região (IB, Parcelário, REAP, GCM, Olival, Declarações de Venda em Mercados Agrícolas, Pesca Lúdica, Cartões de Aplicador de Produtos Fitofarmacêuticos, …)</t>
  </si>
  <si>
    <t>Presencial</t>
  </si>
  <si>
    <t>Execução de controlos de ajudas diretas PEPAC</t>
  </si>
  <si>
    <t>Sistema informático IFAP</t>
  </si>
  <si>
    <t>Agricultura (UFCT/DCAP)</t>
  </si>
  <si>
    <t>Execução de controlos ao investimento PDR/PEPAC/MAR2020/MAR2030</t>
  </si>
  <si>
    <t>Execução de controlos à manutenção de Reconhecimento de Organizações de Produtores</t>
  </si>
  <si>
    <t xml:space="preserve">Execução de controlos VITIS </t>
  </si>
  <si>
    <t>Coordenação do Sistema de Identificação Parcelar</t>
  </si>
  <si>
    <t>Análise e parecer sobre candidaturas apresentadas no âmbito do PEPAC</t>
  </si>
  <si>
    <t>siPEPAC</t>
  </si>
  <si>
    <t>Investimento na Agricultura e Pescas</t>
  </si>
  <si>
    <t>Análise e parecer sobre pedidos de pagamento apresentadas no âmbito do PEPAC</t>
  </si>
  <si>
    <t>Pareceres sobre candidaturas apresentadas no âmbito do MAR2030</t>
  </si>
  <si>
    <t>Análise e parecer sobre pedidos de pagamento apresentadas no âmbito do MAR2030</t>
  </si>
  <si>
    <t>Pareceres sobre candidaturas apresentadas no âmbito Programa Nacional para Apoio ao Setor da Apicultura</t>
  </si>
  <si>
    <t>Pareceres sobre candidaturas à intervenção VITIS</t>
  </si>
  <si>
    <t>Análise e parecer sobre pedidos de pagamento adiantados apresentadas no âmbito do VITIS</t>
  </si>
  <si>
    <t>Criação de registo de Identificação do Beneficiário</t>
  </si>
  <si>
    <t>Alterações de IBAN, em projetos contratados</t>
  </si>
  <si>
    <t>Tratamento de Garantias Bancárias, para pedidos de pagamento adiantados</t>
  </si>
  <si>
    <t>Instrução de procedimentos de análise, apreciação e decisão, de pedidos de reconhecimento de Organizações de Produtores</t>
  </si>
  <si>
    <t>Análise e parecer sobre candidaturas a novos Programas Operacionais no setor das Frutas e Hortícolas</t>
  </si>
  <si>
    <t>Análise e parecer sobre pedidos de alteração a candidaturas de Programas Operacionais no setor das Frutas e Hortícolas</t>
  </si>
  <si>
    <t>Acompanhamento e emissão de relatório de retiradas de frutas e Hortícolas realizadas no âmbito da gestão de crises da OCM das Frutas e Hortícolas</t>
  </si>
  <si>
    <t>Apoio à Agricultura</t>
  </si>
  <si>
    <t>Assegurar a Gestão do Património Vitícola</t>
  </si>
  <si>
    <t>SiVV</t>
  </si>
  <si>
    <t>Assegurar a gestão de processos, no âmbito do acesso ao Benefício fiscal do Gasóleo Colorido e Marcado (GCM)</t>
  </si>
  <si>
    <t>Plataforma Nacional do GCM (Oracle)</t>
  </si>
  <si>
    <t>Pareceres diversos no âmbito das atividades agrícolas</t>
  </si>
  <si>
    <t xml:space="preserve">Análise de processos e certificação de entidades formadoras </t>
  </si>
  <si>
    <t>Formação Sectorial Agrícola</t>
  </si>
  <si>
    <t xml:space="preserve">Análise de processos e certificação de formadores </t>
  </si>
  <si>
    <t xml:space="preserve">Análise de processos e homologação de ações de formação </t>
  </si>
  <si>
    <t>Homologação de certificados no âmbito da formação sectorial agrícola</t>
  </si>
  <si>
    <t>Emissão de cartões de Aplicador e de Operador de Produtos Fitofarmacêuticos</t>
  </si>
  <si>
    <t>Participação em júris de avaliação de ações de formação no âmbito da formação sectorial agrícola</t>
  </si>
  <si>
    <t>Realização de acompanhamentos a ações no âmbito da formação sectorial agrícola</t>
  </si>
  <si>
    <t>Emissão de declarações para venda em mercados abastecedores agrícolas regionais</t>
  </si>
  <si>
    <t>Emissão de declarações de manutenção do reconhecimento de Sociedades de Agricultura de Grupo (SAG's)</t>
  </si>
  <si>
    <t xml:space="preserve">Acompanhamento e execução de empreitadas no âmbito da manutenção e implementação das exigências legais no âmbito do Regime de Segurança de Barragens e de Aproveitamentos Hidroagrícolas. </t>
  </si>
  <si>
    <t>Atividades em Grupos de Trabalho / Representações 2026</t>
  </si>
  <si>
    <t>Internas</t>
  </si>
  <si>
    <t>Grupos de trabalho/representação</t>
  </si>
  <si>
    <t>Enquadramento</t>
  </si>
  <si>
    <t>Periodicidade (previsão)</t>
  </si>
  <si>
    <t>Grupo de trabalho - "MALA DE FERRAMENTAS" e sua operacionalização na aplicação de medidas de reposição da legalidade, prevenção e correção de ilícitos</t>
  </si>
  <si>
    <t>Pontual</t>
  </si>
  <si>
    <t>Fiscalização, Controlo e Transparência</t>
  </si>
  <si>
    <t>“Think Tank”, iniciativa liderada pela PGR para a definição de metodologias e instrumentos antifraude na aplicação de fundos da EU</t>
  </si>
  <si>
    <t>Fiscalização, Controlo e Transparência + Programa Regional de Lisboa 2030</t>
  </si>
  <si>
    <t>Conselho Nacional de Cadastro Predial</t>
  </si>
  <si>
    <t>Artigo 6.º do Decreto-Lei n.º 72/2023 de 23 de agosto</t>
  </si>
  <si>
    <t>não periódica</t>
  </si>
  <si>
    <t>Ponto Focal junto da Direção-Geral do Território no âmbito do Cadastro Predial</t>
  </si>
  <si>
    <t>Nomeação da Srª PCCDR</t>
  </si>
  <si>
    <t>Representante da UPDR/DEIC na Comissão de Acompanhamento do procedimento Avaliação de Impacte Ambiental do estabelecimento Aurora Lith (Autoridade AIA CCDR LVT IP)</t>
  </si>
  <si>
    <t>Decreto-Lei n.º 151-B/2013, de 31 de outubro / Decreto-Lei n.º 73/2015 de 11 de maio</t>
  </si>
  <si>
    <t>Licenciamento Industrial</t>
  </si>
  <si>
    <t>Representante da UPDR/DEIC na Comissão de Acompanhamento do procedimento Avaliação de Impacte Ambiental do Projeto VOLKSWAGEN AUTOEUROPA, LDA (Autoridade AIA CCDR LVT I.P.)</t>
  </si>
  <si>
    <t>Externas</t>
  </si>
  <si>
    <t>Monitorização dos indicadores dos Contratos-Programa - Equipa Teams</t>
  </si>
  <si>
    <t>Equipa criada para a monitorização dos Contratos-Programa das CCDR, liderada pela ADC e integrada pelas 5 CCDR</t>
  </si>
  <si>
    <t>Periódica</t>
  </si>
  <si>
    <t>Rede Nacional IMPEL (European Union Network for the Implementation and Enforcement of Environmental Law)</t>
  </si>
  <si>
    <t>Semestral</t>
  </si>
  <si>
    <t>Protocolo de colaboração entre a CCDR-LVT e a GNR (SEPNA)</t>
  </si>
  <si>
    <t>Implementação do Portal iFAMA</t>
  </si>
  <si>
    <t>GTAr - Grupo Técnico da Qualidade do Ar (coordenação APA)</t>
  </si>
  <si>
    <t>Grupo de trabalho para a Implementação da Zona de Emissões Reduzidas (ZER) na cidade de Lisboa (coordenação CML)</t>
  </si>
  <si>
    <t>Despacho nº 20763/2009, de 16 de Setembro</t>
  </si>
  <si>
    <t>Grupo de Pontos Focais das autoridade de AIA</t>
  </si>
  <si>
    <t>Decreto-Lei n.º 151-B/2013, de 31 de outubro</t>
  </si>
  <si>
    <t>Participação no projeto ECOXXI enquanto júri especializado nas áreas do ruído e qualidade do ar</t>
  </si>
  <si>
    <t>anual</t>
  </si>
  <si>
    <t>Grupo de Trabalho  NREAP</t>
  </si>
  <si>
    <t>bimensal</t>
  </si>
  <si>
    <t>Grupo de trabalho interdisciplinar para a qualidade do ar no município do Seixal</t>
  </si>
  <si>
    <t>Observatório Nacional dos Cirver</t>
  </si>
  <si>
    <t>Decreto-Lei nº 3/2004 de 3 de janeiro (art. 93º)</t>
  </si>
  <si>
    <t>Observatório Ambiental de Alcanena</t>
  </si>
  <si>
    <t>Grupo de Apoio à gestão do PERSU 2030</t>
  </si>
  <si>
    <t>RCM n.º 30/2023 de 24/03</t>
  </si>
  <si>
    <t>Grupo de Apoio à gestão do PENSAAR 2020</t>
  </si>
  <si>
    <t>Despacho n.º 6747/2015 de 16/06</t>
  </si>
  <si>
    <t>Comissão de Acompanhamento da CAGER</t>
  </si>
  <si>
    <t>Decreto-Lei nº 178/2006 de 5 de setembro, na redação conferida pelo Decreto-Lei nº 73/2011 de 17 de junho</t>
  </si>
  <si>
    <t>Comissão de Acompanhamento para a atual instalação da CARMONA em Brejos de Azeitão e nova Instalação da CARMONA no Parque da Sapec Bay</t>
  </si>
  <si>
    <t>Grupo de Trabalho do Licenciamento Único Ambiental</t>
  </si>
  <si>
    <t>Conselho da Região Hidrográfica do Alentejo</t>
  </si>
  <si>
    <t>Lei n.º 58/2005, de 29 de dezembro</t>
  </si>
  <si>
    <t>Conselho da Região Hidrográfica do Centro</t>
  </si>
  <si>
    <t>Conselho da Região Hidrográfica do Tejo</t>
  </si>
  <si>
    <t>Grupo de Trabalho do Sistema Nacional de Políticas e Medidas (SPeM)</t>
  </si>
  <si>
    <t>RCM n.º 45/2016, de 26 de agosto</t>
  </si>
  <si>
    <t xml:space="preserve">Comissão Técnica de Acompanhamento da Diretiva Lamas  </t>
  </si>
  <si>
    <t xml:space="preserve">Comissão Técnica de Acompanhamento de Reciclagem de Navios </t>
  </si>
  <si>
    <t>Art.º 5º Decreto-Lei n.º 66/2020 de 14 de setembro</t>
  </si>
  <si>
    <t>Conselho Municipal de Ação Climática (CMAC) de Torres Vedras</t>
  </si>
  <si>
    <t>Grupo de Trabalho para a revisão do Despacho Conjunto n.º 626/2000</t>
  </si>
  <si>
    <t>Grupo de trapalho do Regulamento das matérias-primas críticas</t>
  </si>
  <si>
    <t>Despacho n.º 8335/2024, de 25 de julho</t>
  </si>
  <si>
    <r>
      <t>Grupo de Trabalho</t>
    </r>
    <r>
      <rPr>
        <sz val="9.5"/>
        <color rgb="FF3F424F"/>
        <rFont val="Roboto"/>
      </rPr>
      <t xml:space="preserve"> </t>
    </r>
    <r>
      <rPr>
        <sz val="10"/>
        <color rgb="FF002060"/>
        <rFont val="Calibri"/>
        <family val="2"/>
      </rPr>
      <t xml:space="preserve">Plano Emergência Aterros </t>
    </r>
  </si>
  <si>
    <t>Desp 14013-A/2024 26nov</t>
  </si>
  <si>
    <t>Não periódica</t>
  </si>
  <si>
    <t>Programa LIFE | Projeto de Capacitação Nacional - LIFE CAP II</t>
  </si>
  <si>
    <t>ECO XXI_Ordenamento do Território e Ambiente Urbano</t>
  </si>
  <si>
    <t>Representação da CCDR-LVT no projeto da ABAE/FeeP - secção portuguesa da Fee internacional - Associação da Bandeira Azul da Europa</t>
  </si>
  <si>
    <t>Ordenamento do Território / Administração Local</t>
  </si>
  <si>
    <t>Comissão Permanente de Apoio ao Investidor</t>
  </si>
  <si>
    <t>DL 154/2013, de 5 de Novembro</t>
  </si>
  <si>
    <t>Ordenamento do Território e Desenvolvimento Regional</t>
  </si>
  <si>
    <t>Comissão Nacional do Território</t>
  </si>
  <si>
    <t>RJIGT - DL 80/2015, 14/05</t>
  </si>
  <si>
    <t>Comissão de Acompanhamento da Execução da PEPU (Plataforma Eletrónica de Procedimentos Urbanísticos)</t>
  </si>
  <si>
    <t>Lei 50/2023, de 28/08</t>
  </si>
  <si>
    <t>Revisão dos PDM</t>
  </si>
  <si>
    <t>GT:A_Plano de Ação para a Segurança Infantil (PASI) - Fase II</t>
  </si>
  <si>
    <t>European Child Safety Alliance (Eurosafe) - Alto Comissariado da Saúde</t>
  </si>
  <si>
    <t>Artigo 70.º do DL209/2008,29/10 - REAI</t>
  </si>
  <si>
    <t>Artigo 70.º do DL n.º 209/2008 de 29 de outubro. SIR (Art. 11º do DL 169/2012, de 01/08)</t>
  </si>
  <si>
    <t>Artigo 69.º do DL214/2008,10/11 - REAP</t>
  </si>
  <si>
    <t>Artigo 69.º do DL n.º 214/2008 de 10 de novembro</t>
  </si>
  <si>
    <t>Conferências Decisórias no âmbito do RERAE</t>
  </si>
  <si>
    <t>Decreto-Lei n.º 165/2014, de 5 de novembro, na sua redação atual</t>
  </si>
  <si>
    <t>Conselho Estratégico do Parque Natural Sintra-Cascais</t>
  </si>
  <si>
    <t>Lei Orgânica do ICNF</t>
  </si>
  <si>
    <t>Ambiente e Ordenamento do Território</t>
  </si>
  <si>
    <t>Conselho Estratégico do Parque Natural da Arrábida</t>
  </si>
  <si>
    <t>Conselho Estratégico da Área Protegida da Arriba Fóssil</t>
  </si>
  <si>
    <t>Conselho Estratégico do Parque Natural da Serra de Aires e Candeeiros</t>
  </si>
  <si>
    <t>Conselho Estratégico da Reserva Natural do Estuário do Tejo</t>
  </si>
  <si>
    <t>Conselho Estratégico da Reserva Natural do Estuário do Sado</t>
  </si>
  <si>
    <t>Conselho Estratégico da Reserva Natural do Paúl do Boquilobo</t>
  </si>
  <si>
    <t>Com. de Acompanhamento e Avaliação Rede Natura 2000</t>
  </si>
  <si>
    <t>Diretiva 92/43/CEE - Proposta de Lista Nacional de Sítios - PSRN 2000</t>
  </si>
  <si>
    <t>Entidade Regional da Reserva Agrícola de Lisboa e Vale do Tejo - ERRALVT</t>
  </si>
  <si>
    <t>DL 199/2015, de 16/09, e Despacho MADRP n.º 14321/2009 de 16 de junho</t>
  </si>
  <si>
    <t>Reuniões da Comissão Regional de Gestão dos Fogos Rurais</t>
  </si>
  <si>
    <t>art. 18º, Decreto-Lei n.º 82/2021, de 13 de outubro</t>
  </si>
  <si>
    <t>Secção Permanente de estatísticas de Base Territorial do Conselho Superior de Estatística (CSE)</t>
  </si>
  <si>
    <t>Regulamento do Conselho Superior de Estatística</t>
  </si>
  <si>
    <t>Reuniões G.T. para regularização de explorações de pedreiras não tituladas por licença</t>
  </si>
  <si>
    <t>Art. 5º, Decreto-Lei n.º 340/2007 de 12/11</t>
  </si>
  <si>
    <t>Conselho Estratégico da Reserva Natural das Berlengas - Instituto da Conservação da Natureza e das Florestas e Câmara Municipal de Peniche</t>
  </si>
  <si>
    <t>Despacho 36/PRES/2008 do Presidente do Instituto da Conservação da Natureza e da Biodiversidade, I.P. e n.º 4 do artigo 8.º do Decreto-Lei n.º 136/2007 de 27 de abril</t>
  </si>
  <si>
    <t>Comissão Consultiva do Programa Especial de Albufeira de Castelo de Bode</t>
  </si>
  <si>
    <t>Despacho n.º 5797/2018, de 12 de junho</t>
  </si>
  <si>
    <t>Rede FoodLink</t>
  </si>
  <si>
    <t>Desenvolvimento Regional, UAL e Ordenamento do Território</t>
  </si>
  <si>
    <t>Comissão de Acompanhamento (CA) da Conta Satélite do Mar (CSM)</t>
  </si>
  <si>
    <t>RCM n.º 121/2024 de 02 de setembro</t>
  </si>
  <si>
    <t>Acompanhamento da elaboração do Programa Regional de Ordenamento do Território do Centro (PROT Centro)</t>
  </si>
  <si>
    <t>Despacho da Srª PCCDR</t>
  </si>
  <si>
    <t>Estratégia Metropolitana para a Transição Alimentar</t>
  </si>
  <si>
    <t>Comissão Técnica de apoio ao Acordo Quadro Refeições Escolares Sustentáveis</t>
  </si>
  <si>
    <t>Representação da CCDR-LVT no Observatório da Confederação do Comércio e Serviços de Portugal - "Serviços, Competitividade Urbana e Coesão Territorial", em concreto no G.T.1 As Cidades no Pós-COVID: as Mudanças e os Desafios</t>
  </si>
  <si>
    <t>Indicação de representantes através do e-mail S12471-202110-OADR</t>
  </si>
  <si>
    <t>Ordenamento do Território em parceria com o ODR</t>
  </si>
  <si>
    <t>Representação da CCDR-LVT no Observatório da Confederação do Comércio e Serviços de Portugal - "Serviços, Competitividade Urbana e Coesão Territorial" - GT “Os novos desafios das políticas urbanas: do planeamento comercial ao urbanismo comercial”</t>
  </si>
  <si>
    <t>Ordenamento do Território e ODR</t>
  </si>
  <si>
    <t>Grupo de Trabalho Prejuízos e Custos dos incêndios | AGIF</t>
  </si>
  <si>
    <t>Serviços Jurídicos, Agricultura, Cultura e Ordenamento do Território</t>
  </si>
  <si>
    <t>Grupo de Trabalho para o acompanhamento da revisão da Tipologia de Áreas Urbanas no âmbito do Conselho Superior de estatística - INE</t>
  </si>
  <si>
    <t>Reuniões de Coordenação Jurídica</t>
  </si>
  <si>
    <t>Despachos internos</t>
  </si>
  <si>
    <t>semestral</t>
  </si>
  <si>
    <t>Reuniões SATAPOCAL</t>
  </si>
  <si>
    <t>Variável</t>
  </si>
  <si>
    <t>Plataformas Supraconcelhias da Segurança Social - Grande Lisboa e Oeste, Península de Setúbal, Médio Tejo</t>
  </si>
  <si>
    <t> Decreto-Lei N.º 115/2006, de 14 de junho</t>
  </si>
  <si>
    <t>Conselho Consultivo do IEFP,IP</t>
  </si>
  <si>
    <t>Decreto-Lei n.º 143/2012, de 11 de julho</t>
  </si>
  <si>
    <t>Grupo de Acompanhamento do Plano Turismo +Sustentável 2020-2023</t>
  </si>
  <si>
    <t>Resolução de Conselho de Ministros n.º 134/2017,​ de 27 de setembro</t>
  </si>
  <si>
    <t xml:space="preserve">Desenvolvimento Regional </t>
  </si>
  <si>
    <t>Comissão Regional do Sistema de Gestão Integrada de Fogos Rurais</t>
  </si>
  <si>
    <t>Decreto-Lei n.º 82/2021, de 13 de outubro</t>
  </si>
  <si>
    <t xml:space="preserve">Participação no Conselho Regional da Escola de Hotelaria e Turismo do Estoril </t>
  </si>
  <si>
    <t>Decreto-Lei n.º 101/2019 de 14 de agosto</t>
  </si>
  <si>
    <t>Operação Comunidades Desfavorecidas -  AML</t>
  </si>
  <si>
    <t>AML | PRR</t>
  </si>
  <si>
    <t>Operações Integradas de Gestão da Paisagem (OIGP)</t>
  </si>
  <si>
    <t>Despacho 7109-A/2021, de 16 de julho</t>
  </si>
  <si>
    <t>Ordenamento do Território, Desenvolvimento Regional e Agricultura (financiamentos)</t>
  </si>
  <si>
    <t>Acompanhamento do PRR, enquanto Beneficiário Intermediário dos investimentos C07.i03 - AAE, C07.i04.02 - Acessibilidades Rodoviárias e C06.i09 - Escolas Novas e Renovadas</t>
  </si>
  <si>
    <t>PRR - EMRP</t>
  </si>
  <si>
    <t>Grupo de Ação Local do Plano de Ação Local para a Economia Circular do Município de Lisboa</t>
  </si>
  <si>
    <t>Lisboa E-Nova</t>
  </si>
  <si>
    <t>Conselho Consultivo da Hubs4Circularity Community of Practice</t>
  </si>
  <si>
    <t>ISQ</t>
  </si>
  <si>
    <t xml:space="preserve">Conselhos Municipais de Educação </t>
  </si>
  <si>
    <t>DL n.º 21/2019, de 30 de Janeiro</t>
  </si>
  <si>
    <t xml:space="preserve">Desenvolvimento Regional, em articulação com os Vice-presidentes </t>
  </si>
  <si>
    <t>Comissões Flexíveis do Fórum Intersetorial do PNPOT (Programa Nacional da Política de Ordenamento do Território)</t>
  </si>
  <si>
    <t>Acompanhar, monitorizar e avaliar a execução do PNPOT e a elaboração do REOT (Relatório do Estado do Ordenamento do Território); contribuir para a produção de informação e de conhecimento.</t>
  </si>
  <si>
    <t>ICN2 Iniciativa Nacional das Cidades Circulares</t>
  </si>
  <si>
    <t>Garantir apoio técnico, científico e financeiro aos municípios que integrem Redes de Cidades Circulares em torno temas prioritários.</t>
  </si>
  <si>
    <t xml:space="preserve">Grupo de Trabalho Valorização e Salvaguarda de Dieta Mediterrânica </t>
  </si>
  <si>
    <t>Organizado pela DRAP - LVT (Direção Regional de Agricultura e Pescas de Lisboa e Vale do Tejo)</t>
  </si>
  <si>
    <t xml:space="preserve">Grupo de Trabalho Programa Escolas - Empréstimo BEI </t>
  </si>
  <si>
    <t>RCM nº 38/2024, de 4 março</t>
  </si>
  <si>
    <t>Comité de Acompanhamento Técnico do Fundo para a Segurança Interna e do Instrumento de Gestão de Fronteiras e Vistos</t>
  </si>
  <si>
    <t>RCM nº  66/2023, de 4 julho</t>
  </si>
  <si>
    <t>Desenvolvimento Regional / AG PRL2030</t>
  </si>
  <si>
    <t>CPAI - Comissão Permanente de Apoio ao Investimento</t>
  </si>
  <si>
    <t>Representação da CCDR LVT IP na Comissão</t>
  </si>
  <si>
    <t xml:space="preserve">Desenvolvimento  Regional </t>
  </si>
  <si>
    <t xml:space="preserve">Rede de Cooperação para a Inovação no Domínio RIS3 da Saúde </t>
  </si>
  <si>
    <t xml:space="preserve"> Rede das Dinâmicas Regionais 2030</t>
  </si>
  <si>
    <t>Modelo Governação PT 2030</t>
  </si>
  <si>
    <t>Desenvolvimento  Regional / ODR</t>
  </si>
  <si>
    <t>EIP_AHA - Parceria de Cooperação para o Envelhecimento Ativo e Saudável</t>
  </si>
  <si>
    <t>UNova no âmbito da Parceria Europeia de Inovação para o Envelhecimento Ativo e Saudável (EIP-AHA ), organizada em 2 grandes pilares - Centros de Referência e Grupos de Trabalho</t>
  </si>
  <si>
    <t xml:space="preserve">Rede Regional de Cooperação para os ODS </t>
  </si>
  <si>
    <t>Relatório Nacional Voluntário (RNV)</t>
  </si>
  <si>
    <t>Comissão de Acompanhamento da “Agenda + Comércio 2030”</t>
  </si>
  <si>
    <t xml:space="preserve">RCM nº13/2024 </t>
  </si>
  <si>
    <t>Grupo de Trabalho da Iniciativa “Selo de Qualidade e+” - Enquadramento: Grupo criado pela ERSE, em que participam a DGEG, o IAPMEI, a Rede Elétrica Nacional, a E-REDES, e a AICEP Global Parques, para desenvolver o conceito associado à Iniciativa “Selo de Qualidade e+”</t>
  </si>
  <si>
    <t>Grupo de Trabalho “SME Greening and Green Entrepreneurship” – Enquadramento: Projeto “Strengthening Portugal’s policy frameworks to stimulate the greening of Small and Medium-sized Enterprises (SME) and green entrepreneurship and to support start-ups and scale-ups in industrial ecosystems through incubation and acceleration”, aprovado no âmbito do Instrumento de Assistência Técnica 2023 da Comissão Europeia, e que é implementado pela OCDE em colaboração com a Direção-Geral das Atividades Económicas</t>
  </si>
  <si>
    <t>Conselho Consultivo do Património Cultural, Instituto Público</t>
  </si>
  <si>
    <t>Decreto-Lei n.º 78/2023, de 4 de setembro</t>
  </si>
  <si>
    <t xml:space="preserve">Conselho Consultivo da Museus e Monumentos de Portugal, Entidade Pública Empresarial </t>
  </si>
  <si>
    <t>Decreto-Lei n.º 79/2023, de 4 de setembro</t>
  </si>
  <si>
    <t>Rede Prescrição Social Portugal</t>
  </si>
  <si>
    <t>Rede Nacional do Património Cultural Imaterial</t>
  </si>
  <si>
    <t>Comissão Técnica de Acompanhamento Diretiva Nitratos</t>
  </si>
  <si>
    <t>Diretiva Nitratos</t>
  </si>
  <si>
    <t>Por convocatória (6/ano)</t>
  </si>
  <si>
    <t>UAL + UFCT/DCAP</t>
  </si>
  <si>
    <t>Grupo de Trabalho Lamas Diretiva Lamas</t>
  </si>
  <si>
    <t>Diretiva Lamas</t>
  </si>
  <si>
    <t>Por convocatória</t>
  </si>
  <si>
    <t>Grupo de Trabalho do Novo Regime do Exercício da Atividade Pecuária</t>
  </si>
  <si>
    <t>NREAP</t>
  </si>
  <si>
    <t>Por convocatória (8/ano)</t>
  </si>
  <si>
    <t>Comissão Consultiva Setorial do PEPAC</t>
  </si>
  <si>
    <t>Investimento</t>
  </si>
  <si>
    <t>Comissão Permanente de Prevenção, Monitorização e Acompanhamento dos Efeitos da Seca</t>
  </si>
  <si>
    <t> Plano de Prevenção, Monitorização e Contingência para Situações de Seca.</t>
  </si>
  <si>
    <t>Comissão de Acompanhamento do Sistema de Seguros Agrícolas</t>
  </si>
  <si>
    <t>Decreto-Lei n.º 162/2015; Despacho n.º 12043/2015</t>
  </si>
  <si>
    <t>Grupo de Trabalho - Programas Operacionais</t>
  </si>
  <si>
    <t>Grupo de Trabalho – Organizações de Produtores</t>
  </si>
  <si>
    <t>Comissões de Sistema de Gestão Integrada dos Fogos Rurais</t>
  </si>
  <si>
    <t>DL n.º 82/2021, de 13 de Outubro</t>
  </si>
  <si>
    <t>Ordenamento</t>
  </si>
  <si>
    <t>Comissão Regional de Gestão Integrada de Fogos Rurais de LVT</t>
  </si>
  <si>
    <t>Comissão Sub-Regional de Gestão Integrada de Fogos Rurais de LT</t>
  </si>
  <si>
    <t>Comissão Sub-Regional de Gestão Integrada de Fogos Rurais do MT</t>
  </si>
  <si>
    <t>Comissão Sub-Regional de Gestão Integrada de Fogos Rurais da AML</t>
  </si>
  <si>
    <t>Comissão Sub-Regional de Gestão Integrada de Fogos Rurais do Oeste</t>
  </si>
  <si>
    <t>Grupo de trabalho para Modelo de Avaliação Cadastral Simplificado de Prédios Rústicos</t>
  </si>
  <si>
    <t>Despacho n.º 2974/2017 – Diário da República n.º 71/2017, Série II de 2017-04-10</t>
  </si>
  <si>
    <t>Comissão de acompanhamento do estudo ‘Valorização dos recursos hídricos para a agricultura no Vale do Tejo e Oeste’</t>
  </si>
  <si>
    <t xml:space="preserve">Centro de Competências de Caprinicultura </t>
  </si>
  <si>
    <t>Grupo de Trabalho de Águas-Ruças</t>
  </si>
  <si>
    <t>Comissão Consultiva do Setor dos Cereais</t>
  </si>
  <si>
    <t>Despacho Normativo 37/85, de 15 de Maio</t>
  </si>
  <si>
    <t>Ponto focal da Rede Nacional da PAC na região LVT</t>
  </si>
  <si>
    <t>Decreto-Lei 69/2010 ; Portaria N.º 212/2015, de 17 de julho </t>
  </si>
  <si>
    <t>Desenvolvimento Rural</t>
  </si>
  <si>
    <t>Observatório Nacional da Produção Biológica</t>
  </si>
  <si>
    <t>Despacho nº 9093/2017</t>
  </si>
  <si>
    <t>Comissão Nacional da RICA</t>
  </si>
  <si>
    <t xml:space="preserve">Regulamento (CE) 1217/2009; Regulamento de Execução (UE) 1975/2019 </t>
  </si>
  <si>
    <t>Rede para a Transição Alimentar na Área Metropolitana de Lisboa (Foodlink)</t>
  </si>
  <si>
    <t>ESTRATÉGIA REGIONAL LISBOA
• Programa Nacional da Política de Ordenamento do Território (PNPOT)
• Agenda de Inovação para a Agricultura 2030 – Terra Futura
• Estratégia Nacional (e Plano de Ação) para o Mar 2021-2030
• Plano Metropolitano de Adaptação às Alterações Climáticas
• Estratégia Regional Lisboa 2030
• Estratégia Regional de Especialização Inteligente 2030 (RIS3 2030)</t>
  </si>
  <si>
    <t>Sustainable Development Goals (SDGs) and Governance, a common European framework.</t>
  </si>
  <si>
    <t>Parceiro Associado</t>
  </si>
  <si>
    <t>Projeto RESUREXION</t>
  </si>
  <si>
    <t>Parceiro</t>
  </si>
  <si>
    <t>UPDR e UCT</t>
  </si>
  <si>
    <t>Comissões Consultivas para a elaboração, alteração e revisão dos Planos Municipais de Ordenamento do Território nos 52 municípios da região LVT</t>
  </si>
  <si>
    <t>Portaria n.º 277/2015, de 10 de Setembro</t>
  </si>
  <si>
    <t>Comissões Consultivas para a elaboração, alteração e revisão dos Programas Regionais e Programas Especiais de Ordenamento do Território na região da LVT</t>
  </si>
  <si>
    <t>Lei n.º 31/2014, de 30 de maio; Decreto-Lei n.º 80/2015, de 14 de maio</t>
  </si>
  <si>
    <t>Comissão de Acompanhamento no Âmbito do Protocolo de Delegação de Tarefas (Ajudas diretas e parcelário)</t>
  </si>
  <si>
    <t>Membro da Autoridade de Gestão e do Comité de Acompanhamento do PEPAContinente</t>
  </si>
  <si>
    <t>Comité de acompanhamento do Mar2030</t>
  </si>
  <si>
    <t xml:space="preserve">Comissão de Avaliação para Avaliações de Impacto Ambiental </t>
  </si>
  <si>
    <t>Associado cooperante da Tapada Nacional de Mafra – Presidência Conselho de Fiscal</t>
  </si>
  <si>
    <t>Por convocatória (4 trimestrais + 2 anuais)</t>
  </si>
  <si>
    <t>Administração</t>
  </si>
  <si>
    <t>Parceria Portuguesa para o Solo</t>
  </si>
  <si>
    <t>Rede, criada pelo Decreto-Lei n.º 137/2014 de 12 de setembro (artigo 61.º) no âmbito do modelo de governação do Portugal 2020 (PT2020), viu o seu mandato renovado e alargado pelo Decreto-Lei n.º 5/2023 de 25 de janeiro, para o período de programação do Portugal 2030 (PT2030), que decorre entre 2021 e 2027 - Nomeação pela Srª Presidente</t>
  </si>
  <si>
    <t>Desenvolvimento Regional/ ODR</t>
  </si>
  <si>
    <t>Representação Comité de Acompanhamento,
do Programa de Assistência Técnica 2030</t>
  </si>
  <si>
    <t>Decreto-Lei n.º 5/2023, de 25 de janeiro, é instituído um comité de acompanhamento para cada programa, cuja composição foi fixada pelo Despacho nº 2789-B/2023, de 27 de fevereiro, da Ministra da Presidência - Nomeação pela Srª Presidente Membro Suplente (c/direito a voto) – CCDR Drª Helena Tavares</t>
  </si>
  <si>
    <t>ODR e AG</t>
  </si>
  <si>
    <t>Representação da CCDR na ENEI2030 - Estratégia de Especialização Inteligente</t>
  </si>
  <si>
    <t>A Estratégia Nacional de Investigação e Inovação para uma Especialização Inteligente (ENEI) foi aprovada em junho de 2022</t>
  </si>
  <si>
    <t>ODR e PRL2030</t>
  </si>
  <si>
    <t>Estrutura de Acompanhamento ENEAPAI</t>
  </si>
  <si>
    <t>Efluentes Pecuários</t>
  </si>
  <si>
    <t>Contribuir para a representação da CCDR nos Conselhos Municipais de Educação</t>
  </si>
  <si>
    <t>Coordenação Territorial</t>
  </si>
  <si>
    <t>Representar a CCDR no Conselho Regional do Sistema de Gestão Integrado de Fogos Rurais.</t>
  </si>
  <si>
    <t xml:space="preserve">Participação no Projeto SMARTDEC </t>
  </si>
  <si>
    <t xml:space="preserve">Parceiro Associado </t>
  </si>
  <si>
    <t xml:space="preserve">Participação no Projeto de Cooperação Europeia Alerta PFAS </t>
  </si>
  <si>
    <t>Internacionais</t>
  </si>
  <si>
    <t>Programa CTE INTERREG EUROPE</t>
  </si>
  <si>
    <t>A CCDR LVT, I.P. integra a representação Nacional nos Comités de acompanhamento e programação do Programa</t>
  </si>
  <si>
    <t xml:space="preserve">A CCDR LVT, I.P. é Ponto Focal Nacional </t>
  </si>
  <si>
    <t>Programa CTE ESPON (European Territorial Observatory Network)</t>
  </si>
  <si>
    <t>A CCDR LVT, I.P.  é ponto focal Regional colaborando com a DGT (Direção -Geral do Território) no contexto ESPON</t>
  </si>
  <si>
    <t xml:space="preserve">CRPM - Conferência Regiões Periféricas Marítimas da Europa </t>
  </si>
  <si>
    <t xml:space="preserve">Associados. Fundada em Junho 1973 agrupa 160 Regiões de 28 Países e representa cerca de 200 milhões de habitantes </t>
  </si>
  <si>
    <t xml:space="preserve">CAA (Comissão do Arco Atlântico da CRPM) </t>
  </si>
  <si>
    <t>Decisão de criação da CAA em Assembleia Geral da CRPM realizada em Faro em 1989 tendo nessa altura aderido todas as Regiões Portuguesas. A CCDR-LVT é a 1ªVice Presidente da CAA pelo 2ºmandato (2022-24)</t>
  </si>
  <si>
    <t xml:space="preserve">CRPM/CAA (Comissão do Arco Atlântico) </t>
  </si>
  <si>
    <t xml:space="preserve">Coordenação do Grupo de Trabalho Inovação </t>
  </si>
  <si>
    <t>Projeto GRAAL</t>
  </si>
  <si>
    <t>Parceiros</t>
  </si>
  <si>
    <t>Projeto Proud</t>
  </si>
  <si>
    <t>Clientes e Partes Interessadas</t>
  </si>
  <si>
    <t>Agência de Desenvolvimento e Coesão</t>
  </si>
  <si>
    <t>Entidades intermunicipais</t>
  </si>
  <si>
    <t>Organizações Não-governamentais</t>
  </si>
  <si>
    <t>Guarda Nacional Republicana</t>
  </si>
  <si>
    <t xml:space="preserve">Organismos da Administração Central e Local </t>
  </si>
  <si>
    <t>Tribunais</t>
  </si>
  <si>
    <t>Associação Nacional das Regiões de Turismo</t>
  </si>
  <si>
    <t>Escolas Secundárias e Escolas de Formação</t>
  </si>
  <si>
    <t xml:space="preserve">Órgãos de Comunicação Social regional e local </t>
  </si>
  <si>
    <t>Colaboradores da CCDR LVT</t>
  </si>
  <si>
    <t>Instituições de âmbito cultural</t>
  </si>
  <si>
    <t>Organizações e Parcerias Internacionais</t>
  </si>
  <si>
    <t>Universidades e Institutos Politécnicos</t>
  </si>
  <si>
    <t>Associações Ambientalistas</t>
  </si>
  <si>
    <t>Estrutura de Missão Recuperar Portugal</t>
  </si>
  <si>
    <t>Parceiros Comerciais</t>
  </si>
  <si>
    <t>Confederação de Comércio de Portugal</t>
  </si>
  <si>
    <t>Instituições de Solidariedade Social</t>
  </si>
  <si>
    <t>Operadores de expedição postal</t>
  </si>
  <si>
    <t>Vários Especialistas e Individualidades Sociais</t>
  </si>
  <si>
    <t>Associações Comerciais Regionais</t>
  </si>
  <si>
    <t>Fornecedores</t>
  </si>
  <si>
    <t>PME e Grandes Empresas de Base Tecnológica</t>
  </si>
  <si>
    <t>Confederação Nacional das Organizações Não Governamentais do Ambiente</t>
  </si>
  <si>
    <t>Instituições e Agências do Estado Central (Ordenamento do Território, Agricultura, Ambiente, Cultura, Desenvolvimento Regional e Financiamento, Justiça)</t>
  </si>
  <si>
    <t>Associações de Municípios da Região</t>
  </si>
  <si>
    <t>Polícia de Segurança Pública</t>
  </si>
  <si>
    <t>Confederações e Organizações de Produtores Agrícolas</t>
  </si>
  <si>
    <t>Instituições e Agências regionais/descentralizadas</t>
  </si>
  <si>
    <t>Associações e Agências de Desenvolvimento Local e Regional</t>
  </si>
  <si>
    <t>Setor Agroalimentar, Agricultores, Pescadores, Organizações de Produtores</t>
  </si>
  <si>
    <t>Conselho Económico e Social</t>
  </si>
  <si>
    <t xml:space="preserve">Instituições Europeias  </t>
  </si>
  <si>
    <t>Associações Industriais e Empresariais</t>
  </si>
  <si>
    <t>Sector Financeiro – Banca</t>
  </si>
  <si>
    <t>Entidades do sector empresarial local</t>
  </si>
  <si>
    <t>Instituições Privadas</t>
  </si>
  <si>
    <t>Associações representativas do setor: Comunicação Social regional e local</t>
  </si>
  <si>
    <t>Serviços Municipalizados e Intermunicipalizados</t>
  </si>
  <si>
    <t>Instituições Privadas sem fins lucrativos</t>
  </si>
  <si>
    <t>Autarquias Locais da Região</t>
  </si>
  <si>
    <t>Sindicatos</t>
  </si>
  <si>
    <t>Institutos de Investigação e Centros Tecnológicos e Instituições de Interface</t>
  </si>
  <si>
    <t>Autoridade Nacional de Proteção Civil</t>
  </si>
  <si>
    <t xml:space="preserve">Laboratórios do Estado e outros </t>
  </si>
  <si>
    <t>Bibliotecas e Museus</t>
  </si>
  <si>
    <t>Cidadãos em Geral</t>
  </si>
  <si>
    <t>Ordens e Associações Profissionais</t>
  </si>
  <si>
    <t xml:space="preserve">Pretende-se garantir a execução do PEPAC (incluindo PP’s transitados do PDR2020), e MAR2030, através da análise dos Pedidos de Pagamento formalizados e completos (que reúnam condições de análise). Após aprovação dos Pedidos de Apoio a fundos comunitários o beneficiário pode submeter o/os Pedidos de Pagamento das despesas elegíveis referentes aos projetos, competindo aos técnicos das CCDR a sua análise e acompanhamento da sua execução. RH envolvidos na tarefa, 93% de Técnicos Superiores, e 7% de Assistentes Técnicos.
Nota: O prazo de análise definido na portaria é de 45 dias úteis. No entanto, o contrato-programa anterior estabelecia como meta 25 dias, um objetivo que, nas condições atuais, e considerando os procedimentos e regras em vigor, se revela inexequível, sendo por isso necessária uma revisão desta meta no contrato-programa.
Nota: No PEPAC, em termos legais, são 45 dias úteis (já sendo um prazo bastante exigente). "O IFAP, I. P. (ou entidades delegadas) deve analisar o pedido de pagamento e emitir parecer no prazo máximo de 45 dias úteis, contados desde a data de submissão do pedido. Nº 1 do Artº 17º da Portaria n.º 213/2024/1, de 18 de setembro. </t>
  </si>
  <si>
    <t>Emitir pareceres técnicos na área da salvaguarda do património arquitetónico e arqueológico</t>
  </si>
  <si>
    <t>10-Emitir pareceres técnicos na área da salvaguarda do património arquitetónico e arqueológico</t>
  </si>
  <si>
    <t>Número de fases implementados/fases previstas*100</t>
  </si>
  <si>
    <t>2041-Execução Financeira Anual do Programa Lisboa 2030 necessária para garantir a não aplicação da regra de anulação no respetivo programa regional (2026)</t>
  </si>
  <si>
    <t>Data de realização da ação  - dias úteis</t>
  </si>
  <si>
    <t>705-Plano  Reforço da capacitação e do conhecimento quanto à temática do risco e da corrupção na prática administrativa</t>
  </si>
  <si>
    <t>2026-05-07 15:18:09 marta.dias -&gt;  (1120/1486) 75.37 &lt;- Indicador Associado, provém do Obj nº 603 / Ind nº 6031 do Plano.;
 2026-04-17 15:52:57 marta.dias -&gt;  (1096/1486) 73.76 &lt;- Indicador Associado, provém do Obj nº 603 / Ind nº 6031 do Plano.</t>
  </si>
  <si>
    <t>2026-05-07 15:18:09 marta.dias -&gt;  (1120/1486) 75.37 &lt;- Desde o início do presente ano até 30 de abril, o Centro Qualifica AP emitiu76 certificados de participação, resultantes de 49 certificados de encaminhamento e 27 certificados de RVCC (24 totais e 3 parciais) .
Considerando o acumulado desde o início do programa, o total ascende a 1.120 certificados de participação emitidos, o que corresponde a uma taxa de execução de 73,8% (1.120/1.486).
;
 2026-04-17 15:52:57 marta.dias -&gt;  (1096/1486) 73.76 &lt;- No 1.º trimestre de 2026, o Centro Qualifica AP emitiu 52 certificados de participação, resultantes de 36 certificados de encaminhamento e 16 certificados de RVCC total.
Considerando o acumulado dos anos anteriores, o total ascende a 1.096 certificados de participação emitidos, o que corresponde a uma taxa de execução de 73,8% (1.096/1.486).</t>
  </si>
  <si>
    <t>2026-05-07 15:20:11 marta.dias -&gt;  (198/198) 100 &lt;- Na continuidade do trabalho desenvolvido em anos anteriores, foram reforçados os esforços no sentido de alargar a intervenção a um maior número de organismos, com particular enfoque nas entidades da administração local. Neste contexto, até 30 de abril foram realizadas todas as sessões de apresentação planeadas, dirigidas quer a dirigentes quer a trabalhadores.
No que respeita aos dirigentes, as sessões abrangeram os municípios da Nazaré, Alenquer, Azambuja, Vila Nova da Barquinha, Vila Franca de Xira e Caldas da Rainha. Relativamente aos trabalhadores, foram dinamizadas cinco sessões, das quais três na CCDR LVT, uma no Município da Nazaré e uma no Município de Vila Nova da Barquinha.
No total, foram executadas as 198 sessões inicialmente planeadas. Na fase final do projeto, não se planeiam mais sessões.
;
 2026-04-17 16:42:13 marta.dias -&gt;  (198/198) 100 &lt;- Na continuidade do trabalho desenvolvido em anos anteriores, foram reforçados os esforços no sentido de alargar a intervenção a um maior número de organismos, com particular enfoque nas entidades da administração local. Neste contexto, durante o 1.º trimestre foram realizadas todas as sessões de apresentação planeadas, dirigidas quer a dirigentes quer a trabalhadores.
No que respeita aos dirigentes, as sessões abrangeram os municípios da Nazaré, Alenquer, Azambuja, Vila Nova da Barquinha, Vila Franca de Xira e Caldas da Rainha. Relativamente aos trabalhadores, foram dinamizadas cinco sessões, das quais três na CCDR LVT, uma no Município da Nazaré e uma no Município de Vila Nova da Barquinha.
No total, foram executadas as 198 sessões inicialmente planeadas. Na fase final do projeto, não se planeiam mais sessões.</t>
  </si>
  <si>
    <t>2026-05-07 15:27:41 marta.dias -&gt;  (772/772) 100 &lt;- Na continuidade do trabalho desenvolvido em anos anteriores, foram realizadas desde o início do presente ano até 30 de abril , as 49 sessões de orientação planeadas, das quais resultaram 49 encaminhamentos. Com estes resultados, atinge-se um total acumulado de 772 sessões de orientação e encaminhamento executadas, em linha com as 772 inicialmente previstas.
Nesta fase final do projeto, não se prevê a realização de novas sessões, salvo eventuais situações pontuais decorrentes de novas inscrições que venham a originar encaminhamentos. Ainda assim, estes não serão direcionados para o nosso Centro, uma vez que não está prevista a abertura de novos grupos, para além dos que se encontram atualmente em funcionamento
;
 2026-04-17 16:48:50 marta.dias -&gt;  (759/759) 100 &lt;- Na continuidade do trabalho desenvolvido em anos anteriores, foram realizadas no 1º trimestre de 2026, as 36 sessões de orientação planeadas, das quais resultaram 36 encaminhamentos. Com estes resultados, atinge-se um total acumulado de 759 sessões de orientação e encaminhamento executadas, em linha com as 759 inicialmente previstas.
Nesta fase final do projeto, não se prevê a realização de novas sessões, salvo eventuais situações pontuais decorrentes de novas inscrições que venham a originar encaminhamentos. Ainda assim, estes não serão direcionados para o nosso Centro, uma vez que não está prevista a abertura de novos grupos, para além dos que se encontram atualmente em funcionamento</t>
  </si>
  <si>
    <t>Valor máximo</t>
  </si>
  <si>
    <t>Valores máximos</t>
  </si>
  <si>
    <t>Comunicação e valorização internacional da RLVT através da participação em redes e iniciativas europeias e atlânticas, nomeadamente no âmbito dos trabalhos da Conferência das Regiões Periféricas Marítimas (CRPM) e das funções institucionais aí exercidas pela CCDR LVT, I.P.</t>
  </si>
  <si>
    <t>30% dos pedidos submetidos</t>
  </si>
  <si>
    <t>O inventário a realizar 15 dias após o pagamento das faturas a que respeitam os bens a inventariar na plataforma do SINGAP</t>
  </si>
  <si>
    <t>15 dias após o pagamento</t>
  </si>
  <si>
    <t>Elaboração das amortizações a realizar semestralmente na plataforma do SINGAP</t>
  </si>
  <si>
    <t>Peso relativo das fases concluídas *100</t>
  </si>
  <si>
    <t>Result</t>
  </si>
  <si>
    <t>Tx</t>
  </si>
  <si>
    <t>Desv</t>
  </si>
  <si>
    <t>utilizador_resultado</t>
  </si>
  <si>
    <t>dt_hora_resultado</t>
  </si>
  <si>
    <t>tem_result</t>
  </si>
  <si>
    <t>Assoc</t>
  </si>
  <si>
    <t>Obj 409/Ind 4091 Plano</t>
  </si>
  <si>
    <t>Obj 801/Ind 8012 Plano</t>
  </si>
  <si>
    <t>Obj 301/Ind 3011 Plano</t>
  </si>
  <si>
    <t>Obj 402/Ind 4022 Plano</t>
  </si>
  <si>
    <t>Obj 202/Ind 2021 Plano</t>
  </si>
  <si>
    <t>Obj 110/Ind 1102 Plano</t>
  </si>
  <si>
    <t>Obj 112/Ind 1122 Plano</t>
  </si>
  <si>
    <t>Obj 204/Ind 2041 Plano</t>
  </si>
  <si>
    <t>Obj 205/Ind 2051 Plano</t>
  </si>
  <si>
    <t>Obj 306/Ind 3063 Plano</t>
  </si>
  <si>
    <t>Obj 501/Ind 5011 Plano</t>
  </si>
  <si>
    <t>Obj 603/Ind 6031 Plano</t>
  </si>
  <si>
    <t>Obj 604/Ind 6041 Plano</t>
  </si>
  <si>
    <t>Obj 604/Ind 6042 Plano</t>
  </si>
  <si>
    <t>Obj 701/Ind 7012 Plano</t>
  </si>
  <si>
    <t>Obj 612/Ind 6125 Plano</t>
  </si>
  <si>
    <t>75.37 -&gt; marta.dias, 2026-05-07 15:18:09</t>
  </si>
  <si>
    <t>0 -&gt; isabel.marques, 2026-05-07 16:32:31</t>
  </si>
  <si>
    <t xml:space="preserve">2026-05-07 16:32:31 isabel.marques -&gt; 0 &lt;- .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2026-05-07 16:32:17 isabel.marques -&gt; 0 &lt;- .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2026-05-07 16:22:45 isabel.marques -&gt; 0 &lt;-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2026-05-07 16:20:54 isabel.marques -&gt; 0 &lt;-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2026-04-23 13:42:40 isabel.marques -&gt;  (0/1) 0 &lt;- Indicador Associado, provém do Obj nº 202 / Ind nº 2021 do Plano.;
 2026-04-23 13:25:55 isabel.marques -&gt; 0 &lt;-  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2026-04-23 13:22:37 isabel.marques -&gt; 0 &lt;-  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2026-04-23 13:21:58 isabel.marques -&gt; 0 &lt;-  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t>
  </si>
  <si>
    <t>19 -&gt; jose.reis, 2026-05-06 12:01:03</t>
  </si>
  <si>
    <t>2026-05-06 12:01:03 jose.reis -&gt;  (19/1) 19 &lt;- Indicador Associado, provém do Obj nº 301 / Ind nº 3011 do Plano.;
 2026-04-20 18:42:31 jose.reis -&gt;  (9/1) 9 &lt;- Indicador Associado, provém do Obj nº 301 / Ind nº 3011 do Plano.</t>
  </si>
  <si>
    <t>4 -&gt; carlos.pina, 2026-05-06 09:09:12</t>
  </si>
  <si>
    <t>2026-05-06 09:09:12 carlos.pina -&gt; 4 &lt;- Contratação, Metodologia, OEBT, pré-diagnóstico;
 2026-04-17 09:59:12 carlos.pina -&gt; 3 &lt;- Contratação, Metodologia, OEBT</t>
  </si>
  <si>
    <t>2 -&gt; carlos.pina, 2026-05-06 09:14:18</t>
  </si>
  <si>
    <t>2026-05-06 09:14:18 carlos.pina -&gt;  (2/1) 2 &lt;- Indicador Associado, provém do Obj nº 604 / Ind nº 6041 do Plano.;
 2026-05-06 09:11:19 carlos.pina -&gt; 2 &lt;- Indicador Associado, provém do Obj nº 604 / Ind nº 6041 do Plano.;
 2026-04-17 10:12:06 carlos.pina -&gt;  (2/1) 2 &lt;- Indicador Associado, provém do Obj nº 604 / Ind nº 6041 do Plano.</t>
  </si>
  <si>
    <t>1 -&gt; carlos.pina, 2026-05-06 09:14:23</t>
  </si>
  <si>
    <t>2026-05-06 09:14:23 carlos.pina -&gt;  (1/1) 1 &lt;- Indicador Associado, provém do Obj nº 604 / Ind nº 6042 do Plano.;
 2026-05-06 09:10:53 carlos.pina -&gt; 1 &lt;- Indicador Associado, provém do Obj nº 604 / Ind nº 6042 do Plano.;
 2026-04-17 10:22:11 carlos.pina -&gt;  (1/1) 1 &lt;- Indicador Associado, provém do Obj nº 604 / Ind nº 6042 do Plano.</t>
  </si>
  <si>
    <t>(Total do Valor Executado/Total do Valor Programado para o PRLisboa2030)*100</t>
  </si>
  <si>
    <t>100 -&gt; marta.dias, 2026-05-07 15:20:11</t>
  </si>
  <si>
    <t>100 -&gt; marta.dias, 2026-05-07 15:27:41</t>
  </si>
  <si>
    <t>96.97 -&gt; isabel.marques, 2026-05-07 16:28:54</t>
  </si>
  <si>
    <t>2026-05-07 16:28:54 isabel.marques -&gt;  (32/33) 96.97 &lt;- Os processos são acompanhados mediante a receção dos mesmos no SILIAmb e posteriormente criados/geridos no filedoc;
 2026-04-23 13:25:12 isabel.marques -&gt;  (29/25) 116 &lt;- Os processos são acompanhados mediante a receção dos mesmos no SILIAmb e posteriormente criados/geridos no filedoc.</t>
  </si>
  <si>
    <t>91.67 -&gt; isabel.marques, 2026-05-07 16:29:30</t>
  </si>
  <si>
    <t>2026-05-07 16:29:30 isabel.marques -&gt;  (11/12) 91.67 &lt;- Os processos são acompanhados mediante a receção dos mesmos no SILIAmb e posteriormente criados/geridos no filedoc
;
 2026-04-23 13:26:35 isabel.marques -&gt;  (10/11) 90.91 &lt;- Os processos são acompanhados mediante a receção dos mesmos no SILIAmb e posteriormente criados/geridos no filedoc</t>
  </si>
  <si>
    <t>100 -&gt; isabel.marques, 2026-05-07 16:30:00</t>
  </si>
  <si>
    <t xml:space="preserve">2026-05-07 16:30:00 isabel.marques -&gt;  (5/5) 100 &lt;- Os processos são acompanhados mediante o encaminhamento dos mesmos pela Entidade licenciadora da atividade, cuja receção é gerida no filedoc;
 2026-04-23 13:28:22 isabel.marques -&gt;  (4/5) 80 &lt;- </t>
  </si>
  <si>
    <t>60.87 -&gt; isabel.marques, 2026-05-07 16:30:34</t>
  </si>
  <si>
    <t>2026-05-07 16:30:34 isabel.marques -&gt;  (14/23) 60.87 &lt;- Os processos são acompanhados mediante a receção dos mesmos no SILIAmb e posteriormente criados/geridos no filedoc
;
 2026-04-23 13:29:38 isabel.marques -&gt;  (10/15) 66.67 &lt;- Os processos são acompanhados mediante a receção dos mesmos no SILIAmb e posteriormente criados/geridos no filedoc</t>
  </si>
  <si>
    <t>0 -&gt; isabel.marques, 2026-05-07 17:47:23</t>
  </si>
  <si>
    <t>2026-05-07 17:47:23 isabel.marques -&gt; 0 &lt;- Encontra-se em validação os dados da qualidade do Ar da RLVT, recolhidos através dos equipamentos existentes na Rede de Monitorização de Qualidade do Ar da RLVT;
 2026-04-23 14:19:16 isabel.marques -&gt; 0 &lt;- Encontra-se em validação os dados da qualidade do Ar da RLVT, recolhidos através dos equipamentos existentes na Rede de Monitorização de Qualidade do Ar da RLVT</t>
  </si>
  <si>
    <t>0 -&gt; isabel.marques, 2026-05-07 17:48:06</t>
  </si>
  <si>
    <t>2026-05-07 17:48:06 isabel.marques -&gt; 0 &lt;- As entidades com responsabilidade para a execução das medidas para a melhoria da qualidade do ar na RLVT foram consultadas no sentido de prestar informação sobre o ponto de situação da execução das mesmas para sistematização;
 2026-04-23 14:21:42 isabel.marques -&gt; 0 &lt;- As entidades com responsabilidade para a execução das medidas para a melhoria da qualidade do ar na RLVT foram consultadas no sentido de prestar informação sobre o ponto de situação da execução das mesmas para posterior sistematização</t>
  </si>
  <si>
    <t>0 -&gt; isabel.marques, 2026-05-07 17:48:30</t>
  </si>
  <si>
    <t>2026-05-07 17:48:30 isabel.marques -&gt; 0 &lt;- A execução deste objetivo encontra-se na fase de levantamento dos critérios das obrigações legais impostas pela nova diretiva, de informação da rede da qualidade do AR da RLVT e das caraterísticas do território;
 2026-04-23 14:23:12 isabel.marques -&gt; 0 &lt;- A execução deste objetivo encontra-se na fase de levantamento dos critérios das obrigações legais impostas pela nova diretiva, de informação da rede da qualidade do AR da RLVT e das caraterísticas do território</t>
  </si>
  <si>
    <t>85 -&gt; isabel.marques, 2026-05-07 17:51:47</t>
  </si>
  <si>
    <t>2026-05-07 17:51:47 isabel.marques -&gt;  (17/20) 85 &lt;- A execução deste objetivo encontra-se na fase de levantamento dos critérios das obrigações legais impostas pela nova diretiva, de informação da rede da qualidade do AR da RLVT e das caraterísticas do território;
 2026-05-07 17:49:57 isabel.marques -&gt;  (13/16) 81.25 &lt;- A execução deste objetivo encontra-se na fase de levantamento dos critérios das obrigações legais impostas pela nova diretiva, de informação da rede da qualidade do AR da RLVT e das caraterísticas do território;
 2026-04-23 13:39:23 isabel.marques -&gt;  (13/16) 81.25 &lt;- Os processos são acompanhados mediante a receção dos mesmos no SILIAmb e posteriormente criados/geridos no filedoc</t>
  </si>
  <si>
    <t>175 -&gt; isabel.marques, 2026-05-07 17:51:07</t>
  </si>
  <si>
    <t>2026-05-07 17:51:07 isabel.marques -&gt;  (49/28) 175 &lt;- Os processos são acompanhados mediante a receção dos elementos instrutórios enviados pelo proponente e posteriormente criados/geridos no filedoc;
 2026-04-23 13:41:18 isabel.marques -&gt;  (29/24) 120.83 &lt;- Os processos são acompanhados mediante a receção dos elementos instrutórios enviados pelo proponente e posteriormente criados/geridos no filedoc</t>
  </si>
  <si>
    <t>0 -&gt; isabel.marques, 2026-05-07 16:34:39</t>
  </si>
  <si>
    <t xml:space="preserve">2026-05-07 16:34:39 isabel.marques -&gt; 0 &lt;- Os dados estão a ser compilados, sistematizados e georreferenciados. O índice já se encontra definido e seguirá estrutura semelhante ao relatório anterior referente ao biénio 2023-2024. ;
 2026-04-23 13:32:57 isabel.marques -&gt; 0 &lt;- 1º trimestre - Relatório a ser elaborado. Os dados estão a ser compilados, sistematizados e georreferenciados. O índice já se encontra definido e estrtuturado o conteudo a desenvolver </t>
  </si>
  <si>
    <t>0 -&gt; isabel.marques, 2026-05-07 16:32:17</t>
  </si>
  <si>
    <t xml:space="preserve">2026-05-07 16:32:17 isabel.marques -&gt; 0 &lt;- .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
 2026-04-23 13:42:40 isabel.marques -&gt; 0 &lt;- 1º trimestre - Atendendo a que a demonstração do objetivo será realizada através da apresentação de um relatório onde constem todas as ações/contributos desenvolvidos pela CCDRLVT, IP em matéria de cogestão refere-se que o relatório se encontra em elaboração contínua. Durante o primeiro trimestre foi definido o índice que irá estruturar o conteúdo do relatório. A informação a constar do relatório, encontra-se a ser compilada / agregada à medida que as atividades /ações vão sendo realizadas, com especial enfoque naquelas que se relacionam com o acompanhamento das medidas previstas nos Planos de Cogestão aprovados, bem como nas ações conducentes ao início do processo de adesão ao Modelo de Cogestão nas Áreas Protegidas que ainda não aderiram ao processo. </t>
  </si>
  <si>
    <t>Peso relativo das fases concluídas*100</t>
  </si>
  <si>
    <t>4 -&gt; nuno.novas, 2026-05-07 13:02:30</t>
  </si>
  <si>
    <t xml:space="preserve">2026-05-07 13:02:30 nuno.novas -&gt; 4 &lt;- Durante o mês de maio não foi feita qualquer migração.
Está agendada a migração do servidor srvhydra - print server, em maio
;
 2026-04-27 14:20:18 nuno.novas -&gt; 4 &lt;- Durante o primeiro trimestre foram migrados os seguintes servidores para infraestrutura virtual hiperconvergentes:
 - srvglpi: servidor plataforma de suporte informática
 - srvatlas: servidor BD: filedoc, filedoc_testes, printanyway
 - srvsirius: servidor aplicadional: filedoc
 - srvcassiopeia: servidor file share
Este processo não está esgotado, estando prevista a migração de outros servidores consoante as necessidades e a oportunidade.
</t>
  </si>
  <si>
    <t>50 -&gt; nuno.novas, 2026-05-07 13:03:58</t>
  </si>
  <si>
    <t xml:space="preserve">2026-05-07 13:03:58 nuno.novas -&gt; 50 &lt;- Durante o mês de abril foram instalados 18 novos equipamentos: 
Ricardo Alves Moreira
Joana Catarina Elias
Ricardo Madeira Simões
Osvaldo Marques Pipa
Miguel Alves Carvalho (x2)
Nuno Filipe Novas (x2)
Ana Margarida Frade
Anna Carolina Dutra
Hirondina Santos
Luanny Nascimento Santos
Patrícia Oliveira Silva
Ricardo Alves Moreira
Rodrigo Roxo Sousa
Ana Rita Teixeira
Sónia Vanessa Pereira
Tiago Carreira Seabra
André Alexandre Fernandes
Joana Catarina Elias;
 2026-04-27 11:37:40 nuno.novas -&gt; 32 &lt;- Durante o primeiro trimestre foram instalados 32 novos equipamentos:
José Conceição Reis
Leonor Fresco Mina
Maria Celeste Carrasco
Alexandra Santos Carapeto
António Correia Magalhães
Ana Isabel Coutinho
Ana Cristina Azinheiro
Teresa Silva Marins
Céu Pires Ribeiro
Fernanda Maria Marques
Carlos Pina Nunes
Paula Ferreira Pinto
Isabel Silva Marques
Dyana Pereira Borges
José Bernardo Nunes
Teresa Milne Carmo
Margarida Alves Chaves
Carolina Figueira Reis
Diogo Neves Martins
Pedro Magalhães Almeida
Margarida Marques Gouveia
Maria Conceição Cordeiro
Francisco Nuno Bastos
Luísa Martins Barata
José Eduardo Lourenço
Paulo Carlos Barros
Susana Graça
Anabela Barata
Jorge Gaspar
Gonçalo Conde da Costa
Miguel Alves Carvalho
Nuno Filipe Novas
</t>
  </si>
  <si>
    <t>4 -&gt; nuno.novas, 2026-05-07 13:04:43</t>
  </si>
  <si>
    <t xml:space="preserve">2026-05-07 13:04:43 nuno.novas -&gt; 4 &lt;- No mês de abril não houve qualquer evolução face ao anteriormente reportado.
;
 2026-04-29 11:58:52 nuno.novas -&gt; 4 &lt;- Estão em curso trabalhos de disponibilização de cobertura wifi nos edifícios da UC (Artilharia Um) e de Santarém – Zeferino Brandão. É expectável que até ao final do primeiro semestre, a redes lvt-byod, lvt-corp e lvt-event passem a estar disponíveis também nestes edifícios.
No âmbito deste indicador, estão também previstas intervenções em Caldas da Rainha – Camões e Santarém – Piedade, ainda que, neste último caso, esteja dependente de mudanças de instalações.
</t>
  </si>
  <si>
    <t>2 -&gt; nuno.novas, 2026-05-07 13:06:05</t>
  </si>
  <si>
    <t xml:space="preserve">2026-05-07 13:06:05 nuno.novas -&gt; 2 &lt;- Durante o mês de abril não houve evolução face ao anteriormente reportado.
É expectável que a partir de junho, após a conclusão da reestruturação física e lógica da rede de comunicações, sejam instalados novos equipamentos de comutação
;
 2026-04-27 14:31:28 nuno.novas -&gt; 2 &lt;- Durante o primeiro trimestre, foram instalados novos equipamentos de comutação nos seguintes edifícios:
•	Santarém – Vasco da Gama: SWSTVG0001
•	Caldas Rainha – Sotto Mayor: SWCRSM0003
Estão em curso trabalhos de preparação para instalação de novos equipamentos em:
•	Lisboa – Artilharia Um: SWART10001
</t>
  </si>
  <si>
    <t>0 -&gt; nuno.novas, 2026-05-07 13:08:33</t>
  </si>
  <si>
    <t xml:space="preserve">2026-05-07 13:08:33 nuno.novas -&gt;  (0/17) 0 &lt;- Durante o  mês de abril foram rececionados os equipamentos telefónicos para o edifício Lisboa - Alexandre Herculano, tendo sido feito o seu registo. Durante o mês de maio é expectável que sejam entregues equipamentos para os restantes edifícios.
;
 2026-04-27 14:41:41 nuno.novas -&gt;  (0/17) 0 &lt;- Durante o primeiro trimestre, foram preparadas as configurações a integrar uma nova central telefónica a instalar para garantir o acesso de todos os edifícios da CCDR LVT, I.P. a uma única infra-estrutura. Entre as configurações, definiram-se: 
•	Locais
•	Grupos de Utilizador
•	Perfis de Utilizador
•	Nome
•	E-mail
•	Tipos de Utilizador
•	Tipos de Extensão
•	Tipos de Terminal
•	Numeração Interna
•	Numeração Pública
•	Extensões E-phone
•	Grupos de busca
•	Grupos de captura
•	Barramentos
•	Atendimento Automático
Estamos a aguardar uma data a definir pelo fornecedor da solução para iniciar a implementação, nos 17 locais a considerar no âmbito do projeto:
</t>
  </si>
  <si>
    <t>2 -&gt; nuno.novas, 2026-05-07 10:38:51</t>
  </si>
  <si>
    <t>2026-05-07 10:38:51 nuno.novas -&gt; 2 &lt;- Durante o mês de abril não foram realizadas ações no âmbito do presente pedido, mantendo-se 2 edifícios com sistemas de segurança de monitorização e controlo de tráfego: Santarém - Oliveiras e Lisboa - Alexandre Herculano.;
 2026-04-27 14:46:52 nuno.novas -&gt; 2 &lt;- Durante o primeiro trimestre não foram realizadas ações no âmbito do presente pedido, mantendo-se 2 edifícios com sistemas de segurança de monitorização e controlo de tráfego: Santarém - Oliveiras e Lisboa - Alexandre Herculano.</t>
  </si>
  <si>
    <t>100 -&gt; nuno.novas, 2026-05-07 10:37:17</t>
  </si>
  <si>
    <t xml:space="preserve">2026-05-07 10:37:17 nuno.novas -&gt;  (266774/266774) 100 &lt;- Durante o mês de maio continuaram a funcionar em paralelo duas soluções de classificação de e-mail, prevendo-se a descontinuação de uma delas no início de maio. Foi produzida a informação UCISTI 12/2026 com informação relevante aos utilizadores, sobre o comportamento das mensagens marcadas.
Após a demoção da solução a descontinuar o projeto de implementação estará concluído, continuado a efetuar-se a monitorização dos objetivos a atingir com a implementação.;
 2026-04-29 12:27:16 nuno.novas -&gt;  (123577/123577) 100 &lt;- Durante o primeiro trimestre foi implementada uma nova solução de segurança de e-mail, atualmente, a funcionar em paralelo com a solução a descontinuar no início de maio. A nova solução filtrou a totalidade dos e-mails recebidos no domínio @ccdr-lvt.pt.
Durante o mês de maio será descomissionada a solução em utilização. 
</t>
  </si>
  <si>
    <t>2026-05-06 12:01:03 jose.reis -&gt; 19 &lt;- Entre 1 de janeiro e 30 de abril de 2026, foram realizadas 19 ações de fiscalização. Matem-se a afetação de recursos à verificação de danos no âmbito das calamidades, pelo que é de esperar a continuação do impacto na execução deste indicador.;
 2026-04-20 18:42:31 jose.reis -&gt; 9 &lt;- No período de 1 de janeiro a 31 de março de 2026, foram realizadas 9 ações de fiscalização no terreno.</t>
  </si>
  <si>
    <t>26 -&gt; jose.reis, 2026-05-06 12:04:51</t>
  </si>
  <si>
    <t>2026-05-06 12:04:51 jose.reis -&gt; 26 &lt;- Entre 1 de janeiro e 30 de abril de 2026, foram realizadas 26 ações de fiscalização. Espera-se atingir a meta anual até ao 3.º trimestre de 2026 e a superação do indicador, tendo em conta o volume de denúncias já recebidas no âmbito das matérias associadas a estes regimes.;
 2026-04-20 18:43:06 jose.reis -&gt; 18 &lt;- No período de 1 de janeiro a 31 de março de 2026, foram realizadas 18 ações de fiscalização no terreno.</t>
  </si>
  <si>
    <t>8 -&gt; jose.reis, 2026-05-06 12:07:05</t>
  </si>
  <si>
    <t>2026-05-06 12:07:05 jose.reis -&gt; 8 &lt;- Entre 1 de janeiro e 30 de abril de 2026, foram realizadas 8 ações de fiscalização. Prevê-se a superação deste indicador, atendendo ao volume de denúncias apresentadas no âmbito dos regimes que lhe estão associados;
 2026-04-20 18:43:47 jose.reis -&gt; 7 &lt;- No período de 1 de janeiro a 31 de março de 2026, foram realizadas 7 ações de fiscalização no terreno.</t>
  </si>
  <si>
    <t>0 -&gt; jose.reis, 2026-05-06 12:07:53</t>
  </si>
  <si>
    <t>2026-05-06 12:07:53 jose.reis -&gt; 0 &lt;- Aguarda-se a disponibilização da plataforma para acesso aos dados dos processos de alteração de cadastro e de registo das ações de fiscalização, que se encontra em desenvolvimento pela DGT.;
 2026-04-20 18:46:09 jose.reis -&gt; 0 &lt;- Aguarda-se a disponibilização da plataforma para acesso aos dados dos processos de alteração de cadastro e de registo das ações de fiscalização, que se encontra em desenvolvimento pela DGT.</t>
  </si>
  <si>
    <t>2 -&gt; jose.reis, 2026-05-06 12:08:52</t>
  </si>
  <si>
    <t>2026-05-06 12:08:52 jose.reis -&gt; 2 &lt;- No período de 1 de janeiro a 30 de abril de 2026, foram realizadas 2 ações de fiscalização no terreno.;
 2026-04-20 18:46:43 jose.reis -&gt; 2 &lt;- No período de 1 de janeiro a 31 de março de 2026, foram realizadas 2 ações de fiscalização no terreno.</t>
  </si>
  <si>
    <t>1 -&gt; jose.reis, 2026-05-06 12:09:26</t>
  </si>
  <si>
    <t>2026-05-06 12:09:26 jose.reis -&gt; 1 &lt;- No período de 1 de janeiro a 30 de abril de 2026, foi realizada 1 ação de fiscalização no terreno.;
 2026-04-20 18:47:38 jose.reis -&gt; 1 &lt;- No período de 1 de janeiro a 31 de março de 2026, foi realizada 1 ação de fiscalização no terreno.</t>
  </si>
  <si>
    <t>12.5 -&gt; marta.dias, 2026-05-07 15:59:07</t>
  </si>
  <si>
    <t>2026-05-07 15:59:07 marta.dias -&gt; 12.5 &lt;- No 1.º trimestre, registaram-se 45 participantes em modalidades de formação, o que, face ao total de 360 trabalhadores, corresponde a uma taxa de execução de 12,5%.;
 2026-04-21 11:32:09 marta.dias -&gt; 12.5 &lt;- No 1.º trimestre, registaram-se 45 participantes em modalidades de formação, o que, face ao total de 360 trabalhadores, corresponde a uma taxa de execução de 12,5%.</t>
  </si>
  <si>
    <t>0 -&gt; carlos.pina, 2026-05-06 09:12:09</t>
  </si>
  <si>
    <t>2026-05-06 09:12:09 carlos.pina -&gt; 0 &lt;- A AGIF ainda não solicitou reuniões, mas a CCDR já insistiu com a programação.;
 2026-04-17 10:05:07 carlos.pina -&gt; 0 &lt;- Ainda não está programada nenhuma reunião;
 2026-04-17 10:00:22 carlos.pina -&gt; 0 &lt;- Ainda não houve nenhuma reunião.</t>
  </si>
  <si>
    <t>2026-05-06 09:14:18 carlos.pina -&gt; 2 &lt;- PP em Mafra - 5 dias; PP Passil (Alcochete) - 4 dias;
 2026-04-17 10:12:06 carlos.pina -&gt; 2 &lt;- PP em Mafra - 5 dias; PP Passil (Alcochete) - 4 dias</t>
  </si>
  <si>
    <t>2026-05-06 09:14:23 carlos.pina -&gt; 1 &lt;- REN Chamusca - 20 dias;
 2026-04-17 10:22:11 carlos.pina -&gt; 1 &lt;- REN Chamusca - 20 dias</t>
  </si>
  <si>
    <t>0 -&gt; carlos.pina, 2026-05-06 09:13:34</t>
  </si>
  <si>
    <t>2026-05-06 09:13:34 carlos.pina -&gt; 0 &lt;- Ainda em desenvolvimento;
 2026-04-17 10:03:46 carlos.pina -&gt; 0 &lt;- em curso</t>
  </si>
  <si>
    <t>0 -&gt; carlos.pina, 2026-05-06 09:13:47</t>
  </si>
  <si>
    <t>2026-05-06 09:13:47 carlos.pina -&gt; 0 &lt;- Ainda em desenvolvimento;
 2026-04-17 10:04:01 carlos.pina -&gt; 0 &lt;- em curso</t>
  </si>
  <si>
    <t>0 -&gt; carlos.pina, 2026-05-06 09:13:58</t>
  </si>
  <si>
    <t>2026-05-06 09:13:58 carlos.pina -&gt; 0 &lt;- Em desenvolvimento.;
 2026-04-17 10:04:14 carlos.pina -&gt; 0 &lt;- em curso</t>
  </si>
  <si>
    <t>0 -&gt; carlos.pina, 2026-05-06 09:12:46</t>
  </si>
  <si>
    <t>2026-05-06 09:12:46 carlos.pina -&gt; 0 &lt;- Aguarda distribuição da DGT;
 2026-04-17 10:03:27 carlos.pina -&gt; 0 &lt;- Aguarda evolução</t>
  </si>
  <si>
    <t>0 -&gt; carlos.pina, 2026-05-06 09:13:12</t>
  </si>
  <si>
    <t>2026-05-06 09:13:12 carlos.pina -&gt; 0 &lt;- A chegada de novos técnicos permitirá o início da ação.;
 2026-04-17 10:01:30 carlos.pina -&gt; 0 &lt;- Em evolução</t>
  </si>
  <si>
    <t>1 -&gt; fernanda.ilharco, 2026-05-05 18:31:40</t>
  </si>
  <si>
    <t>2026-05-05 18:31:40 fernanda.ilharco -&gt; 1 &lt;- 2026-04-24 18:10:09 ana.ribeiro -&gt; 110 &lt;- Foi produzido o relatório de atividade SIR com indicadores pedidos respondidos e resultados.;
 2026-04-24 18:10:09 ana.ribeiro -&gt; 110 &lt;- Foi produzido o relatório de atividade SIR com indicadores pedidos respondidos e resultados.</t>
  </si>
  <si>
    <t>2026-05-07 16:30:00 isabel.marques -&gt;  (5/5) 100 &lt;- Os processos são acompanhados mediante o encaminhamento dos mesmos pela Entidade licenciadora da atividade, cuja receção é gerida no filedoc</t>
  </si>
  <si>
    <t>Memória descritiva do QUAR 2026</t>
  </si>
  <si>
    <t>Verificar resultados QUAR  (integra resultados submetidos no GesQuar até 7/05/2026, ainda não validados)</t>
  </si>
  <si>
    <t>Verificar resultados Plano (integra resultados submetidos no GesQuar até 7/05/2026, ainda não validados)</t>
  </si>
  <si>
    <t>Versão: 6</t>
  </si>
  <si>
    <t>Ciclo de Gestão:</t>
  </si>
  <si>
    <t>Número de fases implementadas/N.º de fases previstas*100</t>
  </si>
  <si>
    <t>N.º total de candidaturas analisadas / n.º de candidaturas distribuídas até 30/09/2026 *100</t>
  </si>
  <si>
    <t>N.º de OCC avaliadas/n.º de OCC distribuídas para avaliação*100</t>
  </si>
  <si>
    <t>ACÕES ESTRATÉGICAS E MEDIDAS DESTINADAS A:</t>
  </si>
  <si>
    <t>INDICADOR DE DESEMPOENHO DA CCDR LVT, I.P. | QUAR 2026</t>
  </si>
  <si>
    <t>PLANO DE ATIVIDADES 2026</t>
  </si>
  <si>
    <t>a) Garantir a inoperabilidade do Estado</t>
  </si>
  <si>
    <t>n.a.</t>
  </si>
  <si>
    <t>b) Assegurar a simplificação de estruturas e projetos</t>
  </si>
  <si>
    <t>c) Garantir a digitalização de 100% dos serviços oferecidos aos cidadãos e empresas até 2030</t>
  </si>
  <si>
    <t>d) Desenvolver as medidas previstas no programa SIMPLEX cuja responsabilidade de implementação lhes seja atribuída</t>
  </si>
  <si>
    <t>Não foram emitidas orientações de ações para o programa SIMPLEX para 2026</t>
  </si>
  <si>
    <t>e) Assegurar a avaliação pelos cidadãos, em particular, nos serviços que tenham atendimento público ou prestem serviço direto a cidadãos e empresas.</t>
  </si>
  <si>
    <t>At. Suporte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</si>
</sst>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
    <numFmt numFmtId="165" formatCode="[$-816]d/mmm;@"/>
  </numFmts>
  <fonts count="45" x14ac:knownFonts="1">
    <font>
      <sz val="11"/>
      <color rgb="FF000000"/>
      <name val="Calibri"/>
      <family val="2"/>
    </font>
    <font>
      <b/>
      <sz val="12"/>
      <color rgb="FF000000"/>
      <name val="Calibri"/>
      <family val="2"/>
    </font>
    <font>
      <b/>
      <sz val="14"/>
      <color rgb="FF000000"/>
      <name val="Calibri"/>
      <family val="2"/>
    </font>
    <font>
      <b/>
      <sz val="12"/>
      <color rgb="FFFFFFFF"/>
      <name val="Calibri"/>
      <family val="2"/>
    </font>
    <font>
      <b/>
      <sz val="14"/>
      <color rgb="FFFFFFFF"/>
      <name val="Calibri"/>
      <family val="2"/>
    </font>
    <font>
      <b/>
      <sz val="11"/>
      <color rgb="FFFFFFFF"/>
      <name val="Calibri"/>
      <family val="2"/>
    </font>
    <font>
      <b/>
      <sz val="11"/>
      <color rgb="FF000000"/>
      <name val="Calibri"/>
      <family val="2"/>
    </font>
    <font>
      <b/>
      <sz val="10"/>
      <color rgb="FFFFFFFF"/>
      <name val="Calibri"/>
      <family val="2"/>
    </font>
    <font>
      <b/>
      <sz val="10"/>
      <color rgb="FF000000"/>
      <name val="Calibri"/>
      <family val="2"/>
    </font>
    <font>
      <sz val="9"/>
      <color rgb="FF000000"/>
      <name val="Calibri"/>
      <family val="2"/>
    </font>
    <font>
      <sz val="10"/>
      <color rgb="FF000000"/>
      <name val="Calibri"/>
      <family val="2"/>
    </font>
    <font>
      <sz val="10"/>
      <color rgb="FFFFFFFF"/>
      <name val="Calibri"/>
      <family val="2"/>
    </font>
    <font>
      <b/>
      <sz val="8"/>
      <color rgb="FF000000"/>
      <name val="Calibri"/>
      <family val="2"/>
    </font>
    <font>
      <sz val="8"/>
      <color rgb="FF000000"/>
      <name val="Calibri"/>
      <family val="2"/>
    </font>
    <font>
      <b/>
      <sz val="9"/>
      <color rgb="FF000000"/>
      <name val="Calibri"/>
      <family val="2"/>
    </font>
    <font>
      <b/>
      <sz val="8"/>
      <color rgb="FFFFFFFF"/>
      <name val="Calibri"/>
      <family val="2"/>
    </font>
    <font>
      <b/>
      <sz val="9"/>
      <color rgb="FFFFFFFF"/>
      <name val="Calibri"/>
      <family val="2"/>
    </font>
    <font>
      <b/>
      <sz val="9"/>
      <color rgb="FFFAA000"/>
      <name val="Calibri"/>
      <family val="2"/>
    </font>
    <font>
      <b/>
      <sz val="9"/>
      <color rgb="FF595959"/>
      <name val="Calibri"/>
      <family val="2"/>
    </font>
    <font>
      <b/>
      <sz val="8"/>
      <color rgb="FF595959"/>
      <name val="Calibri"/>
      <family val="2"/>
    </font>
    <font>
      <b/>
      <sz val="9"/>
      <color rgb="FF000000"/>
      <name val="Verdana"/>
      <family val="2"/>
    </font>
    <font>
      <b/>
      <sz val="16"/>
      <color rgb="FF000000"/>
      <name val="Calibri"/>
      <family val="2"/>
    </font>
    <font>
      <b/>
      <sz val="16"/>
      <color rgb="FFFF0000"/>
      <name val="Calibri"/>
      <family val="2"/>
    </font>
    <font>
      <sz val="9"/>
      <color rgb="FFFFFFFF"/>
      <name val="Calibri"/>
      <family val="2"/>
    </font>
    <font>
      <sz val="11"/>
      <color rgb="FF000000"/>
      <name val="Calibri"/>
      <family val="2"/>
    </font>
    <font>
      <sz val="11"/>
      <name val="Calibri"/>
      <family val="2"/>
      <scheme val="minor"/>
    </font>
    <font>
      <b/>
      <sz val="9"/>
      <color theme="0"/>
      <name val="Calibri"/>
      <family val="2"/>
    </font>
    <font>
      <sz val="8"/>
      <color theme="1"/>
      <name val="Calibri"/>
      <family val="2"/>
      <scheme val="minor"/>
    </font>
    <font>
      <b/>
      <sz val="10"/>
      <name val="Calibri"/>
      <family val="2"/>
      <scheme val="minor"/>
    </font>
    <font>
      <b/>
      <sz val="16"/>
      <color rgb="FF002060"/>
      <name val="Calibri"/>
      <family val="2"/>
      <scheme val="minor"/>
    </font>
    <font>
      <b/>
      <sz val="12"/>
      <color rgb="FF002060"/>
      <name val="Calibri"/>
      <family val="2"/>
      <scheme val="minor"/>
    </font>
    <font>
      <b/>
      <sz val="11"/>
      <color rgb="FF002060"/>
      <name val="Calibri"/>
      <family val="2"/>
      <scheme val="minor"/>
    </font>
    <font>
      <b/>
      <sz val="10"/>
      <color rgb="FF002060"/>
      <name val="Calibri"/>
      <family val="2"/>
      <scheme val="minor"/>
    </font>
    <font>
      <sz val="10"/>
      <color rgb="FF002060"/>
      <name val="Calibri"/>
      <family val="2"/>
      <scheme val="minor"/>
    </font>
    <font>
      <sz val="10"/>
      <color rgb="FFFFFF00"/>
      <name val="Calibri"/>
      <family val="2"/>
      <scheme val="minor"/>
    </font>
    <font>
      <sz val="10"/>
      <color rgb="FF002060"/>
      <name val="Calibri"/>
      <family val="2"/>
    </font>
    <font>
      <sz val="9"/>
      <color rgb="FF002060"/>
      <name val="Calibri"/>
      <family val="2"/>
    </font>
    <font>
      <b/>
      <sz val="18"/>
      <name val="Calibri"/>
      <family val="2"/>
      <scheme val="minor"/>
    </font>
    <font>
      <sz val="11"/>
      <color rgb="FF002060"/>
      <name val="Calibri"/>
      <family val="2"/>
      <scheme val="minor"/>
    </font>
    <font>
      <sz val="11"/>
      <color rgb="FF002060"/>
      <name val="Calibri"/>
      <family val="2"/>
    </font>
    <font>
      <u/>
      <sz val="11"/>
      <color theme="10"/>
      <name val="Calibri"/>
      <family val="2"/>
    </font>
    <font>
      <sz val="9.5"/>
      <color rgb="FF3F424F"/>
      <name val="Roboto"/>
    </font>
    <font>
      <b/>
      <sz val="10"/>
      <color rgb="FFFF0000"/>
      <name val="Calibri"/>
      <family val="2"/>
    </font>
    <font>
      <b/>
      <sz val="11"/>
      <color theme="0"/>
      <name val="Calibri"/>
      <family val="2"/>
    </font>
    <font>
      <i/>
      <sz val="11"/>
      <color rgb="FF000000"/>
      <name val="Calibri"/>
      <family val="2"/>
    </font>
  </fonts>
  <fills count="19">
    <fill>
      <patternFill patternType="none"/>
    </fill>
    <fill>
      <patternFill patternType="gray125"/>
    </fill>
    <fill>
      <patternFill patternType="solid">
        <fgColor rgb="FFFABF8F"/>
        <bgColor rgb="FFFABF8F"/>
      </patternFill>
    </fill>
    <fill>
      <patternFill patternType="solid">
        <fgColor rgb="FFFF6961"/>
        <bgColor rgb="FFFF6961"/>
      </patternFill>
    </fill>
    <fill>
      <patternFill patternType="solid">
        <fgColor rgb="FFFAA000"/>
        <bgColor rgb="FFFAA000"/>
      </patternFill>
    </fill>
    <fill>
      <patternFill patternType="solid">
        <fgColor rgb="FFD9D9D9"/>
        <bgColor rgb="FFD9D9D9"/>
      </patternFill>
    </fill>
    <fill>
      <patternFill patternType="solid">
        <fgColor rgb="FFF5F5F5"/>
        <bgColor rgb="FFF5F5F5"/>
      </patternFill>
    </fill>
    <fill>
      <patternFill patternType="solid">
        <fgColor rgb="FFFFE699"/>
        <bgColor rgb="FFFFE699"/>
      </patternFill>
    </fill>
    <fill>
      <patternFill patternType="solid">
        <fgColor rgb="FFDDD9C4"/>
        <bgColor rgb="FFDDD9C4"/>
      </patternFill>
    </fill>
    <fill>
      <patternFill patternType="solid">
        <fgColor rgb="FFF2F2F2"/>
        <bgColor rgb="FFF2F2F2"/>
      </patternFill>
    </fill>
    <fill>
      <patternFill patternType="solid">
        <fgColor rgb="FFEEECE1"/>
        <bgColor rgb="FFEEECE1"/>
      </patternFill>
    </fill>
    <fill>
      <patternFill patternType="solid">
        <fgColor rgb="FF000000"/>
        <bgColor rgb="FF000000"/>
      </patternFill>
    </fill>
    <fill>
      <patternFill patternType="solid">
        <fgColor rgb="FFFFFF00"/>
        <bgColor rgb="FFFFFF00"/>
      </patternFill>
    </fill>
    <fill>
      <patternFill patternType="solid">
        <fgColor rgb="FF6699CC"/>
        <bgColor rgb="FF6699CC"/>
      </patternFill>
    </fill>
    <fill>
      <patternFill patternType="solid">
        <fgColor rgb="FFFE6F5E"/>
        <bgColor rgb="FFFE6F5E"/>
      </patternFill>
    </fill>
    <fill>
      <patternFill patternType="solid">
        <fgColor theme="0" tint="-0.14999847407452621"/>
        <bgColor indexed="64"/>
      </patternFill>
    </fill>
    <fill>
      <patternFill patternType="solid">
        <fgColor rgb="FFFAA000"/>
        <bgColor rgb="FF3B6600"/>
      </patternFill>
    </fill>
    <fill>
      <patternFill patternType="solid">
        <fgColor rgb="FFFAA000"/>
        <bgColor rgb="FF3B668D"/>
      </patternFill>
    </fill>
    <fill>
      <patternFill patternType="solid">
        <fgColor theme="9" tint="-0.249977111117893"/>
        <bgColor indexed="64"/>
      </patternFill>
    </fill>
  </fills>
  <borders count="106">
    <border>
      <left/>
      <right/>
      <top/>
      <bottom/>
      <diagonal/>
    </border>
    <border>
      <left style="thick">
        <color rgb="FFFFFFFF"/>
      </left>
      <right style="thick">
        <color rgb="FFFFFFFF"/>
      </right>
      <top style="thick">
        <color rgb="FFFFFFFF"/>
      </top>
      <bottom style="thick">
        <color rgb="FFFFFFFF"/>
      </bottom>
      <diagonal/>
    </border>
    <border>
      <left/>
      <right/>
      <top style="thick">
        <color rgb="FFFFFFFF"/>
      </top>
      <bottom style="thick">
        <color rgb="FFFFFFFF"/>
      </bottom>
      <diagonal/>
    </border>
    <border>
      <left style="thin">
        <color rgb="FFFAA000"/>
      </left>
      <right style="thin">
        <color rgb="FFFAA000"/>
      </right>
      <top style="thin">
        <color rgb="FFFAA000"/>
      </top>
      <bottom style="thin">
        <color rgb="FFFAA000"/>
      </bottom>
      <diagonal/>
    </border>
    <border>
      <left style="thick">
        <color rgb="FFFFFFFF"/>
      </left>
      <right/>
      <top style="thick">
        <color rgb="FFFFFFFF"/>
      </top>
      <bottom style="thick">
        <color rgb="FFFFFFFF"/>
      </bottom>
      <diagonal/>
    </border>
    <border>
      <left/>
      <right style="thick">
        <color rgb="FFFFFFFF"/>
      </right>
      <top style="thick">
        <color rgb="FFFFFFFF"/>
      </top>
      <bottom style="thick">
        <color rgb="FFFFFFFF"/>
      </bottom>
      <diagonal/>
    </border>
    <border>
      <left/>
      <right/>
      <top/>
      <bottom style="thick">
        <color rgb="FFFFFFFF"/>
      </bottom>
      <diagonal/>
    </border>
    <border>
      <left style="thick">
        <color rgb="FFFFFFFF"/>
      </left>
      <right/>
      <top style="thick">
        <color rgb="FFFFFFFF"/>
      </top>
      <bottom/>
      <diagonal/>
    </border>
    <border>
      <left/>
      <right style="thick">
        <color rgb="FFFFFFFF"/>
      </right>
      <top style="thick">
        <color rgb="FFFFFFFF"/>
      </top>
      <bottom/>
      <diagonal/>
    </border>
    <border>
      <left/>
      <right/>
      <top style="thick">
        <color rgb="FFFFFFFF"/>
      </top>
      <bottom/>
      <diagonal/>
    </border>
    <border>
      <left style="thick">
        <color rgb="FFFFFFFF"/>
      </left>
      <right style="thick">
        <color rgb="FFFFFFFF"/>
      </right>
      <top style="thick">
        <color rgb="FFFFFFFF"/>
      </top>
      <bottom/>
      <diagonal/>
    </border>
    <border>
      <left style="thick">
        <color rgb="FFFFFFFF"/>
      </left>
      <right/>
      <top/>
      <bottom style="thick">
        <color rgb="FFFFFFFF"/>
      </bottom>
      <diagonal/>
    </border>
    <border>
      <left/>
      <right style="thick">
        <color rgb="FFFFFFFF"/>
      </right>
      <top/>
      <bottom style="thick">
        <color rgb="FFFFFFFF"/>
      </bottom>
      <diagonal/>
    </border>
    <border>
      <left style="thick">
        <color rgb="FFFFFFFF"/>
      </left>
      <right style="thick">
        <color rgb="FFFFFFFF"/>
      </right>
      <top/>
      <bottom style="thick">
        <color rgb="FFFFFFFF"/>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top style="medium">
        <color rgb="FF002060"/>
      </top>
      <bottom style="thin">
        <color rgb="FF002060"/>
      </bottom>
      <diagonal/>
    </border>
    <border>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hair">
        <color rgb="FF002060"/>
      </right>
      <top/>
      <bottom style="hair">
        <color rgb="FF002060"/>
      </bottom>
      <diagonal/>
    </border>
    <border>
      <left style="hair">
        <color rgb="FF002060"/>
      </left>
      <right style="hair">
        <color rgb="FF002060"/>
      </right>
      <top/>
      <bottom style="hair">
        <color rgb="FF002060"/>
      </bottom>
      <diagonal/>
    </border>
    <border>
      <left style="hair">
        <color rgb="FF002060"/>
      </left>
      <right style="medium">
        <color rgb="FF002060"/>
      </right>
      <top/>
      <bottom style="hair">
        <color rgb="FF002060"/>
      </bottom>
      <diagonal/>
    </border>
    <border>
      <left style="medium">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right/>
      <top style="hair">
        <color rgb="FF002060"/>
      </top>
      <bottom style="hair">
        <color rgb="FF002060"/>
      </bottom>
      <diagonal/>
    </border>
    <border>
      <left style="hair">
        <color rgb="FF002060"/>
      </left>
      <right style="hair">
        <color rgb="FF002060"/>
      </right>
      <top style="hair">
        <color rgb="FF002060"/>
      </top>
      <bottom/>
      <diagonal/>
    </border>
    <border>
      <left style="hair">
        <color rgb="FF002060"/>
      </left>
      <right style="medium">
        <color rgb="FF002060"/>
      </right>
      <top style="hair">
        <color rgb="FF002060"/>
      </top>
      <bottom/>
      <diagonal/>
    </border>
    <border>
      <left style="hair">
        <color rgb="FF002060"/>
      </left>
      <right style="hair">
        <color rgb="FF002060"/>
      </right>
      <top/>
      <bottom/>
      <diagonal/>
    </border>
    <border>
      <left style="medium">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right/>
      <top style="thin">
        <color theme="0"/>
      </top>
      <bottom/>
      <diagonal/>
    </border>
    <border>
      <left style="medium">
        <color rgb="FF002060"/>
      </left>
      <right style="hair">
        <color rgb="FF002060"/>
      </right>
      <top style="medium">
        <color rgb="FF002060"/>
      </top>
      <bottom style="thin">
        <color rgb="FF002060"/>
      </bottom>
      <diagonal/>
    </border>
    <border>
      <left style="hair">
        <color rgb="FF002060"/>
      </left>
      <right style="hair">
        <color rgb="FF002060"/>
      </right>
      <top style="medium">
        <color rgb="FF002060"/>
      </top>
      <bottom style="thin">
        <color rgb="FF002060"/>
      </bottom>
      <diagonal/>
    </border>
    <border>
      <left style="hair">
        <color rgb="FF002060"/>
      </left>
      <right style="medium">
        <color rgb="FF002060"/>
      </right>
      <top style="medium">
        <color rgb="FF002060"/>
      </top>
      <bottom style="thin">
        <color rgb="FF002060"/>
      </bottom>
      <diagonal/>
    </border>
    <border>
      <left/>
      <right style="hair">
        <color rgb="FF002060"/>
      </right>
      <top style="hair">
        <color rgb="FF002060"/>
      </top>
      <bottom style="hair">
        <color rgb="FF002060"/>
      </bottom>
      <diagonal/>
    </border>
    <border>
      <left style="medium">
        <color rgb="FF002060"/>
      </left>
      <right style="hair">
        <color rgb="FF002060"/>
      </right>
      <top style="hair">
        <color rgb="FF002060"/>
      </top>
      <bottom/>
      <diagonal/>
    </border>
    <border>
      <left style="hair">
        <color rgb="FF002060"/>
      </left>
      <right style="medium">
        <color indexed="64"/>
      </right>
      <top style="hair">
        <color rgb="FF002060"/>
      </top>
      <bottom style="hair">
        <color rgb="FF002060"/>
      </bottom>
      <diagonal/>
    </border>
    <border>
      <left style="hair">
        <color rgb="FF002060"/>
      </left>
      <right style="hair">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hair">
        <color rgb="FF002060"/>
      </right>
      <top style="thin">
        <color rgb="FF002060"/>
      </top>
      <bottom style="hair">
        <color rgb="FF002060"/>
      </bottom>
      <diagonal/>
    </border>
    <border>
      <left style="hair">
        <color rgb="FF002060"/>
      </left>
      <right style="hair">
        <color rgb="FF002060"/>
      </right>
      <top style="thin">
        <color rgb="FF002060"/>
      </top>
      <bottom style="hair">
        <color rgb="FF002060"/>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bottom/>
      <diagonal/>
    </border>
    <border>
      <left style="medium">
        <color rgb="FF002060"/>
      </left>
      <right style="hair">
        <color rgb="FF002060"/>
      </right>
      <top/>
      <bottom style="thin">
        <color rgb="FF002060"/>
      </bottom>
      <diagonal/>
    </border>
    <border>
      <left style="hair">
        <color rgb="FF002060"/>
      </left>
      <right style="hair">
        <color rgb="FF002060"/>
      </right>
      <top/>
      <bottom style="thin">
        <color rgb="FF002060"/>
      </bottom>
      <diagonal/>
    </border>
    <border>
      <left style="hair">
        <color rgb="FF002060"/>
      </left>
      <right style="medium">
        <color rgb="FF002060"/>
      </right>
      <top/>
      <bottom style="thin">
        <color rgb="FF002060"/>
      </bottom>
      <diagonal/>
    </border>
    <border>
      <left/>
      <right/>
      <top/>
      <bottom style="medium">
        <color rgb="FF002060"/>
      </bottom>
      <diagonal/>
    </border>
    <border>
      <left style="medium">
        <color rgb="FF002060"/>
      </left>
      <right style="dotted">
        <color auto="1"/>
      </right>
      <top style="medium">
        <color rgb="FF002060"/>
      </top>
      <bottom/>
      <diagonal/>
    </border>
    <border>
      <left/>
      <right style="dotted">
        <color auto="1"/>
      </right>
      <top style="medium">
        <color rgb="FF002060"/>
      </top>
      <bottom/>
      <diagonal/>
    </border>
    <border>
      <left style="dotted">
        <color auto="1"/>
      </left>
      <right style="medium">
        <color rgb="FF002060"/>
      </right>
      <top style="medium">
        <color rgb="FF002060"/>
      </top>
      <bottom/>
      <diagonal/>
    </border>
    <border>
      <left style="medium">
        <color rgb="FF002060"/>
      </left>
      <right style="hair">
        <color rgb="FF002060"/>
      </right>
      <top style="medium">
        <color rgb="FF002060"/>
      </top>
      <bottom/>
      <diagonal/>
    </border>
    <border>
      <left style="hair">
        <color rgb="FF002060"/>
      </left>
      <right style="hair">
        <color rgb="FF002060"/>
      </right>
      <top style="medium">
        <color rgb="FF002060"/>
      </top>
      <bottom/>
      <diagonal/>
    </border>
    <border>
      <left style="hair">
        <color rgb="FF002060"/>
      </left>
      <right style="medium">
        <color rgb="FF002060"/>
      </right>
      <top style="medium">
        <color rgb="FF002060"/>
      </top>
      <bottom/>
      <diagonal/>
    </border>
    <border>
      <left style="medium">
        <color rgb="FF002060"/>
      </left>
      <right style="dotted">
        <color auto="1"/>
      </right>
      <top/>
      <bottom/>
      <diagonal/>
    </border>
    <border>
      <left style="dotted">
        <color auto="1"/>
      </left>
      <right style="dotted">
        <color auto="1"/>
      </right>
      <top/>
      <bottom/>
      <diagonal/>
    </border>
    <border>
      <left style="dotted">
        <color auto="1"/>
      </left>
      <right style="medium">
        <color rgb="FF002060"/>
      </right>
      <top/>
      <bottom/>
      <diagonal/>
    </border>
    <border>
      <left style="medium">
        <color rgb="FF002060"/>
      </left>
      <right style="hair">
        <color rgb="FF002060"/>
      </right>
      <top/>
      <bottom/>
      <diagonal/>
    </border>
    <border>
      <left/>
      <right style="medium">
        <color rgb="FF002060"/>
      </right>
      <top/>
      <bottom/>
      <diagonal/>
    </border>
    <border>
      <left style="medium">
        <color rgb="FF002060"/>
      </left>
      <right style="hair">
        <color rgb="FF002060"/>
      </right>
      <top/>
      <bottom style="medium">
        <color rgb="FF002060"/>
      </bottom>
      <diagonal/>
    </border>
    <border>
      <left style="medium">
        <color rgb="FF002060"/>
      </left>
      <right style="dotted">
        <color auto="1"/>
      </right>
      <top/>
      <bottom style="medium">
        <color rgb="FF002060"/>
      </bottom>
      <diagonal/>
    </border>
    <border>
      <left style="dotted">
        <color auto="1"/>
      </left>
      <right style="dotted">
        <color auto="1"/>
      </right>
      <top/>
      <bottom style="medium">
        <color rgb="FF002060"/>
      </bottom>
      <diagonal/>
    </border>
    <border>
      <left/>
      <right style="medium">
        <color rgb="FF002060"/>
      </right>
      <top/>
      <bottom style="medium">
        <color rgb="FF002060"/>
      </bottom>
      <diagonal/>
    </border>
    <border>
      <left style="medium">
        <color rgb="FF002060"/>
      </left>
      <right style="hair">
        <color rgb="FF002060"/>
      </right>
      <top style="medium">
        <color rgb="FF002060"/>
      </top>
      <bottom style="hair">
        <color rgb="FF002060"/>
      </bottom>
      <diagonal/>
    </border>
    <border>
      <left style="hair">
        <color rgb="FF002060"/>
      </left>
      <right style="hair">
        <color rgb="FF002060"/>
      </right>
      <top style="medium">
        <color rgb="FF002060"/>
      </top>
      <bottom style="hair">
        <color rgb="FF002060"/>
      </bottom>
      <diagonal/>
    </border>
    <border>
      <left style="hair">
        <color rgb="FF002060"/>
      </left>
      <right style="medium">
        <color rgb="FF002060"/>
      </right>
      <top style="medium">
        <color rgb="FF002060"/>
      </top>
      <bottom style="hair">
        <color rgb="FF002060"/>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ck">
        <color rgb="FFFFFFFF"/>
      </bottom>
      <diagonal/>
    </border>
    <border>
      <left/>
      <right style="medium">
        <color auto="1"/>
      </right>
      <top style="medium">
        <color auto="1"/>
      </top>
      <bottom style="thick">
        <color rgb="FFFFFFFF"/>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ck">
        <color rgb="FFFFFFFF"/>
      </left>
      <right style="thick">
        <color rgb="FFFFFFFF"/>
      </right>
      <top/>
      <bottom/>
      <diagonal/>
    </border>
    <border>
      <left style="thick">
        <color rgb="FFFFFFFF"/>
      </left>
      <right style="medium">
        <color auto="1"/>
      </right>
      <top/>
      <bottom/>
      <diagonal/>
    </border>
    <border>
      <left style="medium">
        <color auto="1"/>
      </left>
      <right style="thin">
        <color auto="1"/>
      </right>
      <top/>
      <bottom style="medium">
        <color auto="1"/>
      </bottom>
      <diagonal/>
    </border>
    <border>
      <left style="thick">
        <color rgb="FFFFFFFF"/>
      </left>
      <right style="thick">
        <color rgb="FFFFFFFF"/>
      </right>
      <top/>
      <bottom style="medium">
        <color auto="1"/>
      </bottom>
      <diagonal/>
    </border>
    <border>
      <left style="thick">
        <color rgb="FFFFFFFF"/>
      </left>
      <right style="medium">
        <color auto="1"/>
      </right>
      <top/>
      <bottom style="medium">
        <color auto="1"/>
      </bottom>
      <diagonal/>
    </border>
    <border>
      <left style="thin">
        <color auto="1"/>
      </left>
      <right/>
      <top style="thin">
        <color auto="1"/>
      </top>
      <bottom/>
      <diagonal/>
    </border>
    <border>
      <left/>
      <right style="thick">
        <color rgb="FFFFFFFF"/>
      </right>
      <top style="thin">
        <color auto="1"/>
      </top>
      <bottom/>
      <diagonal/>
    </border>
    <border>
      <left/>
      <right style="thick">
        <color rgb="FFFFFFFF"/>
      </right>
      <top style="thin">
        <color auto="1"/>
      </top>
      <bottom style="thin">
        <color auto="1"/>
      </bottom>
      <diagonal/>
    </border>
    <border>
      <left style="thick">
        <color rgb="FFFFFFFF"/>
      </left>
      <right style="thick">
        <color rgb="FFFFFFFF"/>
      </right>
      <top style="thick">
        <color rgb="FFFFFFFF"/>
      </top>
      <bottom style="thin">
        <color auto="1"/>
      </bottom>
      <diagonal/>
    </border>
    <border>
      <left style="thick">
        <color rgb="FFFFFFFF"/>
      </left>
      <right style="medium">
        <color auto="1"/>
      </right>
      <top style="thick">
        <color rgb="FFFFFFFF"/>
      </top>
      <bottom style="thin">
        <color auto="1"/>
      </bottom>
      <diagonal/>
    </border>
    <border>
      <left style="thin">
        <color auto="1"/>
      </left>
      <right/>
      <top/>
      <bottom/>
      <diagonal/>
    </border>
    <border>
      <left/>
      <right style="thick">
        <color rgb="FFFFFFFF"/>
      </right>
      <top/>
      <bottom/>
      <diagonal/>
    </border>
    <border>
      <left style="thick">
        <color rgb="FFFFFFFF"/>
      </left>
      <right style="thick">
        <color rgb="FFFFFFFF"/>
      </right>
      <top style="thin">
        <color auto="1"/>
      </top>
      <bottom/>
      <diagonal/>
    </border>
    <border>
      <left style="thick">
        <color rgb="FFFFFFFF"/>
      </left>
      <right style="medium">
        <color auto="1"/>
      </right>
      <top style="thin">
        <color auto="1"/>
      </top>
      <bottom/>
      <diagonal/>
    </border>
    <border>
      <left style="medium">
        <color auto="1"/>
      </left>
      <right style="thin">
        <color auto="1"/>
      </right>
      <top/>
      <bottom style="thin">
        <color auto="1"/>
      </bottom>
      <diagonal/>
    </border>
    <border>
      <left style="thin">
        <color auto="1"/>
      </left>
      <right/>
      <top/>
      <bottom style="thin">
        <color auto="1"/>
      </bottom>
      <diagonal/>
    </border>
    <border>
      <left/>
      <right style="thick">
        <color rgb="FFFFFFFF"/>
      </right>
      <top/>
      <bottom style="thin">
        <color auto="1"/>
      </bottom>
      <diagonal/>
    </border>
    <border>
      <left style="thick">
        <color rgb="FFFFFFFF"/>
      </left>
      <right style="thick">
        <color rgb="FFFFFFFF"/>
      </right>
      <top/>
      <bottom style="thin">
        <color auto="1"/>
      </bottom>
      <diagonal/>
    </border>
    <border>
      <left style="thick">
        <color rgb="FFFFFFFF"/>
      </left>
      <right style="medium">
        <color auto="1"/>
      </right>
      <top/>
      <bottom style="thin">
        <color auto="1"/>
      </bottom>
      <diagonal/>
    </border>
    <border>
      <left/>
      <right style="medium">
        <color auto="1"/>
      </right>
      <top style="thin">
        <color auto="1"/>
      </top>
      <bottom style="thin">
        <color auto="1"/>
      </bottom>
      <diagonal/>
    </border>
    <border>
      <left style="thin">
        <color auto="1"/>
      </left>
      <right/>
      <top/>
      <bottom style="medium">
        <color auto="1"/>
      </bottom>
      <diagonal/>
    </border>
    <border>
      <left/>
      <right style="thick">
        <color rgb="FFFFFFFF"/>
      </right>
      <top/>
      <bottom style="medium">
        <color auto="1"/>
      </bottom>
      <diagonal/>
    </border>
    <border>
      <left/>
      <right/>
      <top style="thin">
        <color auto="1"/>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s>
  <cellStyleXfs count="4">
    <xf numFmtId="0" fontId="0" fillId="0" borderId="0" applyBorder="0"/>
    <xf numFmtId="44" fontId="24"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cellStyleXfs>
  <cellXfs count="431">
    <xf numFmtId="0" fontId="0" fillId="0" borderId="0" xfId="0"/>
    <xf numFmtId="10" fontId="7" fillId="4" borderId="0" xfId="0" applyNumberFormat="1" applyFont="1" applyFill="1" applyAlignment="1">
      <alignment vertical="center"/>
    </xf>
    <xf numFmtId="10" fontId="0" fillId="0" borderId="0" xfId="0" applyNumberFormat="1"/>
    <xf numFmtId="0" fontId="1" fillId="2" borderId="0" xfId="0" applyFont="1" applyFill="1" applyAlignment="1">
      <alignment horizontal="center" wrapText="1"/>
    </xf>
    <xf numFmtId="10" fontId="0" fillId="3" borderId="0" xfId="0" applyNumberFormat="1" applyFill="1"/>
    <xf numFmtId="10" fontId="1" fillId="2" borderId="0" xfId="0" applyNumberFormat="1" applyFont="1" applyFill="1"/>
    <xf numFmtId="10" fontId="2" fillId="2" borderId="0" xfId="0" applyNumberFormat="1" applyFont="1" applyFill="1"/>
    <xf numFmtId="0" fontId="3" fillId="4" borderId="1" xfId="0" applyFont="1" applyFill="1" applyBorder="1" applyAlignment="1">
      <alignment horizontal="center" vertical="center" wrapText="1"/>
    </xf>
    <xf numFmtId="0" fontId="0" fillId="0" borderId="1" xfId="0" applyBorder="1"/>
    <xf numFmtId="0" fontId="5" fillId="4" borderId="1" xfId="0" applyFont="1" applyFill="1" applyBorder="1" applyAlignment="1">
      <alignment horizontal="center" vertical="center" wrapText="1"/>
    </xf>
    <xf numFmtId="10" fontId="0" fillId="6" borderId="1" xfId="0" applyNumberFormat="1" applyFill="1" applyBorder="1" applyAlignment="1">
      <alignment vertical="center"/>
    </xf>
    <xf numFmtId="0" fontId="0" fillId="5" borderId="1" xfId="0" applyFill="1" applyBorder="1" applyAlignment="1">
      <alignment vertical="center"/>
    </xf>
    <xf numFmtId="0" fontId="0" fillId="6" borderId="1" xfId="0" applyFill="1" applyBorder="1" applyAlignment="1">
      <alignment vertical="center" wrapText="1"/>
    </xf>
    <xf numFmtId="0" fontId="6" fillId="5" borderId="1" xfId="0" applyFont="1" applyFill="1" applyBorder="1" applyAlignment="1">
      <alignment vertical="center"/>
    </xf>
    <xf numFmtId="10" fontId="0" fillId="0" borderId="1" xfId="0" applyNumberFormat="1" applyBorder="1" applyAlignment="1">
      <alignment vertical="center"/>
    </xf>
    <xf numFmtId="0" fontId="6" fillId="6" borderId="1" xfId="0" applyFont="1" applyFill="1" applyBorder="1" applyAlignment="1">
      <alignment vertical="center"/>
    </xf>
    <xf numFmtId="10" fontId="6" fillId="5" borderId="1" xfId="0" applyNumberFormat="1" applyFont="1" applyFill="1" applyBorder="1" applyAlignment="1">
      <alignment vertical="center"/>
    </xf>
    <xf numFmtId="0" fontId="0" fillId="0" borderId="0" xfId="0" applyAlignment="1">
      <alignment vertical="top"/>
    </xf>
    <xf numFmtId="0" fontId="0" fillId="0" borderId="0" xfId="0" applyAlignment="1">
      <alignment vertical="top" wrapText="1"/>
    </xf>
    <xf numFmtId="0" fontId="7" fillId="4" borderId="0" xfId="0" applyFont="1" applyFill="1" applyAlignment="1">
      <alignment horizontal="left" vertical="center"/>
    </xf>
    <xf numFmtId="0" fontId="7" fillId="4" borderId="0" xfId="0" applyFont="1" applyFill="1" applyAlignment="1">
      <alignment vertical="center"/>
    </xf>
    <xf numFmtId="0" fontId="9" fillId="0" borderId="0" xfId="0" applyFont="1" applyAlignment="1">
      <alignment horizontal="center" vertical="center" wrapText="1"/>
    </xf>
    <xf numFmtId="0" fontId="10" fillId="6" borderId="1" xfId="0" applyFont="1" applyFill="1" applyBorder="1" applyAlignment="1">
      <alignment vertical="center"/>
    </xf>
    <xf numFmtId="10" fontId="10" fillId="6" borderId="1" xfId="0" applyNumberFormat="1" applyFont="1" applyFill="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10" fontId="1" fillId="0" borderId="0" xfId="0" applyNumberFormat="1" applyFont="1" applyAlignment="1">
      <alignment vertical="center"/>
    </xf>
    <xf numFmtId="0" fontId="7" fillId="4" borderId="0" xfId="0" applyFont="1" applyFill="1" applyAlignment="1">
      <alignment horizontal="right" vertical="center"/>
    </xf>
    <xf numFmtId="10" fontId="7" fillId="4" borderId="0" xfId="0" applyNumberFormat="1" applyFont="1" applyFill="1" applyAlignment="1">
      <alignment horizontal="center" vertical="center"/>
    </xf>
    <xf numFmtId="0" fontId="12" fillId="8" borderId="1" xfId="0" applyFont="1" applyFill="1" applyBorder="1" applyAlignment="1">
      <alignment horizontal="center" vertical="center" wrapText="1"/>
    </xf>
    <xf numFmtId="0" fontId="12" fillId="9" borderId="1" xfId="0" applyFont="1" applyFill="1" applyBorder="1" applyAlignment="1">
      <alignment vertical="center"/>
    </xf>
    <xf numFmtId="0" fontId="13" fillId="9" borderId="1" xfId="0" applyFont="1" applyFill="1" applyBorder="1" applyAlignment="1">
      <alignment vertical="center" wrapText="1"/>
    </xf>
    <xf numFmtId="0" fontId="13" fillId="9" borderId="1" xfId="0" applyFont="1" applyFill="1" applyBorder="1" applyAlignment="1">
      <alignment horizontal="center" vertical="center" wrapText="1"/>
    </xf>
    <xf numFmtId="0" fontId="13" fillId="9" borderId="1" xfId="0" applyFont="1" applyFill="1" applyBorder="1" applyAlignment="1">
      <alignment horizontal="center" vertical="center"/>
    </xf>
    <xf numFmtId="10" fontId="13" fillId="9" borderId="1" xfId="0" applyNumberFormat="1" applyFont="1" applyFill="1" applyBorder="1" applyAlignment="1">
      <alignment horizontal="center" vertical="center"/>
    </xf>
    <xf numFmtId="0" fontId="13" fillId="0" borderId="0" xfId="0" applyFont="1" applyAlignment="1">
      <alignment horizontal="left" vertical="top" wrapText="1"/>
    </xf>
    <xf numFmtId="10" fontId="14" fillId="5" borderId="0" xfId="0" applyNumberFormat="1" applyFont="1" applyFill="1" applyAlignment="1">
      <alignment vertical="center"/>
    </xf>
    <xf numFmtId="0" fontId="16" fillId="4" borderId="1" xfId="0" applyFont="1" applyFill="1" applyBorder="1" applyAlignment="1">
      <alignment horizontal="center" vertical="center"/>
    </xf>
    <xf numFmtId="0" fontId="6" fillId="9" borderId="1" xfId="0" applyFont="1" applyFill="1" applyBorder="1" applyAlignment="1">
      <alignment horizontal="center" vertical="center"/>
    </xf>
    <xf numFmtId="0" fontId="8" fillId="9" borderId="1" xfId="0" applyFont="1" applyFill="1" applyBorder="1" applyAlignment="1">
      <alignment horizontal="center" vertical="center"/>
    </xf>
    <xf numFmtId="0" fontId="16" fillId="4" borderId="1" xfId="0" applyFont="1" applyFill="1" applyBorder="1" applyAlignment="1">
      <alignment horizontal="center" vertical="center" wrapText="1"/>
    </xf>
    <xf numFmtId="10" fontId="18" fillId="10" borderId="1" xfId="0" applyNumberFormat="1" applyFont="1" applyFill="1" applyBorder="1" applyAlignment="1">
      <alignment horizontal="center" vertical="center"/>
    </xf>
    <xf numFmtId="10" fontId="18" fillId="9" borderId="1" xfId="0" applyNumberFormat="1" applyFont="1" applyFill="1" applyBorder="1" applyAlignment="1">
      <alignment horizontal="center" vertical="center"/>
    </xf>
    <xf numFmtId="10" fontId="19" fillId="9" borderId="1" xfId="0" applyNumberFormat="1" applyFont="1" applyFill="1" applyBorder="1" applyAlignment="1">
      <alignment horizontal="center" vertical="center"/>
    </xf>
    <xf numFmtId="10" fontId="9" fillId="10" borderId="1" xfId="0" applyNumberFormat="1" applyFont="1" applyFill="1" applyBorder="1" applyAlignment="1">
      <alignment horizontal="center" vertical="center"/>
    </xf>
    <xf numFmtId="164" fontId="14" fillId="5" borderId="1" xfId="0" applyNumberFormat="1" applyFont="1" applyFill="1" applyBorder="1" applyAlignment="1">
      <alignment horizontal="right" vertical="center"/>
    </xf>
    <xf numFmtId="10" fontId="14" fillId="5" borderId="1" xfId="0" applyNumberFormat="1" applyFont="1" applyFill="1" applyBorder="1" applyAlignment="1">
      <alignment horizontal="right" vertical="center"/>
    </xf>
    <xf numFmtId="164" fontId="9" fillId="10" borderId="1" xfId="0" applyNumberFormat="1" applyFont="1" applyFill="1" applyBorder="1" applyAlignment="1">
      <alignment horizontal="right" vertical="center"/>
    </xf>
    <xf numFmtId="0" fontId="9" fillId="9" borderId="1"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9" fillId="0" borderId="3" xfId="0" applyFont="1" applyBorder="1" applyAlignment="1">
      <alignment horizontal="left" vertical="center" wrapText="1"/>
    </xf>
    <xf numFmtId="0" fontId="14" fillId="8" borderId="1" xfId="0" applyFont="1" applyFill="1" applyBorder="1" applyAlignment="1">
      <alignment horizontal="center" vertical="center" wrapText="1"/>
    </xf>
    <xf numFmtId="0" fontId="14" fillId="9" borderId="1" xfId="0" applyFont="1" applyFill="1" applyBorder="1" applyAlignment="1">
      <alignment vertical="center"/>
    </xf>
    <xf numFmtId="0" fontId="9" fillId="9" borderId="1" xfId="0" applyFont="1" applyFill="1" applyBorder="1" applyAlignment="1">
      <alignment vertical="center" wrapText="1"/>
    </xf>
    <xf numFmtId="0" fontId="9" fillId="9" borderId="1" xfId="0" applyFont="1" applyFill="1" applyBorder="1" applyAlignment="1">
      <alignment horizontal="center" vertical="center" wrapText="1"/>
    </xf>
    <xf numFmtId="0" fontId="9" fillId="9" borderId="1" xfId="0" applyFont="1" applyFill="1" applyBorder="1" applyAlignment="1">
      <alignment horizontal="center" vertical="center"/>
    </xf>
    <xf numFmtId="10" fontId="14" fillId="9" borderId="1" xfId="0" applyNumberFormat="1" applyFont="1" applyFill="1" applyBorder="1" applyAlignment="1">
      <alignment horizontal="center" vertical="center"/>
    </xf>
    <xf numFmtId="10" fontId="9" fillId="9" borderId="1" xfId="0" applyNumberFormat="1" applyFont="1" applyFill="1" applyBorder="1" applyAlignment="1">
      <alignment horizontal="center" vertical="center"/>
    </xf>
    <xf numFmtId="10" fontId="22" fillId="8" borderId="1" xfId="0" applyNumberFormat="1" applyFont="1" applyFill="1" applyBorder="1" applyAlignment="1">
      <alignment vertical="center"/>
    </xf>
    <xf numFmtId="0" fontId="23" fillId="4" borderId="0" xfId="0" applyFont="1" applyFill="1" applyAlignment="1">
      <alignment horizontal="center" vertical="center"/>
    </xf>
    <xf numFmtId="0" fontId="6" fillId="12" borderId="3" xfId="0" applyFont="1" applyFill="1" applyBorder="1" applyAlignment="1">
      <alignment horizontal="left" vertical="center" wrapText="1"/>
    </xf>
    <xf numFmtId="0" fontId="6" fillId="9" borderId="3" xfId="0" applyFont="1" applyFill="1" applyBorder="1" applyAlignment="1">
      <alignment horizontal="left" vertical="center" wrapText="1"/>
    </xf>
    <xf numFmtId="0" fontId="0" fillId="0" borderId="3" xfId="0" applyBorder="1" applyAlignment="1">
      <alignment horizontal="left" vertical="center" wrapText="1"/>
    </xf>
    <xf numFmtId="0" fontId="6" fillId="2" borderId="3" xfId="0" applyFont="1" applyFill="1" applyBorder="1" applyAlignment="1">
      <alignment horizontal="left" vertical="center" wrapText="1"/>
    </xf>
    <xf numFmtId="0" fontId="6" fillId="0" borderId="3" xfId="0" applyFont="1" applyBorder="1" applyAlignment="1">
      <alignment horizontal="left" vertical="center" wrapText="1"/>
    </xf>
    <xf numFmtId="0" fontId="1" fillId="2" borderId="0" xfId="0" applyFont="1" applyFill="1"/>
    <xf numFmtId="0" fontId="14" fillId="13" borderId="0" xfId="0" applyFont="1" applyFill="1"/>
    <xf numFmtId="0" fontId="9" fillId="0" borderId="0" xfId="0" applyFont="1"/>
    <xf numFmtId="0" fontId="14" fillId="14" borderId="0" xfId="0" applyFont="1" applyFill="1"/>
    <xf numFmtId="22" fontId="9" fillId="0" borderId="0" xfId="0" applyNumberFormat="1" applyFont="1"/>
    <xf numFmtId="10" fontId="14" fillId="5" borderId="1"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6" fillId="16" borderId="1" xfId="0" applyFont="1" applyFill="1" applyBorder="1" applyAlignment="1">
      <alignment horizontal="center" vertical="center" wrapText="1"/>
    </xf>
    <xf numFmtId="0" fontId="16" fillId="16" borderId="1" xfId="0" applyFont="1" applyFill="1" applyBorder="1" applyAlignment="1">
      <alignment horizontal="center" vertical="center"/>
    </xf>
    <xf numFmtId="0" fontId="26" fillId="16" borderId="1" xfId="0" applyFont="1" applyFill="1" applyBorder="1" applyAlignment="1">
      <alignment horizontal="center" vertical="center" wrapText="1"/>
    </xf>
    <xf numFmtId="3" fontId="9" fillId="10" borderId="1" xfId="0" applyNumberFormat="1" applyFont="1" applyFill="1" applyBorder="1" applyAlignment="1">
      <alignment horizontal="center" vertical="center"/>
    </xf>
    <xf numFmtId="3" fontId="14" fillId="5" borderId="1" xfId="0" applyNumberFormat="1" applyFont="1" applyFill="1" applyBorder="1" applyAlignment="1">
      <alignment horizontal="center" vertical="center"/>
    </xf>
    <xf numFmtId="0" fontId="16" fillId="17" borderId="1" xfId="0" applyFont="1" applyFill="1" applyBorder="1" applyAlignment="1">
      <alignment horizontal="center" vertical="center"/>
    </xf>
    <xf numFmtId="0" fontId="26" fillId="17" borderId="1" xfId="0" applyFont="1" applyFill="1" applyBorder="1" applyAlignment="1">
      <alignment horizontal="center" vertical="center" wrapText="1"/>
    </xf>
    <xf numFmtId="0" fontId="16" fillId="17" borderId="1" xfId="0" applyFont="1" applyFill="1" applyBorder="1" applyAlignment="1">
      <alignment horizontal="center" vertical="center" wrapText="1"/>
    </xf>
    <xf numFmtId="10" fontId="16" fillId="17" borderId="1" xfId="0" applyNumberFormat="1" applyFont="1" applyFill="1" applyBorder="1" applyAlignment="1">
      <alignment horizontal="center" vertical="center" wrapText="1"/>
    </xf>
    <xf numFmtId="10" fontId="9" fillId="5" borderId="1" xfId="0" applyNumberFormat="1" applyFont="1" applyFill="1" applyBorder="1" applyAlignment="1">
      <alignment horizontal="right" vertical="center"/>
    </xf>
    <xf numFmtId="9" fontId="0" fillId="0" borderId="0" xfId="2" applyFont="1"/>
    <xf numFmtId="4" fontId="14" fillId="5" borderId="4" xfId="0" applyNumberFormat="1" applyFont="1" applyFill="1" applyBorder="1" applyAlignment="1">
      <alignment horizontal="right" vertical="center"/>
    </xf>
    <xf numFmtId="4" fontId="14" fillId="5" borderId="1" xfId="0" applyNumberFormat="1" applyFont="1" applyFill="1" applyBorder="1" applyAlignment="1">
      <alignment horizontal="right" vertical="center"/>
    </xf>
    <xf numFmtId="164" fontId="14" fillId="5" borderId="4" xfId="0" applyNumberFormat="1" applyFont="1" applyFill="1" applyBorder="1" applyAlignment="1">
      <alignment horizontal="right" vertical="center"/>
    </xf>
    <xf numFmtId="164" fontId="14" fillId="5" borderId="1" xfId="0" applyNumberFormat="1" applyFont="1" applyFill="1" applyBorder="1" applyAlignment="1">
      <alignment vertical="center"/>
    </xf>
    <xf numFmtId="4" fontId="0" fillId="0" borderId="0" xfId="0" applyNumberFormat="1"/>
    <xf numFmtId="44" fontId="0" fillId="0" borderId="0" xfId="1" applyFont="1"/>
    <xf numFmtId="4" fontId="27" fillId="0" borderId="0" xfId="0" applyNumberFormat="1" applyFont="1"/>
    <xf numFmtId="44" fontId="0" fillId="0" borderId="0" xfId="0" applyNumberFormat="1"/>
    <xf numFmtId="0" fontId="28" fillId="0" borderId="0" xfId="0" applyFont="1" applyAlignment="1">
      <alignment horizontal="center" vertic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21" xfId="0" applyFont="1" applyBorder="1" applyAlignment="1">
      <alignment horizontal="center" vertical="center" wrapText="1" shrinkToFit="1"/>
    </xf>
    <xf numFmtId="0" fontId="31" fillId="0" borderId="22" xfId="0" applyFont="1" applyBorder="1" applyAlignment="1">
      <alignment horizontal="center" vertical="center"/>
    </xf>
    <xf numFmtId="0" fontId="32" fillId="0" borderId="23" xfId="0" applyFont="1" applyBorder="1" applyAlignment="1">
      <alignment horizontal="center" vertical="center"/>
    </xf>
    <xf numFmtId="0" fontId="33" fillId="0" borderId="24" xfId="0" applyFont="1" applyBorder="1" applyAlignment="1">
      <alignment horizontal="justify" vertical="center" wrapText="1" shrinkToFit="1"/>
    </xf>
    <xf numFmtId="0" fontId="33" fillId="0" borderId="24" xfId="0" applyFont="1" applyBorder="1" applyAlignment="1">
      <alignment horizontal="center" vertical="center"/>
    </xf>
    <xf numFmtId="0" fontId="33" fillId="0" borderId="24" xfId="0" applyFont="1" applyBorder="1" applyAlignment="1">
      <alignment horizontal="center" vertical="center" wrapText="1" shrinkToFit="1"/>
    </xf>
    <xf numFmtId="0" fontId="33" fillId="0" borderId="25" xfId="0" applyFont="1" applyBorder="1" applyAlignment="1">
      <alignment horizontal="center" vertical="center" wrapText="1" shrinkToFit="1"/>
    </xf>
    <xf numFmtId="0" fontId="32" fillId="0" borderId="26" xfId="0" applyFont="1" applyBorder="1" applyAlignment="1">
      <alignment horizontal="center" vertical="center"/>
    </xf>
    <xf numFmtId="0" fontId="33" fillId="0" borderId="27" xfId="0" applyFont="1" applyBorder="1" applyAlignment="1">
      <alignment horizontal="justify" vertical="center" wrapText="1" shrinkToFit="1"/>
    </xf>
    <xf numFmtId="0" fontId="33" fillId="0" borderId="27" xfId="0" applyFont="1" applyBorder="1" applyAlignment="1">
      <alignment horizontal="center" vertical="center"/>
    </xf>
    <xf numFmtId="0" fontId="33" fillId="0" borderId="27" xfId="0" applyFont="1" applyBorder="1" applyAlignment="1">
      <alignment horizontal="center" vertical="center" wrapText="1" shrinkToFit="1"/>
    </xf>
    <xf numFmtId="0" fontId="33" fillId="0" borderId="28" xfId="0" applyFont="1" applyBorder="1" applyAlignment="1">
      <alignment horizontal="center" vertical="center" wrapText="1" shrinkToFit="1"/>
    </xf>
    <xf numFmtId="0" fontId="33" fillId="0" borderId="27" xfId="0" applyFont="1" applyBorder="1" applyAlignment="1">
      <alignment horizontal="justify" vertical="center" wrapText="1"/>
    </xf>
    <xf numFmtId="0" fontId="33" fillId="0" borderId="27" xfId="0" applyFont="1" applyBorder="1" applyAlignment="1">
      <alignment horizontal="center" vertical="center" wrapText="1"/>
    </xf>
    <xf numFmtId="16" fontId="33" fillId="0" borderId="27" xfId="0" applyNumberFormat="1" applyFont="1" applyBorder="1" applyAlignment="1">
      <alignment horizontal="center" vertical="center"/>
    </xf>
    <xf numFmtId="16" fontId="33" fillId="0" borderId="27" xfId="0" applyNumberFormat="1" applyFont="1" applyBorder="1" applyAlignment="1">
      <alignment horizontal="center" vertical="center" wrapText="1" shrinkToFit="1"/>
    </xf>
    <xf numFmtId="0" fontId="33" fillId="0" borderId="29" xfId="0" applyFont="1" applyBorder="1" applyAlignment="1">
      <alignment vertical="center" wrapText="1"/>
    </xf>
    <xf numFmtId="0" fontId="33" fillId="0" borderId="28" xfId="0" applyFont="1" applyBorder="1" applyAlignment="1">
      <alignment horizontal="center" vertical="center"/>
    </xf>
    <xf numFmtId="165" fontId="33" fillId="0" borderId="27" xfId="0" applyNumberFormat="1" applyFont="1" applyBorder="1" applyAlignment="1">
      <alignment horizontal="center" vertical="center" wrapText="1" shrinkToFit="1"/>
    </xf>
    <xf numFmtId="0" fontId="33" fillId="0" borderId="30" xfId="0" applyFont="1" applyBorder="1" applyAlignment="1">
      <alignment horizontal="center" vertical="center"/>
    </xf>
    <xf numFmtId="0" fontId="33" fillId="0" borderId="27" xfId="0" applyFont="1" applyBorder="1" applyAlignment="1">
      <alignment wrapText="1"/>
    </xf>
    <xf numFmtId="9" fontId="35" fillId="0" borderId="27" xfId="0" applyNumberFormat="1" applyFont="1" applyBorder="1" applyAlignment="1">
      <alignment horizontal="center" vertical="center" wrapText="1"/>
    </xf>
    <xf numFmtId="0" fontId="35" fillId="0" borderId="27" xfId="0" applyFont="1" applyBorder="1" applyAlignment="1">
      <alignment horizontal="center" vertical="center" wrapText="1"/>
    </xf>
    <xf numFmtId="0" fontId="33" fillId="0" borderId="31" xfId="0" applyFont="1" applyBorder="1" applyAlignment="1">
      <alignment horizontal="center" vertical="center"/>
    </xf>
    <xf numFmtId="0" fontId="35" fillId="0" borderId="30" xfId="0" applyFont="1" applyBorder="1" applyAlignment="1">
      <alignment vertical="center" wrapText="1"/>
    </xf>
    <xf numFmtId="9" fontId="35" fillId="0" borderId="30" xfId="0" applyNumberFormat="1" applyFont="1" applyBorder="1" applyAlignment="1">
      <alignment horizontal="center" vertical="center" wrapText="1"/>
    </xf>
    <xf numFmtId="0" fontId="35" fillId="0" borderId="30" xfId="0" applyFont="1" applyBorder="1" applyAlignment="1">
      <alignment horizontal="center" vertical="center" wrapText="1"/>
    </xf>
    <xf numFmtId="0" fontId="35" fillId="0" borderId="27" xfId="0" applyFont="1" applyBorder="1" applyAlignment="1">
      <alignment vertical="center" wrapText="1"/>
    </xf>
    <xf numFmtId="0" fontId="36" fillId="0" borderId="27" xfId="0" applyFont="1" applyBorder="1" applyAlignment="1">
      <alignment horizontal="center" vertical="center" wrapText="1"/>
    </xf>
    <xf numFmtId="0" fontId="33" fillId="0" borderId="27" xfId="0" applyFont="1" applyBorder="1" applyAlignment="1">
      <alignment vertical="center" wrapText="1"/>
    </xf>
    <xf numFmtId="1" fontId="33" fillId="0" borderId="27" xfId="0" applyNumberFormat="1" applyFont="1" applyBorder="1" applyAlignment="1">
      <alignment horizontal="center" vertical="center" wrapText="1" shrinkToFit="1"/>
    </xf>
    <xf numFmtId="0" fontId="33" fillId="0" borderId="30" xfId="0" applyFont="1" applyBorder="1" applyAlignment="1">
      <alignment horizontal="center" vertical="center" wrapText="1"/>
    </xf>
    <xf numFmtId="0" fontId="33" fillId="0" borderId="27" xfId="0" applyFont="1" applyBorder="1" applyAlignment="1">
      <alignment horizontal="justify" vertical="center"/>
    </xf>
    <xf numFmtId="0" fontId="33" fillId="0" borderId="25" xfId="0" applyFont="1" applyBorder="1" applyAlignment="1">
      <alignment horizontal="center" vertical="center"/>
    </xf>
    <xf numFmtId="9" fontId="33" fillId="0" borderId="24" xfId="0" applyNumberFormat="1" applyFont="1" applyBorder="1" applyAlignment="1">
      <alignment horizontal="center" vertical="center"/>
    </xf>
    <xf numFmtId="9" fontId="33" fillId="0" borderId="27" xfId="0" applyNumberFormat="1" applyFont="1" applyBorder="1" applyAlignment="1">
      <alignment horizontal="center" vertical="center"/>
    </xf>
    <xf numFmtId="0" fontId="33" fillId="0" borderId="24" xfId="0" applyFont="1" applyBorder="1" applyAlignment="1">
      <alignment horizontal="center" vertical="center" wrapText="1"/>
    </xf>
    <xf numFmtId="0" fontId="33" fillId="0" borderId="30" xfId="0" applyFont="1" applyBorder="1" applyAlignment="1">
      <alignment horizontal="justify" vertical="center" wrapText="1"/>
    </xf>
    <xf numFmtId="0" fontId="33" fillId="0" borderId="30" xfId="0" applyFont="1" applyBorder="1" applyAlignment="1">
      <alignment horizontal="center" vertical="center" wrapText="1" shrinkToFit="1"/>
    </xf>
    <xf numFmtId="0" fontId="33" fillId="0" borderId="31" xfId="0" applyFont="1" applyBorder="1" applyAlignment="1">
      <alignment horizontal="center" vertical="center" wrapText="1" shrinkToFit="1"/>
    </xf>
    <xf numFmtId="9" fontId="33" fillId="0" borderId="30"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2" fillId="0" borderId="33" xfId="0" applyFont="1" applyBorder="1" applyAlignment="1">
      <alignment horizontal="center" vertical="center"/>
    </xf>
    <xf numFmtId="0" fontId="33" fillId="0" borderId="34" xfId="0" applyFont="1" applyBorder="1" applyAlignment="1">
      <alignment horizontal="justify" vertical="center" wrapText="1"/>
    </xf>
    <xf numFmtId="9" fontId="33" fillId="0" borderId="34" xfId="0" applyNumberFormat="1" applyFont="1" applyBorder="1" applyAlignment="1">
      <alignment horizontal="center" vertical="center" wrapText="1"/>
    </xf>
    <xf numFmtId="0" fontId="33" fillId="0" borderId="34" xfId="0" applyFont="1" applyBorder="1" applyAlignment="1">
      <alignment horizontal="center" vertical="center" wrapText="1" shrinkToFit="1"/>
    </xf>
    <xf numFmtId="0" fontId="33" fillId="0" borderId="34" xfId="0" applyFont="1" applyBorder="1" applyAlignment="1">
      <alignment horizontal="center" vertical="center" wrapText="1"/>
    </xf>
    <xf numFmtId="0" fontId="33" fillId="0" borderId="35" xfId="0" applyFont="1" applyBorder="1" applyAlignment="1">
      <alignment horizontal="center" vertical="center" wrapText="1" shrinkToFit="1"/>
    </xf>
    <xf numFmtId="0" fontId="37" fillId="0" borderId="0" xfId="0" applyFont="1" applyAlignment="1">
      <alignment vertical="center"/>
    </xf>
    <xf numFmtId="0" fontId="31" fillId="0" borderId="37" xfId="0" applyFont="1" applyBorder="1" applyAlignment="1">
      <alignment horizontal="center" vertical="center"/>
    </xf>
    <xf numFmtId="0" fontId="31" fillId="0" borderId="38" xfId="0" applyFont="1" applyBorder="1" applyAlignment="1">
      <alignment horizontal="center" vertical="center"/>
    </xf>
    <xf numFmtId="0" fontId="31" fillId="0" borderId="38" xfId="0" applyFont="1" applyBorder="1" applyAlignment="1">
      <alignment horizontal="center" vertical="center" wrapText="1" shrinkToFit="1"/>
    </xf>
    <xf numFmtId="0" fontId="31" fillId="0" borderId="39" xfId="0" applyFont="1" applyBorder="1" applyAlignment="1">
      <alignment horizontal="center" vertical="center"/>
    </xf>
    <xf numFmtId="0" fontId="31" fillId="0" borderId="23" xfId="0" applyFont="1" applyBorder="1" applyAlignment="1">
      <alignment horizontal="center" vertical="center"/>
    </xf>
    <xf numFmtId="0" fontId="38" fillId="0" borderId="24" xfId="0" applyFont="1" applyBorder="1" applyAlignment="1">
      <alignment horizontal="left" vertical="center"/>
    </xf>
    <xf numFmtId="0" fontId="38" fillId="0" borderId="24" xfId="0" applyFont="1" applyBorder="1" applyAlignment="1">
      <alignment horizontal="center" vertical="center"/>
    </xf>
    <xf numFmtId="0" fontId="38" fillId="0" borderId="25" xfId="0" applyFont="1" applyBorder="1" applyAlignment="1">
      <alignment horizontal="center" vertical="center" wrapText="1" shrinkToFit="1"/>
    </xf>
    <xf numFmtId="0" fontId="31" fillId="0" borderId="26" xfId="0" applyFont="1" applyBorder="1" applyAlignment="1">
      <alignment horizontal="center" vertical="center"/>
    </xf>
    <xf numFmtId="0" fontId="38" fillId="0" borderId="27" xfId="0" applyFont="1" applyBorder="1" applyAlignment="1">
      <alignment horizontal="left" vertical="center" wrapText="1"/>
    </xf>
    <xf numFmtId="0" fontId="38" fillId="0" borderId="27" xfId="0" applyFont="1" applyBorder="1" applyAlignment="1">
      <alignment horizontal="center" vertical="center" wrapText="1" shrinkToFit="1"/>
    </xf>
    <xf numFmtId="0" fontId="38" fillId="0" borderId="28" xfId="0" applyFont="1" applyBorder="1" applyAlignment="1">
      <alignment horizontal="center" vertical="center"/>
    </xf>
    <xf numFmtId="0" fontId="38" fillId="0" borderId="27" xfId="0" applyFont="1" applyBorder="1" applyAlignment="1">
      <alignment horizontal="center" vertical="center"/>
    </xf>
    <xf numFmtId="0" fontId="38" fillId="0" borderId="27" xfId="0" applyFont="1" applyBorder="1" applyAlignment="1">
      <alignment horizontal="left" vertical="center"/>
    </xf>
    <xf numFmtId="16" fontId="38" fillId="0" borderId="27" xfId="0" applyNumberFormat="1" applyFont="1" applyBorder="1" applyAlignment="1">
      <alignment horizontal="center" vertical="center" wrapText="1"/>
    </xf>
    <xf numFmtId="0" fontId="38" fillId="0" borderId="28" xfId="0" applyFont="1" applyBorder="1" applyAlignment="1">
      <alignment horizontal="center" vertical="center" wrapText="1"/>
    </xf>
    <xf numFmtId="0" fontId="25" fillId="0" borderId="0" xfId="0" applyFont="1" applyAlignment="1">
      <alignment horizontal="center" vertical="center"/>
    </xf>
    <xf numFmtId="0" fontId="38" fillId="0" borderId="27" xfId="0" applyFont="1" applyBorder="1" applyAlignment="1">
      <alignment horizontal="center" vertical="center" wrapText="1"/>
    </xf>
    <xf numFmtId="10" fontId="38" fillId="0" borderId="27" xfId="0" applyNumberFormat="1" applyFont="1" applyBorder="1" applyAlignment="1">
      <alignment horizontal="center" vertical="center" wrapText="1"/>
    </xf>
    <xf numFmtId="0" fontId="38" fillId="0" borderId="40" xfId="0" applyFont="1" applyBorder="1" applyAlignment="1">
      <alignment horizontal="left" vertical="center" wrapText="1"/>
    </xf>
    <xf numFmtId="0" fontId="38" fillId="0" borderId="27" xfId="0" applyFont="1" applyBorder="1" applyAlignment="1">
      <alignment horizontal="left" vertical="center" wrapText="1" shrinkToFit="1"/>
    </xf>
    <xf numFmtId="0" fontId="38" fillId="0" borderId="24" xfId="0" applyFont="1" applyBorder="1" applyAlignment="1">
      <alignment horizontal="left" vertical="center" wrapText="1"/>
    </xf>
    <xf numFmtId="0" fontId="38" fillId="0" borderId="25" xfId="0" applyFont="1" applyBorder="1" applyAlignment="1">
      <alignment horizontal="center" vertical="center" wrapText="1"/>
    </xf>
    <xf numFmtId="0" fontId="38" fillId="0" borderId="28" xfId="0" applyFont="1" applyBorder="1" applyAlignment="1">
      <alignment horizontal="center" vertical="center" wrapText="1" shrinkToFit="1"/>
    </xf>
    <xf numFmtId="0" fontId="38" fillId="0" borderId="30" xfId="0" applyFont="1" applyBorder="1" applyAlignment="1">
      <alignment horizontal="left" vertical="center" wrapText="1"/>
    </xf>
    <xf numFmtId="0" fontId="38" fillId="0" borderId="30" xfId="0" applyFont="1" applyBorder="1" applyAlignment="1">
      <alignment horizontal="center" vertical="center"/>
    </xf>
    <xf numFmtId="0" fontId="38" fillId="0" borderId="31" xfId="0" applyFont="1" applyBorder="1" applyAlignment="1">
      <alignment horizontal="center" vertical="center" wrapText="1" shrinkToFit="1"/>
    </xf>
    <xf numFmtId="0" fontId="38" fillId="0" borderId="30" xfId="0" applyFont="1" applyBorder="1" applyAlignment="1">
      <alignment horizontal="center" vertical="center" wrapText="1"/>
    </xf>
    <xf numFmtId="0" fontId="33" fillId="0" borderId="27" xfId="0" applyFont="1" applyBorder="1" applyAlignment="1">
      <alignment horizontal="left" vertical="center" wrapText="1"/>
    </xf>
    <xf numFmtId="0" fontId="33" fillId="0" borderId="27" xfId="0" applyFont="1" applyBorder="1" applyAlignment="1">
      <alignment horizontal="left" vertical="center"/>
    </xf>
    <xf numFmtId="0" fontId="33" fillId="0" borderId="28" xfId="0" applyFont="1" applyBorder="1" applyAlignment="1">
      <alignment horizontal="center" vertical="center" wrapText="1"/>
    </xf>
    <xf numFmtId="0" fontId="33" fillId="0" borderId="27" xfId="0" applyFont="1" applyBorder="1" applyAlignment="1">
      <alignment horizontal="left" vertical="center" wrapText="1" shrinkToFit="1"/>
    </xf>
    <xf numFmtId="0" fontId="33" fillId="0" borderId="30" xfId="0" applyFont="1" applyBorder="1" applyAlignment="1">
      <alignment horizontal="left" vertical="center" wrapText="1"/>
    </xf>
    <xf numFmtId="0" fontId="31" fillId="0" borderId="41" xfId="0" applyFont="1" applyBorder="1" applyAlignment="1">
      <alignment horizontal="center" vertical="center"/>
    </xf>
    <xf numFmtId="0" fontId="39" fillId="0" borderId="27" xfId="0" applyFont="1" applyBorder="1" applyAlignment="1">
      <alignment horizontal="left" vertical="center"/>
    </xf>
    <xf numFmtId="0" fontId="39" fillId="0" borderId="27" xfId="0" applyFont="1" applyBorder="1" applyAlignment="1">
      <alignment horizontal="center" vertical="center" wrapText="1" shrinkToFit="1"/>
    </xf>
    <xf numFmtId="0" fontId="39" fillId="0" borderId="42" xfId="0" applyFont="1" applyBorder="1" applyAlignment="1">
      <alignment horizontal="center" vertical="center"/>
    </xf>
    <xf numFmtId="0" fontId="33" fillId="0" borderId="24" xfId="0" applyFont="1" applyBorder="1" applyAlignment="1">
      <alignment horizontal="left" vertical="center" wrapText="1"/>
    </xf>
    <xf numFmtId="0" fontId="33" fillId="0" borderId="25" xfId="0" applyFont="1" applyBorder="1" applyAlignment="1">
      <alignment horizontal="center" vertical="center" wrapText="1"/>
    </xf>
    <xf numFmtId="0" fontId="31" fillId="0" borderId="33" xfId="0" applyFont="1" applyBorder="1" applyAlignment="1">
      <alignment horizontal="center" vertical="center"/>
    </xf>
    <xf numFmtId="0" fontId="33" fillId="0" borderId="34" xfId="0" applyFont="1" applyBorder="1" applyAlignment="1">
      <alignment horizontal="left" vertical="center" wrapText="1"/>
    </xf>
    <xf numFmtId="0" fontId="33" fillId="0" borderId="35" xfId="0" applyFont="1" applyBorder="1" applyAlignment="1">
      <alignment horizontal="center" vertical="center" wrapText="1"/>
    </xf>
    <xf numFmtId="0" fontId="0" fillId="0" borderId="0" xfId="0" applyAlignment="1">
      <alignment horizontal="left" vertical="center"/>
    </xf>
    <xf numFmtId="0" fontId="28" fillId="0" borderId="23" xfId="0" applyFont="1" applyBorder="1" applyAlignment="1">
      <alignment horizontal="center" vertical="center"/>
    </xf>
    <xf numFmtId="0" fontId="33" fillId="0" borderId="24" xfId="0" applyFont="1" applyBorder="1" applyAlignment="1">
      <alignment horizontal="justify" vertical="center"/>
    </xf>
    <xf numFmtId="0" fontId="33" fillId="0" borderId="24" xfId="0" applyFont="1" applyBorder="1" applyAlignment="1">
      <alignment horizontal="left" vertical="center"/>
    </xf>
    <xf numFmtId="0" fontId="28" fillId="0" borderId="26" xfId="0" applyFont="1" applyBorder="1" applyAlignment="1">
      <alignment horizontal="center" vertical="center"/>
    </xf>
    <xf numFmtId="0" fontId="33" fillId="0" borderId="27" xfId="0" applyFont="1" applyBorder="1" applyAlignment="1">
      <alignment horizontal="justify" vertical="top" wrapText="1"/>
    </xf>
    <xf numFmtId="0" fontId="28" fillId="0" borderId="33" xfId="0" applyFont="1" applyBorder="1" applyAlignment="1">
      <alignment horizontal="center" vertical="center"/>
    </xf>
    <xf numFmtId="0" fontId="33" fillId="0" borderId="43" xfId="0" applyFont="1" applyBorder="1" applyAlignment="1">
      <alignment horizontal="justify" vertical="center"/>
    </xf>
    <xf numFmtId="0" fontId="33" fillId="0" borderId="43" xfId="0" applyFont="1" applyBorder="1" applyAlignment="1">
      <alignment horizontal="center" vertical="center"/>
    </xf>
    <xf numFmtId="0" fontId="33" fillId="0" borderId="44" xfId="0" applyFont="1" applyBorder="1" applyAlignment="1">
      <alignment horizontal="center" vertical="center"/>
    </xf>
    <xf numFmtId="0" fontId="31" fillId="0" borderId="45" xfId="0" applyFont="1" applyBorder="1" applyAlignment="1">
      <alignment horizontal="center" vertical="center"/>
    </xf>
    <xf numFmtId="0" fontId="38" fillId="0" borderId="46" xfId="0" applyFont="1" applyBorder="1" applyAlignment="1">
      <alignment horizontal="justify" vertical="center" wrapText="1" shrinkToFit="1"/>
    </xf>
    <xf numFmtId="0" fontId="38" fillId="0" borderId="46" xfId="0" applyFont="1" applyBorder="1" applyAlignment="1">
      <alignment horizontal="left" vertical="center" wrapText="1" shrinkToFit="1"/>
    </xf>
    <xf numFmtId="0" fontId="38" fillId="0" borderId="46" xfId="0" applyFont="1" applyBorder="1" applyAlignment="1">
      <alignment horizontal="center" vertical="center" wrapText="1" shrinkToFit="1"/>
    </xf>
    <xf numFmtId="0" fontId="38" fillId="0" borderId="47" xfId="0" applyFont="1" applyBorder="1" applyAlignment="1">
      <alignment horizontal="center" vertical="center" wrapText="1" shrinkToFit="1"/>
    </xf>
    <xf numFmtId="0" fontId="33" fillId="0" borderId="24" xfId="0" applyFont="1" applyBorder="1" applyAlignment="1">
      <alignment horizontal="left" vertical="center" wrapText="1" shrinkToFit="1"/>
    </xf>
    <xf numFmtId="0" fontId="35" fillId="0" borderId="27" xfId="0" applyFont="1" applyBorder="1" applyAlignment="1">
      <alignment horizontal="justify" vertical="center" wrapText="1"/>
    </xf>
    <xf numFmtId="0" fontId="35" fillId="0" borderId="27" xfId="0" applyFont="1" applyBorder="1" applyAlignment="1">
      <alignment horizontal="left" vertical="center"/>
    </xf>
    <xf numFmtId="0" fontId="35" fillId="0" borderId="27" xfId="0" applyFont="1" applyBorder="1" applyAlignment="1">
      <alignment horizontal="center" vertical="center"/>
    </xf>
    <xf numFmtId="0" fontId="35" fillId="0" borderId="28" xfId="0" applyFont="1" applyBorder="1" applyAlignment="1">
      <alignment horizontal="center" vertical="center"/>
    </xf>
    <xf numFmtId="0" fontId="33" fillId="0" borderId="24" xfId="0" applyFont="1" applyBorder="1" applyAlignment="1">
      <alignment horizontal="justify" vertical="center" wrapText="1"/>
    </xf>
    <xf numFmtId="0" fontId="35" fillId="0" borderId="28"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27" xfId="3" applyFont="1" applyFill="1" applyBorder="1" applyAlignment="1">
      <alignment horizontal="left" vertical="center" wrapText="1"/>
    </xf>
    <xf numFmtId="0" fontId="35" fillId="0" borderId="24" xfId="0" applyFont="1" applyBorder="1" applyAlignment="1">
      <alignment horizontal="justify" vertical="center" wrapText="1"/>
    </xf>
    <xf numFmtId="0" fontId="35" fillId="0" borderId="24" xfId="0" applyFont="1" applyBorder="1" applyAlignment="1">
      <alignment horizontal="left" vertical="center"/>
    </xf>
    <xf numFmtId="0" fontId="35" fillId="0" borderId="25" xfId="0" applyFont="1" applyBorder="1" applyAlignment="1">
      <alignment horizontal="center" vertical="center"/>
    </xf>
    <xf numFmtId="0" fontId="35" fillId="0" borderId="32" xfId="0" applyFont="1" applyBorder="1" applyAlignment="1">
      <alignment horizontal="center" vertical="center" wrapText="1"/>
    </xf>
    <xf numFmtId="0" fontId="35" fillId="0" borderId="46" xfId="0" applyFont="1" applyBorder="1" applyAlignment="1">
      <alignment horizontal="center" vertical="center" wrapText="1"/>
    </xf>
    <xf numFmtId="0" fontId="35" fillId="0" borderId="27" xfId="3" applyFont="1" applyFill="1" applyBorder="1" applyAlignment="1">
      <alignment horizontal="left" vertical="center"/>
    </xf>
    <xf numFmtId="0" fontId="35" fillId="0" borderId="27" xfId="0" applyFont="1" applyBorder="1" applyAlignment="1">
      <alignment horizontal="left" vertical="center" wrapText="1"/>
    </xf>
    <xf numFmtId="0" fontId="35" fillId="0" borderId="27" xfId="0" applyFont="1" applyBorder="1" applyAlignment="1">
      <alignment wrapText="1"/>
    </xf>
    <xf numFmtId="0" fontId="33" fillId="0" borderId="0" xfId="0" applyFont="1" applyAlignment="1">
      <alignment vertical="center"/>
    </xf>
    <xf numFmtId="0" fontId="35" fillId="0" borderId="27" xfId="0" applyFont="1" applyBorder="1" applyAlignment="1">
      <alignment horizontal="justify" vertical="center"/>
    </xf>
    <xf numFmtId="0" fontId="35" fillId="0" borderId="27" xfId="0" applyFont="1" applyBorder="1" applyAlignment="1">
      <alignment horizontal="center" vertical="center" wrapText="1" shrinkToFit="1"/>
    </xf>
    <xf numFmtId="0" fontId="35" fillId="0" borderId="32" xfId="0" applyFont="1" applyBorder="1" applyAlignment="1">
      <alignment horizontal="justify" vertical="center"/>
    </xf>
    <xf numFmtId="0" fontId="35" fillId="0" borderId="32" xfId="0" applyFont="1" applyBorder="1" applyAlignment="1">
      <alignment horizontal="left" vertical="center"/>
    </xf>
    <xf numFmtId="0" fontId="35" fillId="0" borderId="48"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50" xfId="0" applyFont="1" applyBorder="1" applyAlignment="1">
      <alignment horizontal="center" vertical="center" wrapText="1" shrinkToFit="1"/>
    </xf>
    <xf numFmtId="0" fontId="31" fillId="0" borderId="51" xfId="0" applyFont="1" applyBorder="1" applyAlignment="1">
      <alignment horizontal="center" vertical="center"/>
    </xf>
    <xf numFmtId="0" fontId="32" fillId="0" borderId="41" xfId="0" applyFont="1" applyBorder="1" applyAlignment="1">
      <alignment horizontal="center" vertical="center"/>
    </xf>
    <xf numFmtId="0" fontId="39" fillId="0" borderId="27" xfId="0" applyFont="1" applyBorder="1" applyAlignment="1">
      <alignment horizontal="center" vertical="center"/>
    </xf>
    <xf numFmtId="0" fontId="39" fillId="0" borderId="34" xfId="0" applyFont="1" applyBorder="1" applyAlignment="1">
      <alignment horizontal="left" vertical="center"/>
    </xf>
    <xf numFmtId="0" fontId="39" fillId="0" borderId="34" xfId="0" applyFont="1" applyBorder="1" applyAlignment="1">
      <alignment horizontal="center" vertical="center"/>
    </xf>
    <xf numFmtId="0" fontId="29" fillId="0" borderId="0" xfId="0" applyFont="1" applyAlignment="1">
      <alignment vertical="center" wrapText="1"/>
    </xf>
    <xf numFmtId="0" fontId="38" fillId="0" borderId="53" xfId="0" applyFont="1" applyBorder="1" applyAlignment="1">
      <alignment horizontal="left" vertical="top" wrapText="1"/>
    </xf>
    <xf numFmtId="0" fontId="38" fillId="0" borderId="54" xfId="0" applyFont="1" applyBorder="1" applyAlignment="1">
      <alignment horizontal="left" vertical="top" wrapText="1"/>
    </xf>
    <xf numFmtId="0" fontId="38" fillId="0" borderId="55" xfId="0" applyFont="1" applyBorder="1" applyAlignment="1">
      <alignment horizontal="left" vertical="top" wrapText="1"/>
    </xf>
    <xf numFmtId="0" fontId="33" fillId="0" borderId="0" xfId="0" applyFont="1"/>
    <xf numFmtId="0" fontId="38" fillId="0" borderId="56" xfId="0" applyFont="1" applyBorder="1" applyAlignment="1">
      <alignment horizontal="left" vertical="top" wrapText="1"/>
    </xf>
    <xf numFmtId="0" fontId="33" fillId="0" borderId="57" xfId="0" applyFont="1" applyBorder="1"/>
    <xf numFmtId="0" fontId="38" fillId="0" borderId="57" xfId="0" applyFont="1" applyBorder="1" applyAlignment="1">
      <alignment horizontal="left" vertical="top" wrapText="1"/>
    </xf>
    <xf numFmtId="0" fontId="38" fillId="0" borderId="58" xfId="0" applyFont="1" applyBorder="1" applyAlignment="1">
      <alignment horizontal="left" vertical="top" wrapText="1"/>
    </xf>
    <xf numFmtId="0" fontId="38" fillId="0" borderId="59" xfId="0" applyFont="1" applyBorder="1" applyAlignment="1">
      <alignment horizontal="left" vertical="top" wrapText="1"/>
    </xf>
    <xf numFmtId="0" fontId="38" fillId="0" borderId="60" xfId="0" applyFont="1" applyBorder="1" applyAlignment="1">
      <alignment horizontal="left" vertical="top" wrapText="1"/>
    </xf>
    <xf numFmtId="0" fontId="38" fillId="0" borderId="61" xfId="0" applyFont="1" applyBorder="1" applyAlignment="1">
      <alignment horizontal="left" vertical="top" wrapText="1"/>
    </xf>
    <xf numFmtId="0" fontId="38" fillId="0" borderId="62" xfId="0" applyFont="1" applyBorder="1" applyAlignment="1">
      <alignment horizontal="left" vertical="top" wrapText="1"/>
    </xf>
    <xf numFmtId="0" fontId="38" fillId="0" borderId="32" xfId="0" applyFont="1" applyBorder="1" applyAlignment="1">
      <alignment horizontal="left" vertical="top" wrapText="1"/>
    </xf>
    <xf numFmtId="0" fontId="38" fillId="0" borderId="48" xfId="0" applyFont="1" applyBorder="1" applyAlignment="1">
      <alignment horizontal="left" vertical="top" wrapText="1"/>
    </xf>
    <xf numFmtId="0" fontId="38" fillId="0" borderId="63" xfId="0" applyFont="1" applyBorder="1" applyAlignment="1">
      <alignment horizontal="left" vertical="top" wrapText="1"/>
    </xf>
    <xf numFmtId="0" fontId="38" fillId="0" borderId="32" xfId="0" applyFont="1" applyBorder="1" applyAlignment="1">
      <alignment vertical="center" wrapText="1"/>
    </xf>
    <xf numFmtId="0" fontId="33" fillId="0" borderId="48" xfId="0" applyFont="1" applyBorder="1"/>
    <xf numFmtId="0" fontId="38" fillId="0" borderId="64" xfId="0" applyFont="1" applyBorder="1" applyAlignment="1">
      <alignment horizontal="left" vertical="top" wrapText="1"/>
    </xf>
    <xf numFmtId="0" fontId="38" fillId="0" borderId="43" xfId="0" applyFont="1" applyBorder="1" applyAlignment="1">
      <alignment horizontal="left" vertical="top" wrapText="1"/>
    </xf>
    <xf numFmtId="0" fontId="33" fillId="0" borderId="44" xfId="0" applyFont="1" applyBorder="1"/>
    <xf numFmtId="0" fontId="33" fillId="0" borderId="63" xfId="0" applyFont="1" applyBorder="1"/>
    <xf numFmtId="0" fontId="38" fillId="0" borderId="0" xfId="0" applyFont="1" applyAlignment="1">
      <alignment horizontal="left" vertical="top" wrapText="1"/>
    </xf>
    <xf numFmtId="0" fontId="38" fillId="0" borderId="65" xfId="0" applyFont="1" applyBorder="1" applyAlignment="1">
      <alignment vertical="center" wrapText="1"/>
    </xf>
    <xf numFmtId="0" fontId="38" fillId="0" borderId="66" xfId="0" applyFont="1" applyBorder="1" applyAlignment="1">
      <alignment vertical="center" wrapText="1"/>
    </xf>
    <xf numFmtId="0" fontId="38" fillId="0" borderId="67" xfId="0" applyFont="1" applyBorder="1"/>
    <xf numFmtId="0" fontId="38" fillId="0" borderId="0" xfId="0" applyFont="1" applyAlignment="1">
      <alignment vertical="center" wrapText="1"/>
    </xf>
    <xf numFmtId="0" fontId="0" fillId="0" borderId="1" xfId="0" applyBorder="1" applyAlignment="1">
      <alignment vertical="center"/>
    </xf>
    <xf numFmtId="0" fontId="33" fillId="0" borderId="32" xfId="0" applyFont="1" applyBorder="1" applyAlignment="1">
      <alignment horizontal="center" vertical="center" wrapText="1" shrinkToFit="1"/>
    </xf>
    <xf numFmtId="22" fontId="0" fillId="15" borderId="0" xfId="0" applyNumberFormat="1" applyFill="1"/>
    <xf numFmtId="22" fontId="0" fillId="0" borderId="0" xfId="0" applyNumberFormat="1"/>
    <xf numFmtId="0" fontId="0" fillId="0" borderId="1" xfId="0" applyBorder="1" applyAlignment="1">
      <alignment horizontal="center" vertical="center" wrapText="1"/>
    </xf>
    <xf numFmtId="10" fontId="3" fillId="4" borderId="1" xfId="0" applyNumberFormat="1" applyFont="1" applyFill="1" applyBorder="1" applyAlignment="1">
      <alignment vertical="center"/>
    </xf>
    <xf numFmtId="10" fontId="4" fillId="4" borderId="1" xfId="0" applyNumberFormat="1" applyFont="1" applyFill="1" applyBorder="1" applyAlignment="1">
      <alignment vertical="center"/>
    </xf>
    <xf numFmtId="0" fontId="42" fillId="9" borderId="1" xfId="0" applyFont="1" applyFill="1" applyBorder="1" applyAlignment="1">
      <alignment horizontal="left" vertical="center"/>
    </xf>
    <xf numFmtId="14" fontId="0" fillId="0" borderId="0" xfId="0" applyNumberFormat="1"/>
    <xf numFmtId="0" fontId="33" fillId="0" borderId="32" xfId="0" applyFont="1" applyBorder="1" applyAlignment="1">
      <alignment horizontal="justify" vertical="center"/>
    </xf>
    <xf numFmtId="9" fontId="33" fillId="0" borderId="24" xfId="0" applyNumberFormat="1" applyFont="1" applyBorder="1" applyAlignment="1">
      <alignment horizontal="center" vertical="center" wrapText="1" shrinkToFit="1"/>
    </xf>
    <xf numFmtId="0" fontId="33" fillId="0" borderId="30" xfId="0" applyFont="1" applyBorder="1" applyAlignment="1">
      <alignment horizontal="justify" vertical="center" wrapText="1" shrinkToFit="1"/>
    </xf>
    <xf numFmtId="165" fontId="33" fillId="0" borderId="30" xfId="0" applyNumberFormat="1" applyFont="1" applyBorder="1" applyAlignment="1">
      <alignment horizontal="center" vertical="center" wrapText="1" shrinkToFit="1"/>
    </xf>
    <xf numFmtId="0" fontId="32" fillId="0" borderId="68" xfId="0" applyFont="1" applyBorder="1" applyAlignment="1">
      <alignment horizontal="center" vertical="center"/>
    </xf>
    <xf numFmtId="0" fontId="33" fillId="0" borderId="69" xfId="0" applyFont="1" applyBorder="1" applyAlignment="1">
      <alignment horizontal="justify" vertical="center" wrapText="1" shrinkToFit="1"/>
    </xf>
    <xf numFmtId="165" fontId="33" fillId="0" borderId="69" xfId="0" applyNumberFormat="1" applyFont="1" applyBorder="1" applyAlignment="1">
      <alignment horizontal="center" vertical="center" wrapText="1" shrinkToFit="1"/>
    </xf>
    <xf numFmtId="0" fontId="33" fillId="0" borderId="69" xfId="0" applyFont="1" applyBorder="1" applyAlignment="1">
      <alignment horizontal="center" vertical="center"/>
    </xf>
    <xf numFmtId="0" fontId="33" fillId="0" borderId="70" xfId="0" applyFont="1" applyBorder="1" applyAlignment="1">
      <alignment horizontal="center" vertical="center"/>
    </xf>
    <xf numFmtId="0" fontId="33" fillId="0" borderId="34" xfId="0" applyFont="1" applyBorder="1" applyAlignment="1">
      <alignment horizontal="justify" vertical="center"/>
    </xf>
    <xf numFmtId="9" fontId="33" fillId="0" borderId="43" xfId="0" applyNumberFormat="1" applyFont="1" applyBorder="1" applyAlignment="1">
      <alignment horizontal="center" vertical="center" wrapText="1" shrinkToFit="1"/>
    </xf>
    <xf numFmtId="0" fontId="33" fillId="0" borderId="34" xfId="0" applyFont="1" applyBorder="1" applyAlignment="1">
      <alignment horizontal="center" vertical="center" shrinkToFit="1"/>
    </xf>
    <xf numFmtId="0" fontId="33" fillId="0" borderId="34" xfId="0" applyFont="1" applyBorder="1" applyAlignment="1">
      <alignment horizontal="center" vertical="center"/>
    </xf>
    <xf numFmtId="0" fontId="33" fillId="0" borderId="35" xfId="0" applyFont="1" applyBorder="1" applyAlignment="1">
      <alignment horizontal="center" vertical="center"/>
    </xf>
    <xf numFmtId="0" fontId="43" fillId="18" borderId="72" xfId="0" applyFont="1" applyFill="1" applyBorder="1" applyAlignment="1">
      <alignment horizontal="center" vertical="center" wrapText="1" shrinkToFit="1"/>
    </xf>
    <xf numFmtId="0" fontId="14" fillId="9" borderId="80" xfId="0" applyFont="1" applyFill="1" applyBorder="1" applyAlignment="1">
      <alignment vertical="center"/>
    </xf>
    <xf numFmtId="0" fontId="9" fillId="9" borderId="80" xfId="0" applyFont="1" applyFill="1" applyBorder="1" applyAlignment="1">
      <alignment vertical="center" wrapText="1"/>
    </xf>
    <xf numFmtId="0" fontId="9" fillId="9" borderId="81" xfId="0" applyFont="1" applyFill="1" applyBorder="1" applyAlignment="1">
      <alignment vertical="center" wrapText="1"/>
    </xf>
    <xf numFmtId="0" fontId="14" fillId="9" borderId="83" xfId="0" applyFont="1" applyFill="1" applyBorder="1" applyAlignment="1">
      <alignment horizontal="left" vertical="center"/>
    </xf>
    <xf numFmtId="0" fontId="9" fillId="9" borderId="84" xfId="0" applyFont="1" applyFill="1" applyBorder="1" applyAlignment="1">
      <alignment vertical="center" wrapText="1"/>
    </xf>
    <xf numFmtId="0" fontId="14" fillId="9" borderId="88" xfId="0" applyFont="1" applyFill="1" applyBorder="1" applyAlignment="1">
      <alignment vertical="center"/>
    </xf>
    <xf numFmtId="0" fontId="9" fillId="9" borderId="89" xfId="0" applyFont="1" applyFill="1" applyBorder="1" applyAlignment="1">
      <alignment vertical="center" wrapText="1"/>
    </xf>
    <xf numFmtId="0" fontId="14" fillId="9" borderId="92" xfId="0" applyFont="1" applyFill="1" applyBorder="1" applyAlignment="1">
      <alignment vertical="center"/>
    </xf>
    <xf numFmtId="0" fontId="9" fillId="9" borderId="93" xfId="0" applyFont="1" applyFill="1" applyBorder="1" applyAlignment="1">
      <alignment vertical="center" wrapText="1"/>
    </xf>
    <xf numFmtId="0" fontId="14" fillId="9" borderId="97" xfId="0" applyFont="1" applyFill="1" applyBorder="1" applyAlignment="1">
      <alignment vertical="center"/>
    </xf>
    <xf numFmtId="0" fontId="9" fillId="9" borderId="98" xfId="0" applyFont="1" applyFill="1" applyBorder="1" applyAlignment="1">
      <alignment vertical="center" wrapText="1"/>
    </xf>
    <xf numFmtId="0" fontId="6" fillId="0" borderId="77" xfId="0" applyFont="1" applyBorder="1" applyAlignment="1">
      <alignment horizontal="center" vertical="center" wrapText="1" shrinkToFit="1"/>
    </xf>
    <xf numFmtId="0" fontId="3" fillId="4" borderId="1" xfId="0" applyFont="1" applyFill="1" applyBorder="1" applyAlignment="1">
      <alignment horizontal="center" vertical="center"/>
    </xf>
    <xf numFmtId="0" fontId="1" fillId="2" borderId="0" xfId="0" applyFont="1" applyFill="1" applyAlignment="1">
      <alignment horizontal="center"/>
    </xf>
    <xf numFmtId="0" fontId="0" fillId="0" borderId="0" xfId="0" applyAlignment="1">
      <alignment horizontal="center"/>
    </xf>
    <xf numFmtId="0" fontId="0" fillId="0" borderId="0" xfId="0" applyAlignment="1">
      <alignment horizontal="center" wrapText="1"/>
    </xf>
    <xf numFmtId="0" fontId="2" fillId="2" borderId="0" xfId="0" applyFont="1" applyFill="1" applyAlignment="1">
      <alignment horizontal="center"/>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vertical="center" wrapText="1"/>
    </xf>
    <xf numFmtId="10" fontId="0" fillId="6" borderId="1" xfId="0" applyNumberFormat="1" applyFill="1" applyBorder="1" applyAlignment="1">
      <alignment vertical="center"/>
    </xf>
    <xf numFmtId="10" fontId="6" fillId="6" borderId="1" xfId="0" applyNumberFormat="1" applyFont="1" applyFill="1" applyBorder="1" applyAlignment="1">
      <alignment vertical="center"/>
    </xf>
    <xf numFmtId="0" fontId="6" fillId="5" borderId="1" xfId="0" applyFont="1" applyFill="1" applyBorder="1" applyAlignment="1">
      <alignment horizontal="center" vertical="center" textRotation="90"/>
    </xf>
    <xf numFmtId="10"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10" fontId="6" fillId="6"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0" fillId="7" borderId="1" xfId="0" applyFill="1" applyBorder="1" applyAlignment="1">
      <alignment vertical="center"/>
    </xf>
    <xf numFmtId="0" fontId="0" fillId="0" borderId="1" xfId="0" applyBorder="1" applyAlignment="1">
      <alignment vertical="center"/>
    </xf>
    <xf numFmtId="0" fontId="0" fillId="5" borderId="1" xfId="0" applyFill="1" applyBorder="1" applyAlignment="1">
      <alignment vertical="center" wrapText="1"/>
    </xf>
    <xf numFmtId="0" fontId="0" fillId="5" borderId="1" xfId="0" applyFill="1" applyBorder="1" applyAlignment="1">
      <alignment vertical="center"/>
    </xf>
    <xf numFmtId="0" fontId="5" fillId="4" borderId="1" xfId="0" applyFont="1" applyFill="1" applyBorder="1" applyAlignment="1">
      <alignment horizontal="center" vertical="center" wrapText="1"/>
    </xf>
    <xf numFmtId="0" fontId="9" fillId="10" borderId="4" xfId="0" applyFont="1" applyFill="1" applyBorder="1" applyAlignment="1">
      <alignment vertical="center"/>
    </xf>
    <xf numFmtId="0" fontId="9" fillId="10" borderId="5" xfId="0" applyFont="1" applyFill="1" applyBorder="1" applyAlignment="1">
      <alignment vertical="center"/>
    </xf>
    <xf numFmtId="0" fontId="9" fillId="10" borderId="4"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4" xfId="0" applyFont="1" applyFill="1" applyBorder="1" applyAlignment="1">
      <alignment vertical="center" wrapText="1" shrinkToFit="1"/>
    </xf>
    <xf numFmtId="0" fontId="9" fillId="10" borderId="5" xfId="0" applyFont="1" applyFill="1" applyBorder="1" applyAlignment="1">
      <alignment vertical="center" wrapText="1" shrinkToFit="1"/>
    </xf>
    <xf numFmtId="0" fontId="16" fillId="16" borderId="10" xfId="0" applyFont="1" applyFill="1" applyBorder="1" applyAlignment="1">
      <alignment horizontal="center" vertical="center" wrapText="1"/>
    </xf>
    <xf numFmtId="0" fontId="16" fillId="16" borderId="13" xfId="0" applyFont="1" applyFill="1" applyBorder="1" applyAlignment="1">
      <alignment horizontal="center" vertical="center" wrapText="1"/>
    </xf>
    <xf numFmtId="0" fontId="16" fillId="16" borderId="10" xfId="0" applyFont="1" applyFill="1" applyBorder="1" applyAlignment="1">
      <alignment horizontal="center" vertical="center" wrapText="1" shrinkToFit="1"/>
    </xf>
    <xf numFmtId="0" fontId="16" fillId="16" borderId="13" xfId="0" applyFont="1" applyFill="1" applyBorder="1" applyAlignment="1">
      <alignment horizontal="center" vertical="center" wrapText="1" shrinkToFit="1"/>
    </xf>
    <xf numFmtId="3" fontId="9" fillId="10" borderId="4" xfId="0" applyNumberFormat="1" applyFont="1" applyFill="1" applyBorder="1" applyAlignment="1">
      <alignment horizontal="center" vertical="center"/>
    </xf>
    <xf numFmtId="3" fontId="9" fillId="10" borderId="5" xfId="0" applyNumberFormat="1" applyFont="1" applyFill="1" applyBorder="1" applyAlignment="1">
      <alignment horizontal="center" vertical="center"/>
    </xf>
    <xf numFmtId="0" fontId="9" fillId="9" borderId="1" xfId="0" applyFont="1" applyFill="1" applyBorder="1" applyAlignment="1">
      <alignment horizontal="left" vertical="center" wrapText="1"/>
    </xf>
    <xf numFmtId="0" fontId="16" fillId="4" borderId="1" xfId="0" applyFont="1" applyFill="1" applyBorder="1" applyAlignment="1">
      <alignment horizontal="center" vertical="center"/>
    </xf>
    <xf numFmtId="0" fontId="14" fillId="5" borderId="1" xfId="0" applyFont="1" applyFill="1" applyBorder="1" applyAlignment="1">
      <alignment horizontal="right" vertical="center"/>
    </xf>
    <xf numFmtId="0" fontId="14" fillId="5" borderId="1" xfId="0" applyFont="1" applyFill="1" applyBorder="1" applyAlignment="1">
      <alignment horizontal="center" vertical="center"/>
    </xf>
    <xf numFmtId="0" fontId="16" fillId="4" borderId="1" xfId="0" applyFont="1" applyFill="1" applyBorder="1" applyAlignment="1">
      <alignment horizontal="center" vertical="center" wrapText="1"/>
    </xf>
    <xf numFmtId="10" fontId="16" fillId="4" borderId="1" xfId="0" applyNumberFormat="1" applyFont="1" applyFill="1" applyBorder="1" applyAlignment="1">
      <alignment horizontal="center" vertical="center"/>
    </xf>
    <xf numFmtId="10" fontId="14" fillId="5" borderId="1" xfId="0" applyNumberFormat="1" applyFont="1" applyFill="1" applyBorder="1" applyAlignment="1">
      <alignment horizontal="center" vertical="center"/>
    </xf>
    <xf numFmtId="0" fontId="9" fillId="10" borderId="1" xfId="0" applyFont="1" applyFill="1" applyBorder="1" applyAlignment="1">
      <alignment horizontal="left" vertical="center" indent="2"/>
    </xf>
    <xf numFmtId="0" fontId="9" fillId="10" borderId="1" xfId="0" applyFont="1" applyFill="1" applyBorder="1" applyAlignment="1">
      <alignment vertical="center"/>
    </xf>
    <xf numFmtId="0" fontId="9" fillId="10" borderId="1" xfId="0" applyFont="1" applyFill="1" applyBorder="1" applyAlignment="1">
      <alignment horizontal="right" vertical="center"/>
    </xf>
    <xf numFmtId="0" fontId="14" fillId="5" borderId="1" xfId="0" applyFont="1" applyFill="1" applyBorder="1" applyAlignment="1">
      <alignment horizontal="left" vertical="center"/>
    </xf>
    <xf numFmtId="0" fontId="14" fillId="5" borderId="1" xfId="0" applyFont="1" applyFill="1" applyBorder="1" applyAlignment="1">
      <alignment vertical="center"/>
    </xf>
    <xf numFmtId="0" fontId="16" fillId="17" borderId="1"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5" xfId="0" applyFont="1" applyFill="1" applyBorder="1" applyAlignment="1">
      <alignment horizontal="center" vertical="center"/>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6" fillId="16" borderId="11" xfId="0" applyFont="1" applyFill="1" applyBorder="1" applyAlignment="1">
      <alignment horizontal="center" vertical="center"/>
    </xf>
    <xf numFmtId="0" fontId="16" fillId="16" borderId="6" xfId="0" applyFont="1" applyFill="1" applyBorder="1" applyAlignment="1">
      <alignment horizontal="center" vertical="center"/>
    </xf>
    <xf numFmtId="0" fontId="20" fillId="9" borderId="1" xfId="0" applyFont="1" applyFill="1" applyBorder="1" applyAlignment="1">
      <alignment horizontal="right" vertical="center"/>
    </xf>
    <xf numFmtId="10" fontId="20" fillId="9" borderId="1" xfId="0" applyNumberFormat="1" applyFont="1" applyFill="1" applyBorder="1" applyAlignment="1">
      <alignment horizontal="center" vertical="center"/>
    </xf>
    <xf numFmtId="0" fontId="20" fillId="9" borderId="1" xfId="0" applyFont="1" applyFill="1" applyBorder="1" applyAlignment="1">
      <alignment horizontal="center" vertical="center"/>
    </xf>
    <xf numFmtId="0" fontId="16" fillId="16" borderId="4" xfId="0" applyFont="1" applyFill="1" applyBorder="1" applyAlignment="1">
      <alignment horizontal="center" vertical="center"/>
    </xf>
    <xf numFmtId="0" fontId="16" fillId="16" borderId="2" xfId="0" applyFont="1" applyFill="1" applyBorder="1" applyAlignment="1">
      <alignment horizontal="center" vertical="center"/>
    </xf>
    <xf numFmtId="0" fontId="16" fillId="16" borderId="5" xfId="0" applyFont="1" applyFill="1" applyBorder="1" applyAlignment="1">
      <alignment horizontal="center" vertical="center"/>
    </xf>
    <xf numFmtId="0" fontId="16" fillId="16" borderId="7" xfId="0" applyFont="1" applyFill="1" applyBorder="1" applyAlignment="1">
      <alignment horizontal="center" vertical="center" wrapText="1"/>
    </xf>
    <xf numFmtId="0" fontId="16" fillId="16" borderId="8" xfId="0" applyFont="1" applyFill="1" applyBorder="1" applyAlignment="1">
      <alignment horizontal="center" vertical="center" wrapText="1"/>
    </xf>
    <xf numFmtId="0" fontId="16" fillId="16" borderId="11" xfId="0" applyFont="1" applyFill="1" applyBorder="1" applyAlignment="1">
      <alignment horizontal="center" vertical="center" wrapText="1"/>
    </xf>
    <xf numFmtId="0" fontId="16" fillId="16" borderId="12" xfId="0" applyFont="1" applyFill="1" applyBorder="1" applyAlignment="1">
      <alignment horizontal="center" vertical="center" wrapText="1"/>
    </xf>
    <xf numFmtId="0" fontId="16" fillId="16" borderId="9"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8" fillId="10" borderId="1" xfId="0" applyFont="1" applyFill="1" applyBorder="1" applyAlignment="1">
      <alignment horizontal="left" vertical="center" wrapText="1" indent="2"/>
    </xf>
    <xf numFmtId="0" fontId="18" fillId="10" borderId="1" xfId="0" applyFont="1" applyFill="1" applyBorder="1" applyAlignment="1">
      <alignment horizontal="left" vertical="center"/>
    </xf>
    <xf numFmtId="10" fontId="18" fillId="10" borderId="1" xfId="0" applyNumberFormat="1" applyFont="1" applyFill="1" applyBorder="1" applyAlignment="1">
      <alignment horizontal="center" vertical="center"/>
    </xf>
    <xf numFmtId="0" fontId="18" fillId="10" borderId="1" xfId="0" applyFont="1" applyFill="1" applyBorder="1" applyAlignment="1">
      <alignment horizontal="center" vertical="center"/>
    </xf>
    <xf numFmtId="0" fontId="17" fillId="10" borderId="1" xfId="0" applyFont="1" applyFill="1" applyBorder="1" applyAlignment="1">
      <alignment horizontal="center" vertical="center"/>
    </xf>
    <xf numFmtId="0" fontId="17" fillId="9" borderId="2" xfId="0" applyFont="1" applyFill="1" applyBorder="1" applyAlignment="1">
      <alignment horizontal="center" vertical="center"/>
    </xf>
    <xf numFmtId="10" fontId="18" fillId="9" borderId="2" xfId="0" applyNumberFormat="1" applyFont="1" applyFill="1" applyBorder="1" applyAlignment="1">
      <alignment horizontal="center" vertical="center"/>
    </xf>
    <xf numFmtId="0" fontId="18" fillId="9" borderId="2" xfId="0" applyFont="1" applyFill="1" applyBorder="1" applyAlignment="1">
      <alignment horizontal="center" vertical="center"/>
    </xf>
    <xf numFmtId="0" fontId="12" fillId="9" borderId="1" xfId="0" applyFont="1" applyFill="1" applyBorder="1" applyAlignment="1">
      <alignment horizontal="left" vertical="center" wrapText="1" indent="2"/>
    </xf>
    <xf numFmtId="0" fontId="12" fillId="9" borderId="1" xfId="0" applyFont="1" applyFill="1" applyBorder="1" applyAlignment="1">
      <alignment horizontal="left" vertical="center" wrapText="1"/>
    </xf>
    <xf numFmtId="0" fontId="14" fillId="5" borderId="0" xfId="0" applyFont="1" applyFill="1" applyAlignment="1">
      <alignment horizontal="right" vertical="center"/>
    </xf>
    <xf numFmtId="0" fontId="11" fillId="4" borderId="0" xfId="0" applyFont="1" applyFill="1" applyAlignment="1">
      <alignment horizontal="left" vertical="top"/>
    </xf>
    <xf numFmtId="0" fontId="7" fillId="4" borderId="0" xfId="0" applyFont="1" applyFill="1" applyAlignment="1">
      <alignment horizontal="left" vertical="top"/>
    </xf>
    <xf numFmtId="0" fontId="7" fillId="4" borderId="0" xfId="0" applyFont="1" applyFill="1" applyAlignment="1">
      <alignment horizontal="left" vertical="center"/>
    </xf>
    <xf numFmtId="0" fontId="12" fillId="8" borderId="1" xfId="0" applyFont="1" applyFill="1" applyBorder="1" applyAlignment="1">
      <alignment horizontal="center" vertical="center" wrapText="1"/>
    </xf>
    <xf numFmtId="0" fontId="15" fillId="4" borderId="1" xfId="0" applyFont="1" applyFill="1" applyBorder="1" applyAlignment="1">
      <alignment horizontal="left" vertical="center"/>
    </xf>
    <xf numFmtId="0" fontId="10" fillId="6" borderId="1" xfId="0" applyFont="1" applyFill="1" applyBorder="1" applyAlignment="1">
      <alignment vertical="center"/>
    </xf>
    <xf numFmtId="0" fontId="10" fillId="6" borderId="1" xfId="0" applyFont="1" applyFill="1" applyBorder="1" applyAlignment="1">
      <alignment vertical="center" wrapText="1" shrinkToFit="1"/>
    </xf>
    <xf numFmtId="0" fontId="0" fillId="0" borderId="0" xfId="0"/>
    <xf numFmtId="0" fontId="8" fillId="0" borderId="0" xfId="0" applyFont="1" applyAlignment="1">
      <alignment vertical="center"/>
    </xf>
    <xf numFmtId="0" fontId="8" fillId="0" borderId="0" xfId="0" applyFont="1" applyAlignment="1">
      <alignment vertical="center" wrapText="1"/>
    </xf>
    <xf numFmtId="0" fontId="21" fillId="8" borderId="1" xfId="0" applyFont="1" applyFill="1" applyBorder="1" applyAlignment="1">
      <alignment horizontal="left" vertical="center"/>
    </xf>
    <xf numFmtId="0" fontId="23" fillId="4" borderId="0" xfId="0" applyFont="1" applyFill="1" applyAlignment="1">
      <alignment horizontal="center" vertical="center"/>
    </xf>
    <xf numFmtId="0" fontId="14" fillId="8" borderId="1" xfId="0" applyFont="1" applyFill="1" applyBorder="1" applyAlignment="1">
      <alignment horizontal="center" vertical="center" wrapText="1"/>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6" xfId="0" applyFont="1" applyBorder="1" applyAlignment="1">
      <alignment horizontal="center" vertical="center" wrapText="1"/>
    </xf>
    <xf numFmtId="0" fontId="30" fillId="0" borderId="17" xfId="0" applyFont="1" applyBorder="1" applyAlignment="1">
      <alignment horizontal="justify" vertical="center" wrapText="1" shrinkToFit="1"/>
    </xf>
    <xf numFmtId="0" fontId="30" fillId="0" borderId="18" xfId="0" applyFont="1" applyBorder="1" applyAlignment="1">
      <alignment horizontal="justify" vertical="center" wrapText="1" shrinkToFit="1"/>
    </xf>
    <xf numFmtId="0" fontId="30" fillId="0" borderId="19" xfId="0" applyFont="1" applyBorder="1" applyAlignment="1">
      <alignment horizontal="justify" vertical="center" wrapText="1" shrinkToFit="1"/>
    </xf>
    <xf numFmtId="0" fontId="37" fillId="0" borderId="36" xfId="0" applyFont="1" applyBorder="1" applyAlignment="1">
      <alignment horizontal="center" vertical="center" wrapText="1" shrinkToFit="1"/>
    </xf>
    <xf numFmtId="0" fontId="33" fillId="0" borderId="27"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31" xfId="0" applyFont="1" applyBorder="1" applyAlignment="1">
      <alignment horizontal="center" vertical="center" wrapText="1"/>
    </xf>
    <xf numFmtId="0" fontId="30" fillId="0" borderId="14" xfId="0" applyFont="1" applyBorder="1" applyAlignment="1">
      <alignment horizontal="center" vertical="center" wrapText="1" shrinkToFit="1"/>
    </xf>
    <xf numFmtId="0" fontId="30" fillId="0" borderId="15" xfId="0" applyFont="1" applyBorder="1" applyAlignment="1">
      <alignment horizontal="center" vertical="center" wrapText="1" shrinkToFit="1"/>
    </xf>
    <xf numFmtId="0" fontId="30" fillId="0" borderId="16" xfId="0" applyFont="1" applyBorder="1" applyAlignment="1">
      <alignment horizontal="center" vertical="center" wrapText="1" shrinkToFit="1"/>
    </xf>
    <xf numFmtId="0" fontId="30" fillId="0" borderId="17" xfId="0" applyFont="1" applyBorder="1" applyAlignment="1">
      <alignment horizontal="center" vertical="center" wrapText="1" shrinkToFit="1"/>
    </xf>
    <xf numFmtId="0" fontId="30" fillId="0" borderId="18" xfId="0" applyFont="1" applyBorder="1" applyAlignment="1">
      <alignment horizontal="center" vertical="center" wrapText="1" shrinkToFit="1"/>
    </xf>
    <xf numFmtId="0" fontId="30" fillId="0" borderId="19" xfId="0" applyFont="1" applyBorder="1" applyAlignment="1">
      <alignment horizontal="center" vertical="center" wrapText="1" shrinkToFit="1"/>
    </xf>
    <xf numFmtId="0" fontId="29" fillId="0" borderId="0" xfId="0" applyFont="1" applyAlignment="1">
      <alignment horizontal="center" vertical="center" wrapText="1"/>
    </xf>
    <xf numFmtId="0" fontId="29" fillId="0" borderId="52" xfId="0" applyFont="1" applyBorder="1" applyAlignment="1">
      <alignment horizontal="center" vertical="center" wrapText="1"/>
    </xf>
    <xf numFmtId="0" fontId="14" fillId="9" borderId="3" xfId="0" applyFont="1" applyFill="1" applyBorder="1" applyAlignment="1">
      <alignment horizontal="left" vertical="center" wrapText="1"/>
    </xf>
    <xf numFmtId="0" fontId="9" fillId="0" borderId="3" xfId="0" applyFont="1" applyBorder="1" applyAlignment="1">
      <alignment horizontal="left" vertical="center" wrapText="1"/>
    </xf>
    <xf numFmtId="0" fontId="23" fillId="4" borderId="0" xfId="0" applyFont="1" applyFill="1" applyAlignment="1">
      <alignment horizontal="left" vertical="center"/>
    </xf>
    <xf numFmtId="0" fontId="3" fillId="11" borderId="1" xfId="0" applyFont="1" applyFill="1" applyBorder="1" applyAlignment="1">
      <alignment horizontal="center" vertical="center"/>
    </xf>
    <xf numFmtId="0" fontId="44" fillId="0" borderId="102" xfId="0" applyFont="1" applyBorder="1" applyAlignment="1">
      <alignment horizontal="center" vertical="center" wrapText="1" shrinkToFit="1"/>
    </xf>
    <xf numFmtId="0" fontId="44" fillId="0" borderId="99" xfId="0" applyFont="1" applyBorder="1" applyAlignment="1">
      <alignment horizontal="center" vertical="center" wrapText="1" shrinkToFit="1"/>
    </xf>
    <xf numFmtId="0" fontId="43" fillId="18" borderId="75" xfId="0" applyFont="1" applyFill="1" applyBorder="1" applyAlignment="1">
      <alignment horizontal="center" vertical="center"/>
    </xf>
    <xf numFmtId="0" fontId="43" fillId="18" borderId="76" xfId="0" applyFont="1" applyFill="1" applyBorder="1" applyAlignment="1">
      <alignment horizontal="center" vertical="center"/>
    </xf>
    <xf numFmtId="0" fontId="43" fillId="18" borderId="73" xfId="0" applyFont="1" applyFill="1" applyBorder="1" applyAlignment="1">
      <alignment horizontal="center" vertical="center" wrapText="1" shrinkToFit="1"/>
    </xf>
    <xf numFmtId="0" fontId="43" fillId="18" borderId="74" xfId="0" applyFont="1" applyFill="1" applyBorder="1" applyAlignment="1">
      <alignment horizontal="center" vertical="center" wrapText="1" shrinkToFit="1"/>
    </xf>
    <xf numFmtId="0" fontId="0" fillId="0" borderId="71" xfId="0" applyBorder="1" applyAlignment="1">
      <alignment horizontal="center" vertical="center"/>
    </xf>
    <xf numFmtId="0" fontId="0" fillId="0" borderId="87"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85" xfId="0" applyBorder="1" applyAlignment="1">
      <alignment horizontal="center" vertical="center"/>
    </xf>
    <xf numFmtId="0" fontId="0" fillId="0" borderId="86" xfId="0" applyBorder="1" applyAlignment="1">
      <alignment horizontal="center" vertical="center"/>
    </xf>
    <xf numFmtId="0" fontId="0" fillId="0" borderId="100" xfId="0" applyBorder="1" applyAlignment="1">
      <alignment horizontal="center" vertical="center"/>
    </xf>
    <xf numFmtId="0" fontId="0" fillId="0" borderId="101" xfId="0" applyBorder="1" applyAlignment="1">
      <alignment horizontal="center" vertical="center"/>
    </xf>
    <xf numFmtId="0" fontId="6" fillId="0" borderId="78" xfId="0" applyFont="1" applyBorder="1" applyAlignment="1">
      <alignment horizontal="center" vertical="center" wrapText="1" shrinkToFit="1"/>
    </xf>
    <xf numFmtId="0" fontId="6" fillId="0" borderId="82" xfId="0" applyFont="1" applyBorder="1" applyAlignment="1">
      <alignment horizontal="center" vertical="center" wrapText="1" shrinkToFit="1"/>
    </xf>
    <xf numFmtId="0" fontId="6" fillId="0" borderId="103" xfId="0" applyFont="1" applyBorder="1" applyAlignment="1">
      <alignment horizontal="center" vertical="center" wrapText="1" shrinkToFit="1"/>
    </xf>
    <xf numFmtId="0" fontId="6" fillId="0" borderId="104" xfId="0" applyFont="1" applyBorder="1" applyAlignment="1">
      <alignment horizontal="center" vertical="center" wrapText="1" shrinkToFit="1"/>
    </xf>
    <xf numFmtId="0" fontId="6" fillId="0" borderId="105" xfId="0" applyFont="1" applyBorder="1" applyAlignment="1">
      <alignment horizontal="center" vertical="center" wrapText="1" shrinkToFit="1"/>
    </xf>
    <xf numFmtId="0" fontId="6" fillId="0" borderId="79" xfId="0" applyFont="1" applyBorder="1" applyAlignment="1">
      <alignment horizontal="center" vertical="center" wrapText="1" shrinkToFit="1"/>
    </xf>
    <xf numFmtId="0" fontId="6" fillId="0" borderId="94" xfId="0" applyFont="1" applyBorder="1" applyAlignment="1">
      <alignment horizontal="center" vertical="center" wrapText="1" shrinkToFit="1"/>
    </xf>
    <xf numFmtId="0" fontId="0" fillId="0" borderId="95" xfId="0" applyBorder="1" applyAlignment="1">
      <alignment horizontal="center" vertical="center"/>
    </xf>
    <xf numFmtId="0" fontId="0" fillId="0" borderId="96" xfId="0" applyBorder="1" applyAlignment="1">
      <alignment horizontal="center" vertical="center"/>
    </xf>
    <xf numFmtId="0" fontId="44" fillId="0" borderId="71" xfId="0" applyFont="1" applyBorder="1" applyAlignment="1">
      <alignment horizontal="center" vertical="center" wrapText="1" shrinkToFit="1"/>
    </xf>
  </cellXfs>
  <cellStyles count="4">
    <cellStyle name="Hiperligação" xfId="3" builtinId="8"/>
    <cellStyle name="Moeda" xfId="1" builtinId="4"/>
    <cellStyle name="Normal" xfId="0" builtinId="0"/>
    <cellStyle name="Percentagem" xfId="2" builtinId="5"/>
  </cellStyles>
  <dxfs count="349">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ont>
        <color rgb="FF008000"/>
      </font>
    </dxf>
    <dxf>
      <font>
        <color rgb="FF0000FF"/>
      </font>
    </dxf>
    <dxf>
      <font>
        <color rgb="FFFF0000"/>
      </font>
    </dxf>
    <dxf>
      <font>
        <color rgb="FF008000"/>
      </font>
    </dxf>
    <dxf>
      <font>
        <color rgb="FFFF0000"/>
      </font>
    </dxf>
    <dxf>
      <font>
        <color rgb="FF0000FF"/>
      </font>
    </dxf>
    <dxf>
      <font>
        <color rgb="FF0000FF"/>
      </font>
    </dxf>
    <dxf>
      <font>
        <color rgb="FF0000FF"/>
      </font>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ont>
        <color rgb="FF0000FF"/>
      </font>
    </dxf>
    <dxf>
      <font>
        <color rgb="FFFF0000"/>
      </font>
    </dxf>
    <dxf>
      <font>
        <color rgb="FFFF0000"/>
      </font>
    </dxf>
    <dxf>
      <font>
        <color rgb="FFFF0000"/>
      </font>
    </dxf>
    <dxf>
      <font>
        <color rgb="FF0000FF"/>
      </font>
    </dxf>
    <dxf>
      <font>
        <color rgb="FF0000FF"/>
      </font>
    </dxf>
    <dxf>
      <font>
        <color rgb="FF0000FF"/>
      </font>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ont>
        <color rgb="FF008000"/>
      </font>
    </dxf>
    <dxf>
      <font>
        <color rgb="FF0000FF"/>
      </font>
    </dxf>
    <dxf>
      <font>
        <color rgb="FFFF0000"/>
      </font>
    </dxf>
    <dxf>
      <font>
        <color rgb="FF008000"/>
      </font>
    </dxf>
    <dxf>
      <font>
        <color rgb="FF0000FF"/>
      </font>
    </dxf>
    <dxf>
      <font>
        <color rgb="FFFF0000"/>
      </font>
    </dxf>
    <dxf>
      <font>
        <color rgb="FF0000FF"/>
      </font>
    </dxf>
    <dxf>
      <font>
        <color rgb="FF008000"/>
      </font>
    </dxf>
    <dxf>
      <font>
        <color rgb="FF0000FF"/>
      </font>
    </dxf>
    <dxf>
      <font>
        <color rgb="FFFF0000"/>
      </font>
    </dxf>
    <dxf>
      <font>
        <color rgb="FF008000"/>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ont>
        <color rgb="FFFF0000"/>
      </font>
    </dxf>
    <dxf>
      <font>
        <color rgb="FF008000"/>
      </font>
    </dxf>
    <dxf>
      <font>
        <color rgb="FF0000FF"/>
      </font>
    </dxf>
    <dxf>
      <font>
        <color rgb="FF0000FF"/>
      </font>
    </dxf>
    <dxf>
      <font>
        <color rgb="FFFF0000"/>
      </font>
    </dxf>
    <dxf>
      <font>
        <color rgb="FF008000"/>
      </font>
    </dxf>
    <dxf>
      <font>
        <color rgb="FFFF0000"/>
      </font>
    </dxf>
    <dxf>
      <font>
        <color rgb="FF0000FF"/>
      </font>
    </dxf>
    <dxf>
      <font>
        <color rgb="FFFF0000"/>
      </font>
    </dxf>
    <dxf>
      <font>
        <color rgb="FF0000FF"/>
      </font>
    </dxf>
    <dxf>
      <font>
        <color rgb="FF008000"/>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ont>
        <color rgb="FF0000FF"/>
      </font>
    </dxf>
    <dxf>
      <font>
        <color rgb="FFFF0000"/>
      </font>
    </dxf>
    <dxf>
      <font>
        <color rgb="FF008000"/>
      </font>
    </dxf>
    <dxf>
      <font>
        <color rgb="FFFF0000"/>
      </font>
    </dxf>
    <dxf>
      <font>
        <color rgb="FF008000"/>
      </font>
    </dxf>
    <dxf>
      <font>
        <color rgb="FFFF0000"/>
      </font>
    </dxf>
    <dxf>
      <font>
        <color rgb="FF0000FF"/>
      </font>
    </dxf>
    <dxf>
      <font>
        <color rgb="FF0000FF"/>
      </font>
    </dxf>
    <dxf>
      <font>
        <color rgb="FFFF0000"/>
      </font>
    </dxf>
    <dxf>
      <font>
        <color rgb="FF0000FF"/>
      </font>
    </dxf>
    <dxf>
      <font>
        <color rgb="FF008000"/>
      </font>
    </dxf>
    <dxf>
      <font>
        <color rgb="FF0000FF"/>
      </font>
    </dxf>
    <dxf>
      <font>
        <color rgb="FFFF0000"/>
      </font>
    </dxf>
    <dxf>
      <font>
        <color rgb="FF0000FF"/>
      </font>
    </dxf>
    <dxf>
      <font>
        <color rgb="FF008000"/>
      </font>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ADD8E6"/>
          <bgColor rgb="FFADD8E6"/>
        </patternFill>
      </fill>
    </dxf>
    <dxf>
      <font>
        <color rgb="FFFF0000"/>
      </font>
    </dxf>
    <dxf>
      <font>
        <color rgb="FF0000FF"/>
      </font>
    </dxf>
    <dxf>
      <font>
        <color rgb="FF008000"/>
      </font>
    </dxf>
    <dxf>
      <font>
        <color rgb="FF0000FF"/>
      </font>
    </dxf>
    <dxf>
      <font>
        <color rgb="FF008000"/>
      </font>
    </dxf>
    <dxf>
      <font>
        <color rgb="FFFF0000"/>
      </font>
    </dxf>
    <dxf>
      <font>
        <color rgb="FF0000FF"/>
      </font>
    </dxf>
    <dxf>
      <font>
        <color rgb="FF0000FF"/>
      </font>
    </dxf>
    <dxf>
      <fill>
        <patternFill patternType="solid">
          <fgColor rgb="FFADD8E6"/>
          <bgColor rgb="FFADD8E6"/>
        </patternFill>
      </fill>
    </dxf>
    <dxf>
      <font>
        <color rgb="FFFF0000"/>
      </font>
    </dxf>
    <dxf>
      <font>
        <color rgb="FF0000FF"/>
      </font>
    </dxf>
    <dxf>
      <font>
        <color rgb="FF008000"/>
      </font>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ADD8E6"/>
          <bgColor rgb="FFADD8E6"/>
        </patternFill>
      </fill>
    </dxf>
    <dxf>
      <fill>
        <patternFill patternType="solid">
          <fgColor rgb="FFFFA07A"/>
          <bgColor rgb="FFFFA07A"/>
        </patternFill>
      </fill>
    </dxf>
    <dxf>
      <fill>
        <patternFill patternType="solid">
          <fgColor rgb="FF90EE90"/>
          <bgColor rgb="FF90EE90"/>
        </patternFill>
      </fill>
    </dxf>
    <dxf>
      <font>
        <color rgb="FF0000FF"/>
      </font>
    </dxf>
    <dxf>
      <font>
        <color rgb="FFFF0000"/>
      </font>
    </dxf>
    <dxf>
      <font>
        <color rgb="FF008000"/>
      </font>
    </dxf>
    <dxf>
      <font>
        <color rgb="FF0000FF"/>
      </font>
    </dxf>
    <dxf>
      <font>
        <color rgb="FFFF0000"/>
      </font>
    </dxf>
    <dxf>
      <font>
        <color rgb="FF0000FF"/>
      </font>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90EE90"/>
          <bgColor rgb="FF90EE90"/>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90EE90"/>
          <bgColor rgb="FF90EE90"/>
        </patternFill>
      </fill>
    </dxf>
    <dxf>
      <fill>
        <patternFill patternType="solid">
          <fgColor rgb="FFFFA07A"/>
          <bgColor rgb="FFFFA07A"/>
        </patternFill>
      </fill>
    </dxf>
    <dxf>
      <fill>
        <patternFill patternType="solid">
          <fgColor rgb="FFADD8E6"/>
          <bgColor rgb="FFADD8E6"/>
        </patternFill>
      </fill>
    </dxf>
    <dxf>
      <fill>
        <patternFill patternType="solid">
          <fgColor rgb="FFFFA07A"/>
          <bgColor rgb="FFFFA07A"/>
        </patternFill>
      </fill>
    </dxf>
    <dxf>
      <font>
        <color rgb="FF0000FF"/>
      </font>
    </dxf>
    <dxf>
      <font>
        <color rgb="FFFF0000"/>
      </font>
    </dxf>
    <dxf>
      <font>
        <color rgb="FF008000"/>
      </font>
    </dxf>
    <dxf>
      <font>
        <color rgb="FFFF0000"/>
      </font>
    </dxf>
    <dxf>
      <font>
        <color rgb="FF008000"/>
      </font>
    </dxf>
    <dxf>
      <font>
        <color rgb="FF0000FF"/>
      </font>
    </dxf>
    <dxf>
      <font>
        <color rgb="FFFF0000"/>
      </font>
    </dxf>
    <dxf>
      <font>
        <color rgb="FF008000"/>
      </font>
    </dxf>
    <dxf>
      <font>
        <color rgb="FF0000FF"/>
      </font>
    </dxf>
    <dxf>
      <font>
        <color rgb="FF008000"/>
      </font>
    </dxf>
    <dxf>
      <font>
        <color rgb="FFFF0000"/>
      </font>
    </dxf>
    <dxf>
      <font>
        <color rgb="FFFF0000"/>
      </font>
    </dxf>
    <dxf>
      <font>
        <color rgb="FF0000FF"/>
      </font>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ont>
        <color rgb="FF0000FF"/>
      </font>
    </dxf>
    <dxf>
      <font>
        <color rgb="FFFF0000"/>
      </font>
    </dxf>
    <dxf>
      <font>
        <color rgb="FF008000"/>
      </font>
    </dxf>
    <dxf>
      <font>
        <color rgb="FF0000FF"/>
      </font>
    </dxf>
    <dxf>
      <font>
        <color rgb="FF0000FF"/>
      </font>
    </dxf>
    <dxf>
      <font>
        <color rgb="FFFF0000"/>
      </font>
    </dxf>
    <dxf>
      <font>
        <color rgb="FF0000FF"/>
      </font>
    </dxf>
    <dxf>
      <font>
        <color rgb="FF008000"/>
      </font>
    </dxf>
    <dxf>
      <fill>
        <patternFill patternType="solid">
          <fgColor rgb="FFADD8E6"/>
          <bgColor rgb="FFADD8E6"/>
        </patternFill>
      </fill>
    </dxf>
    <dxf>
      <fill>
        <patternFill patternType="solid">
          <fgColor rgb="FFFFA07A"/>
          <bgColor rgb="FFFFA07A"/>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ont>
        <color rgb="FFFF0000"/>
      </font>
    </dxf>
    <dxf>
      <font>
        <color rgb="FF008000"/>
      </font>
    </dxf>
    <dxf>
      <font>
        <color rgb="FFFF0000"/>
      </font>
    </dxf>
    <dxf>
      <font>
        <color rgb="FF0000FF"/>
      </font>
    </dxf>
    <dxf>
      <font>
        <color rgb="FF008000"/>
      </font>
    </dxf>
    <dxf>
      <font>
        <color rgb="FF0000FF"/>
      </font>
    </dxf>
    <dxf>
      <font>
        <color rgb="FFFF0000"/>
      </font>
    </dxf>
    <dxf>
      <font>
        <color rgb="FF008000"/>
      </font>
    </dxf>
    <dxf>
      <font>
        <color rgb="FF0000FF"/>
      </font>
    </dxf>
    <dxf>
      <font>
        <color rgb="FF008000"/>
      </font>
    </dxf>
    <dxf>
      <font>
        <color rgb="FF0000FF"/>
      </font>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ont>
        <color rgb="FF0000FF"/>
      </font>
    </dxf>
    <dxf>
      <font>
        <color rgb="FF0000FF"/>
      </font>
    </dxf>
    <dxf>
      <font>
        <color rgb="FF0000FF"/>
      </font>
    </dxf>
    <dxf>
      <fill>
        <patternFill patternType="solid">
          <fgColor rgb="FFADD8E6"/>
          <bgColor rgb="FFADD8E6"/>
        </patternFill>
      </fill>
    </dxf>
    <dxf>
      <font>
        <color rgb="FF0000FF"/>
      </font>
    </dxf>
    <dxf>
      <fill>
        <patternFill patternType="solid">
          <fgColor rgb="FFADD8E6"/>
          <bgColor rgb="FFADD8E6"/>
        </patternFill>
      </fill>
    </dxf>
    <dxf>
      <fill>
        <patternFill patternType="solid">
          <fgColor rgb="FFADD8E6"/>
          <bgColor rgb="FFADD8E6"/>
        </patternFill>
      </fill>
    </dxf>
    <dxf>
      <font>
        <color rgb="FF0000FF"/>
      </font>
    </dxf>
    <dxf>
      <font>
        <color rgb="FF0000FF"/>
      </font>
    </dxf>
    <dxf>
      <fill>
        <patternFill patternType="solid">
          <fgColor rgb="FFADD8E6"/>
          <bgColor rgb="FFADD8E6"/>
        </patternFill>
      </fill>
    </dxf>
    <dxf>
      <fill>
        <patternFill patternType="solid">
          <fgColor rgb="FFADD8E6"/>
          <bgColor rgb="FFADD8E6"/>
        </patternFill>
      </fill>
    </dxf>
    <dxf>
      <fill>
        <patternFill patternType="solid">
          <fgColor rgb="FFADD8E6"/>
          <bgColor rgb="FFADD8E6"/>
        </patternFill>
      </fill>
    </dxf>
    <dxf>
      <font>
        <color rgb="FFFF0000"/>
      </font>
    </dxf>
    <dxf>
      <font>
        <color rgb="FF0000FF"/>
      </font>
    </dxf>
    <dxf>
      <font>
        <color rgb="FF0000FF"/>
      </font>
    </dxf>
    <dxf>
      <fill>
        <patternFill patternType="solid">
          <fgColor rgb="FFFFA07A"/>
          <bgColor rgb="FFFFA07A"/>
        </patternFill>
      </fill>
    </dxf>
    <dxf>
      <fill>
        <patternFill patternType="solid">
          <fgColor rgb="FFADD8E6"/>
          <bgColor rgb="FFADD8E6"/>
        </patternFill>
      </fill>
    </dxf>
    <dxf>
      <font>
        <color rgb="FF0000FF"/>
      </font>
    </dxf>
    <dxf>
      <font>
        <color rgb="FF0000FF"/>
      </font>
    </dxf>
    <dxf>
      <font>
        <color rgb="FF0000FF"/>
      </font>
    </dxf>
    <dxf>
      <font>
        <color rgb="FF0000FF"/>
      </font>
    </dxf>
    <dxf>
      <font>
        <color rgb="FF0000FF"/>
      </font>
    </dxf>
    <dxf>
      <font>
        <color rgb="FF0000FF"/>
      </font>
    </dxf>
    <dxf>
      <font>
        <color rgb="FFFF0000"/>
      </font>
    </dxf>
    <dxf>
      <font>
        <color rgb="FF008000"/>
      </font>
    </dxf>
    <dxf>
      <font>
        <color rgb="FF0000FF"/>
      </font>
    </dxf>
    <dxf>
      <font>
        <color rgb="FF008000"/>
      </font>
    </dxf>
    <dxf>
      <font>
        <color rgb="FFFF0000"/>
      </font>
    </dxf>
    <dxf>
      <font>
        <color rgb="FF0000FF"/>
      </font>
    </dxf>
    <dxf>
      <font>
        <color rgb="FFFF0000"/>
      </font>
    </dxf>
    <dxf>
      <font>
        <color rgb="FF0000FF"/>
      </font>
    </dxf>
    <dxf>
      <font>
        <color rgb="FF008000"/>
      </font>
    </dxf>
    <dxf>
      <font>
        <color rgb="FFFF0000"/>
      </font>
    </dxf>
    <dxf>
      <font>
        <color rgb="FF0000FF"/>
      </font>
    </dxf>
    <dxf>
      <font>
        <color rgb="FFFF0000"/>
      </font>
    </dxf>
    <dxf>
      <font>
        <color rgb="FF008000"/>
      </font>
    </dxf>
    <dxf>
      <font>
        <color rgb="FF0000FF"/>
      </font>
    </dxf>
    <dxf>
      <font>
        <color rgb="FFFF0000"/>
      </font>
    </dxf>
    <dxf>
      <font>
        <color rgb="FF0000FF"/>
      </font>
    </dxf>
    <dxf>
      <font>
        <color rgb="FFFF0000"/>
      </font>
    </dxf>
    <dxf>
      <font>
        <color rgb="FF008000"/>
      </font>
    </dxf>
    <dxf>
      <font>
        <color rgb="FFFF0000"/>
      </font>
    </dxf>
    <dxf>
      <font>
        <color rgb="FF0000FF"/>
      </font>
    </dxf>
    <dxf>
      <font>
        <color rgb="FFFF0000"/>
      </font>
    </dxf>
    <dxf>
      <font>
        <color rgb="FFFF0000"/>
      </font>
    </dxf>
    <dxf>
      <font>
        <color rgb="FFFF0000"/>
      </font>
    </dxf>
    <dxf>
      <font>
        <color rgb="FF0000FF"/>
      </font>
    </dxf>
    <dxf>
      <font>
        <color rgb="FF008000"/>
      </font>
    </dxf>
    <dxf>
      <font>
        <color rgb="FF0000FF"/>
      </font>
    </dxf>
    <dxf>
      <font>
        <color rgb="FF008000"/>
      </font>
    </dxf>
    <dxf>
      <font>
        <color rgb="FFFF0000"/>
      </font>
    </dxf>
    <dxf>
      <font>
        <color rgb="FFFF0000"/>
      </font>
    </dxf>
    <dxf>
      <font>
        <color rgb="FF008000"/>
      </font>
    </dxf>
    <dxf>
      <font>
        <color rgb="FF0000FF"/>
      </font>
    </dxf>
    <dxf>
      <font>
        <color rgb="FF008000"/>
      </font>
    </dxf>
    <dxf>
      <font>
        <color rgb="FF0000FF"/>
      </font>
    </dxf>
    <dxf>
      <font>
        <color rgb="FFFF0000"/>
      </font>
    </dxf>
    <dxf>
      <font>
        <color rgb="FF0000FF"/>
      </font>
    </dxf>
    <dxf>
      <font>
        <color rgb="FF008000"/>
      </font>
    </dxf>
    <dxf>
      <font>
        <color rgb="FFFF0000"/>
      </font>
    </dxf>
    <dxf>
      <font>
        <color rgb="FFFF0000"/>
      </font>
    </dxf>
    <dxf>
      <font>
        <color rgb="FFFF0000"/>
      </font>
    </dxf>
    <dxf>
      <font>
        <color rgb="FFFF0000"/>
      </font>
    </dxf>
    <dxf>
      <font>
        <color rgb="FF0000FF"/>
      </font>
    </dxf>
    <dxf>
      <font>
        <color rgb="FF008000"/>
      </font>
    </dxf>
    <dxf>
      <font>
        <color rgb="FFFF0000"/>
      </font>
    </dxf>
    <dxf>
      <font>
        <color rgb="FFFF0000"/>
      </font>
    </dxf>
    <dxf>
      <font>
        <color rgb="FF008000"/>
      </font>
    </dxf>
    <dxf>
      <font>
        <color rgb="FFFF0000"/>
      </font>
    </dxf>
    <dxf>
      <font>
        <color rgb="FF0000FF"/>
      </font>
    </dxf>
    <dxf>
      <font>
        <color rgb="FFFF0000"/>
      </font>
    </dxf>
    <dxf>
      <font>
        <color rgb="FFFF0000"/>
      </font>
    </dxf>
    <dxf>
      <font>
        <color rgb="FFFF0000"/>
      </font>
    </dxf>
    <dxf>
      <font>
        <color rgb="FF0000FF"/>
      </font>
    </dxf>
    <dxf>
      <font>
        <color rgb="FF008000"/>
      </font>
    </dxf>
    <dxf>
      <font>
        <color rgb="FFFF0000"/>
      </font>
    </dxf>
    <dxf>
      <font>
        <color rgb="FF008000"/>
      </font>
    </dxf>
    <dxf>
      <font>
        <color rgb="FF0000FF"/>
      </font>
    </dxf>
    <dxf>
      <font>
        <color rgb="FFFF0000"/>
      </font>
    </dxf>
    <dxf>
      <font>
        <color rgb="FF008000"/>
      </font>
    </dxf>
    <dxf>
      <font>
        <color rgb="FF008000"/>
      </font>
    </dxf>
    <dxf>
      <font>
        <color rgb="FFFF0000"/>
      </font>
    </dxf>
    <dxf>
      <font>
        <color rgb="FF0000FF"/>
      </font>
    </dxf>
    <dxf>
      <font>
        <color rgb="FF008000"/>
      </font>
    </dxf>
    <dxf>
      <font>
        <color rgb="FF008000"/>
      </font>
    </dxf>
    <dxf>
      <font>
        <color rgb="FFFF0000"/>
      </font>
    </dxf>
    <dxf>
      <font>
        <color rgb="FF008000"/>
      </font>
    </dxf>
    <dxf>
      <font>
        <color rgb="FFFF0000"/>
      </font>
    </dxf>
    <dxf>
      <font>
        <color rgb="FF0000FF"/>
      </font>
    </dxf>
    <dxf>
      <font>
        <color rgb="FF008000"/>
      </font>
    </dxf>
    <dxf>
      <font>
        <color rgb="FFFF0000"/>
      </font>
    </dxf>
    <dxf>
      <font>
        <color rgb="FFFF0000"/>
      </font>
    </dxf>
    <dxf>
      <font>
        <color rgb="FF008000"/>
      </font>
    </dxf>
    <dxf>
      <font>
        <color rgb="FF0000FF"/>
      </font>
    </dxf>
    <dxf>
      <font>
        <color rgb="FF0000FF"/>
      </font>
    </dxf>
    <dxf>
      <font>
        <color rgb="FF008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008000"/>
      </font>
    </dxf>
    <dxf>
      <font>
        <color rgb="FFFF0000"/>
      </font>
    </dxf>
    <dxf>
      <font>
        <color rgb="FF0000FF"/>
      </font>
    </dxf>
    <dxf>
      <font>
        <color rgb="FF0000FF"/>
      </font>
    </dxf>
    <dxf>
      <font>
        <color rgb="FF0000FF"/>
      </font>
    </dxf>
    <dxf>
      <font>
        <color rgb="FF008000"/>
      </font>
    </dxf>
    <dxf>
      <font>
        <color rgb="FFFF0000"/>
      </font>
    </dxf>
    <dxf>
      <font>
        <color rgb="FF0000FF"/>
      </font>
    </dxf>
    <dxf>
      <font>
        <color rgb="FF008000"/>
      </font>
    </dxf>
    <dxf>
      <font>
        <color rgb="FFFF0000"/>
      </font>
    </dxf>
    <dxf>
      <font>
        <color rgb="FF008000"/>
      </font>
    </dxf>
    <dxf>
      <font>
        <color rgb="FFFF0000"/>
      </font>
    </dxf>
    <dxf>
      <font>
        <color rgb="FFFF0000"/>
      </font>
    </dxf>
    <dxf>
      <font>
        <color rgb="FF008000"/>
      </font>
    </dxf>
    <dxf>
      <font>
        <color rgb="FF0000FF"/>
      </font>
    </dxf>
    <dxf>
      <font>
        <color rgb="FF0000FF"/>
      </font>
    </dxf>
    <dxf>
      <font>
        <color rgb="FF0000FF"/>
      </font>
    </dxf>
    <dxf>
      <font>
        <color rgb="FFFF0000"/>
      </font>
    </dxf>
    <dxf>
      <font>
        <color rgb="FF0000FF"/>
      </font>
    </dxf>
    <dxf>
      <font>
        <color rgb="FF008000"/>
      </font>
    </dxf>
    <dxf>
      <font>
        <color rgb="FF0000FF"/>
      </font>
    </dxf>
    <dxf>
      <font>
        <color rgb="FFFF0000"/>
      </font>
    </dxf>
    <dxf>
      <font>
        <color rgb="FF0000FF"/>
      </font>
    </dxf>
    <dxf>
      <font>
        <color rgb="FF0000FF"/>
      </font>
    </dxf>
    <dxf>
      <font>
        <color rgb="FF0000FF"/>
      </font>
    </dxf>
    <dxf>
      <font>
        <color rgb="FF0000FF"/>
      </font>
    </dxf>
    <dxf>
      <font>
        <color rgb="FFFF0000"/>
      </font>
    </dxf>
    <dxf>
      <font>
        <color rgb="FF0000FF"/>
      </font>
    </dxf>
    <dxf>
      <font>
        <color rgb="FF008000"/>
      </font>
    </dxf>
    <dxf>
      <font>
        <color rgb="FF0000FF"/>
      </font>
    </dxf>
    <dxf>
      <font>
        <color rgb="FF008000"/>
      </font>
    </dxf>
    <dxf>
      <font>
        <color rgb="FF0000FF"/>
      </font>
    </dxf>
    <dxf>
      <font>
        <color rgb="FF0000FF"/>
      </font>
    </dxf>
    <dxf>
      <font>
        <color rgb="FF0000FF"/>
      </font>
    </dxf>
    <dxf>
      <font>
        <color rgb="FF0000FF"/>
      </font>
    </dxf>
    <dxf>
      <font>
        <color rgb="FF0000FF"/>
      </font>
    </dxf>
    <dxf>
      <font>
        <color rgb="FFFF0000"/>
      </font>
    </dxf>
    <dxf>
      <font>
        <color rgb="FF0000FF"/>
      </font>
    </dxf>
    <dxf>
      <font>
        <color rgb="FF008000"/>
      </font>
    </dxf>
    <dxf>
      <font>
        <color rgb="FFFF0000"/>
      </font>
    </dxf>
    <dxf>
      <font>
        <color rgb="FF0000FF"/>
      </font>
    </dxf>
    <dxf>
      <font>
        <color rgb="FF0000FF"/>
      </font>
    </dxf>
    <dxf>
      <font>
        <color rgb="FFFF0000"/>
      </font>
    </dxf>
    <dxf>
      <font>
        <color rgb="FF008000"/>
      </font>
    </dxf>
    <dxf>
      <font>
        <color rgb="FF0000FF"/>
      </font>
    </dxf>
    <dxf>
      <font>
        <color rgb="FFFF0000"/>
      </font>
    </dxf>
    <dxf>
      <font>
        <color rgb="FF008000"/>
      </font>
    </dxf>
    <dxf>
      <font>
        <color rgb="FFFF0000"/>
      </font>
    </dxf>
    <dxf>
      <font>
        <color rgb="FF0000FF"/>
      </font>
    </dxf>
    <dxf>
      <font>
        <color rgb="FFFF0000"/>
      </font>
    </dxf>
    <dxf>
      <font>
        <color rgb="FF008000"/>
      </font>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0622B4-56C5-4499-B3AE-C05EE69969F8}" name="Table14" displayName="Table14" ref="A1:X164" totalsRowShown="0">
  <autoFilter ref="A1:X164" xr:uid="{450622B4-56C5-4499-B3AE-C05EE69969F8}"/>
  <tableColumns count="24">
    <tableColumn id="1" xr3:uid="{9B53C3FD-0B65-444B-ACA3-A21806C5E357}" name="tipo"/>
    <tableColumn id="2" xr3:uid="{8FE274D8-5527-4707-9A05-F1F679EB1B71}" name="Area"/>
    <tableColumn id="3" xr3:uid="{518031C0-99E3-4094-9261-25A4823DC950}" name="numObj"/>
    <tableColumn id="4" xr3:uid="{E0E240D7-DD07-450A-818B-773DA5D6239D}" name="Objectivo"/>
    <tableColumn id="5" xr3:uid="{9C21832F-FFF7-415D-ABCB-81ABF91E38AD}" name="Peso"/>
    <tableColumn id="6" xr3:uid="{CA94769E-638F-413A-BC3A-74BD660F4E09}" name="numInd"/>
    <tableColumn id="7" xr3:uid="{8A5C96A1-8210-4A99-8628-B7D1090D56DC}" name="Indicador"/>
    <tableColumn id="8" xr3:uid="{946D35E6-139A-4730-826D-732AFE6F7753}" name="Metr"/>
    <tableColumn id="9" xr3:uid="{6E24F1AF-A34B-4F39-8ED8-3F081112AEE5}" name="Sinal"/>
    <tableColumn id="10" xr3:uid="{E7C8BA5F-CD17-47F7-81E2-585F2A995803}" name="Valor"/>
    <tableColumn id="11" xr3:uid="{49FDF2FE-7D69-469C-B66F-A6B740CFFDE4}" name="Tol"/>
    <tableColumn id="12" xr3:uid="{B2E9C136-DC98-48AD-9232-9256B1EA8247}" name="VlCrit"/>
    <tableColumn id="13" xr3:uid="{254D0D5E-0840-41A8-8406-5AB772FA7DFD}" name="Peso1"/>
    <tableColumn id="14" xr3:uid="{89B83417-8CB4-43B4-90A9-40BF94E4CE10}" name="Fonte"/>
    <tableColumn id="15" xr3:uid="{7FBA6A2B-690F-446E-A4C2-EA91DA605D33}" name="UnOrg"/>
    <tableColumn id="16" xr3:uid="{95F4D544-7FA5-4E5C-A7C1-2C59C0090A49}" name="PesoUnOrg"/>
    <tableColumn id="17" xr3:uid="{45B401D3-6AF3-43D4-A4BC-B17BEC9F7F3C}" name="Result"/>
    <tableColumn id="18" xr3:uid="{E58ED785-1A24-4685-9E54-8788B05BB9A9}" name="Tx"/>
    <tableColumn id="19" xr3:uid="{23FE590B-66BB-4305-A8CD-AC01FA9CC94D}" name="Classif"/>
    <tableColumn id="20" xr3:uid="{C6A7D9DA-3203-48DE-9D52-EA76C8DE2374}" name="Desv"/>
    <tableColumn id="21" xr3:uid="{CAC4D927-94E1-44AC-AB17-AAB3FE0D9E36}" name="utilizador_resultado"/>
    <tableColumn id="22" xr3:uid="{10298EDD-7E3B-483F-A1F2-1DC6AEE2E4E6}" name="dt_hora_resultado"/>
    <tableColumn id="23" xr3:uid="{943AA20F-CDD1-4B26-8C0C-A85FBEAB6DDF}" name="tem_result"/>
    <tableColumn id="24" xr3:uid="{C64B36FD-67DD-4DBD-A622-60E2F65D99C1}" name="Assoc"/>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1" displayName="Table11" ref="A1:E13" totalsRowShown="0">
  <tableColumns count="5">
    <tableColumn id="1" xr3:uid="{00000000-0010-0000-0100-000001000000}" name="ano"/>
    <tableColumn id="2" xr3:uid="{00000000-0010-0000-0100-000002000000}" name="Design_Area"/>
    <tableColumn id="3" xr3:uid="{00000000-0010-0000-0100-000003000000}" name="NºObj"/>
    <tableColumn id="4" xr3:uid="{00000000-0010-0000-0100-000004000000}" name="Obj"/>
    <tableColumn id="5" xr3:uid="{00000000-0010-0000-0100-000005000000}" name="Classif"/>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8" Type="http://schemas.openxmlformats.org/officeDocument/2006/relationships/hyperlink" Target="https://www.gpp.pt/images/Estatisticas_e_analises/SistemasInfornacao/RICA/2_Regulamento_CE_1217_2009_Pagina.pdf" TargetMode="External"/><Relationship Id="rId3" Type="http://schemas.openxmlformats.org/officeDocument/2006/relationships/hyperlink" Target="https://www.pgdlisboa.pt/leis/lei_mostra_articulado.php?artigo_id=3453A0027&amp;nid=3453&amp;tabela=leis&amp;pagina=1&amp;ficha=1&amp;so_miolo=&amp;nversao=" TargetMode="External"/><Relationship Id="rId7" Type="http://schemas.openxmlformats.org/officeDocument/2006/relationships/hyperlink" Target="https://dre.pt/application/file/a/108309044" TargetMode="External"/><Relationship Id="rId2" Type="http://schemas.openxmlformats.org/officeDocument/2006/relationships/hyperlink" Target="https://diariodarepublica.pt/dr/detalhe/decreto-lei/162-2015-70014794" TargetMode="External"/><Relationship Id="rId1" Type="http://schemas.openxmlformats.org/officeDocument/2006/relationships/hyperlink" Target="https://apambiente.pt/sites/default/files/_Agua/DRH/OrgaosConsultivos/ComissaoPermanenteSeca/Reunioes/02_PlanoMonitorizacaoPrevencaoContingencia_Seca_19Jul2017.pdf" TargetMode="External"/><Relationship Id="rId6" Type="http://schemas.openxmlformats.org/officeDocument/2006/relationships/hyperlink" Target="https://dre.pt/application/file/69829006" TargetMode="External"/><Relationship Id="rId5" Type="http://schemas.openxmlformats.org/officeDocument/2006/relationships/hyperlink" Target="https://dre.tretas.org/dre/30331/despacho-normativo-37-85-de-15-de-maio" TargetMode="External"/><Relationship Id="rId10" Type="http://schemas.openxmlformats.org/officeDocument/2006/relationships/hyperlink" Target="https://www.ccdr-lvt.pt/wp-content/uploads/2022/02/lei_31-2014_30-maio.pdf" TargetMode="External"/><Relationship Id="rId4" Type="http://schemas.openxmlformats.org/officeDocument/2006/relationships/hyperlink" Target="https://dre.pt/web/guest/pesquisa/-/search/106844814/details/normal?l=1" TargetMode="External"/><Relationship Id="rId9" Type="http://schemas.openxmlformats.org/officeDocument/2006/relationships/hyperlink" Target="https://www.pgdlisboa.pt/leis/lei_mostra_articulado.php?artigo_id=selected&amp;nid=2414&amp;tabela=leis&amp;pagina=1&amp;ficha=1&amp;nversa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14A4C"/>
  </sheetPr>
  <dimension ref="A1:X164"/>
  <sheetViews>
    <sheetView showGridLines="0" topLeftCell="A112" workbookViewId="0">
      <selection activeCell="A126" sqref="A126:X126"/>
    </sheetView>
  </sheetViews>
  <sheetFormatPr defaultRowHeight="14.5" x14ac:dyDescent="0.35"/>
  <cols>
    <col min="1" max="1" width="6.54296875" customWidth="1"/>
    <col min="2" max="2" width="11.1796875" customWidth="1"/>
    <col min="3" max="3" width="8.6328125" customWidth="1"/>
    <col min="4" max="4" width="170.90625" customWidth="1"/>
    <col min="5" max="5" width="5.90625" customWidth="1"/>
    <col min="6" max="6" width="8.453125" customWidth="1"/>
    <col min="7" max="7" width="180.1796875" customWidth="1"/>
    <col min="8" max="8" width="9.81640625" customWidth="1"/>
    <col min="9" max="9" width="5.90625" customWidth="1"/>
    <col min="10" max="10" width="6.36328125" customWidth="1"/>
    <col min="11" max="11" width="6.54296875" customWidth="1"/>
    <col min="12" max="12" width="7.6328125" customWidth="1"/>
    <col min="13" max="13" width="7" customWidth="1"/>
    <col min="14" max="14" width="36.81640625" customWidth="1"/>
    <col min="15" max="15" width="17.08984375" customWidth="1"/>
    <col min="16" max="16" width="11.453125" customWidth="1"/>
    <col min="17" max="17" width="7.08984375" customWidth="1"/>
    <col min="18" max="18" width="7.6328125" customWidth="1"/>
    <col min="19" max="19" width="11.90625" customWidth="1"/>
    <col min="20" max="20" width="7.1796875" customWidth="1"/>
    <col min="21" max="21" width="19" customWidth="1"/>
    <col min="22" max="22" width="17.81640625" customWidth="1"/>
    <col min="23" max="23" width="11.1796875" customWidth="1"/>
    <col min="24" max="24" width="22" customWidth="1"/>
    <col min="25" max="25" width="9.08984375" customWidth="1"/>
  </cols>
  <sheetData>
    <row r="1" spans="1:24" x14ac:dyDescent="0.35">
      <c r="A1" t="s">
        <v>1506</v>
      </c>
      <c r="B1" t="s">
        <v>1507</v>
      </c>
      <c r="C1" t="s">
        <v>1508</v>
      </c>
      <c r="D1" t="s">
        <v>1509</v>
      </c>
      <c r="E1" t="s">
        <v>122</v>
      </c>
      <c r="F1" t="s">
        <v>1510</v>
      </c>
      <c r="G1" t="s">
        <v>384</v>
      </c>
      <c r="H1" t="s">
        <v>1511</v>
      </c>
      <c r="I1" t="s">
        <v>1512</v>
      </c>
      <c r="J1" t="s">
        <v>1513</v>
      </c>
      <c r="K1" t="s">
        <v>1514</v>
      </c>
      <c r="L1" t="s">
        <v>1515</v>
      </c>
      <c r="M1" t="s">
        <v>1516</v>
      </c>
      <c r="N1" t="s">
        <v>1517</v>
      </c>
      <c r="O1" t="s">
        <v>1518</v>
      </c>
      <c r="P1" t="s">
        <v>1519</v>
      </c>
      <c r="Q1" t="s">
        <v>2831</v>
      </c>
      <c r="R1" t="s">
        <v>2832</v>
      </c>
      <c r="S1" t="s">
        <v>4</v>
      </c>
      <c r="T1" t="s">
        <v>2833</v>
      </c>
      <c r="U1" t="s">
        <v>2834</v>
      </c>
      <c r="V1" t="s">
        <v>2835</v>
      </c>
      <c r="W1" t="s">
        <v>2836</v>
      </c>
      <c r="X1" t="s">
        <v>2837</v>
      </c>
    </row>
    <row r="2" spans="1:24" x14ac:dyDescent="0.35">
      <c r="A2" t="s">
        <v>1399</v>
      </c>
      <c r="B2" t="s">
        <v>5</v>
      </c>
      <c r="C2">
        <v>1</v>
      </c>
      <c r="D2" t="s">
        <v>6</v>
      </c>
      <c r="E2">
        <v>30</v>
      </c>
      <c r="F2">
        <v>1</v>
      </c>
      <c r="G2" t="s">
        <v>130</v>
      </c>
      <c r="H2" t="s">
        <v>396</v>
      </c>
      <c r="I2" t="s">
        <v>398</v>
      </c>
      <c r="J2">
        <v>219</v>
      </c>
      <c r="K2">
        <v>10</v>
      </c>
      <c r="L2">
        <v>157</v>
      </c>
      <c r="M2">
        <v>50</v>
      </c>
      <c r="N2" t="s">
        <v>331</v>
      </c>
      <c r="O2" t="s">
        <v>133</v>
      </c>
      <c r="P2">
        <v>50</v>
      </c>
      <c r="Q2">
        <v>76</v>
      </c>
      <c r="R2">
        <v>157.66</v>
      </c>
      <c r="S2" t="s">
        <v>1520</v>
      </c>
      <c r="T2">
        <v>57.66</v>
      </c>
      <c r="U2" t="s">
        <v>1521</v>
      </c>
      <c r="V2" s="261">
        <v>46147.510983796303</v>
      </c>
      <c r="W2">
        <v>1</v>
      </c>
      <c r="X2" t="s">
        <v>2838</v>
      </c>
    </row>
    <row r="3" spans="1:24" x14ac:dyDescent="0.35">
      <c r="A3" t="s">
        <v>1399</v>
      </c>
      <c r="B3" t="s">
        <v>5</v>
      </c>
      <c r="C3">
        <v>1</v>
      </c>
      <c r="D3" t="s">
        <v>6</v>
      </c>
      <c r="E3">
        <v>30</v>
      </c>
      <c r="F3">
        <v>2</v>
      </c>
      <c r="G3" t="s">
        <v>137</v>
      </c>
      <c r="H3" t="s">
        <v>396</v>
      </c>
      <c r="I3" t="s">
        <v>406</v>
      </c>
      <c r="J3">
        <v>5</v>
      </c>
      <c r="K3">
        <v>1</v>
      </c>
      <c r="L3">
        <v>8</v>
      </c>
      <c r="M3">
        <v>50</v>
      </c>
      <c r="N3" t="s">
        <v>331</v>
      </c>
      <c r="O3" t="s">
        <v>133</v>
      </c>
      <c r="P3">
        <v>50</v>
      </c>
      <c r="Q3">
        <v>0</v>
      </c>
      <c r="R3">
        <v>0</v>
      </c>
      <c r="S3" t="s">
        <v>1522</v>
      </c>
      <c r="T3">
        <v>-100</v>
      </c>
      <c r="U3" t="s">
        <v>1523</v>
      </c>
      <c r="V3" s="262">
        <v>46136.761226851799</v>
      </c>
      <c r="W3">
        <v>1</v>
      </c>
      <c r="X3" t="s">
        <v>2839</v>
      </c>
    </row>
    <row r="4" spans="1:24" x14ac:dyDescent="0.35">
      <c r="A4" t="s">
        <v>1399</v>
      </c>
      <c r="B4" t="s">
        <v>5</v>
      </c>
      <c r="C4">
        <v>2</v>
      </c>
      <c r="D4" t="s">
        <v>8</v>
      </c>
      <c r="E4">
        <v>30</v>
      </c>
      <c r="F4">
        <v>3</v>
      </c>
      <c r="G4" t="s">
        <v>144</v>
      </c>
      <c r="H4" t="s">
        <v>396</v>
      </c>
      <c r="I4" t="s">
        <v>406</v>
      </c>
      <c r="J4">
        <v>80</v>
      </c>
      <c r="K4">
        <v>5</v>
      </c>
      <c r="L4">
        <v>106</v>
      </c>
      <c r="M4">
        <v>50</v>
      </c>
      <c r="N4" t="s">
        <v>331</v>
      </c>
      <c r="O4" t="s">
        <v>147</v>
      </c>
      <c r="P4">
        <v>50</v>
      </c>
      <c r="Q4">
        <v>19</v>
      </c>
      <c r="R4">
        <v>25.33</v>
      </c>
      <c r="S4" t="s">
        <v>1522</v>
      </c>
      <c r="T4">
        <v>-74.67</v>
      </c>
      <c r="U4" t="s">
        <v>1524</v>
      </c>
      <c r="V4" s="261">
        <v>46148.500729166699</v>
      </c>
      <c r="W4">
        <v>1</v>
      </c>
      <c r="X4" t="s">
        <v>2840</v>
      </c>
    </row>
    <row r="5" spans="1:24" x14ac:dyDescent="0.35">
      <c r="A5" t="s">
        <v>1399</v>
      </c>
      <c r="B5" t="s">
        <v>5</v>
      </c>
      <c r="C5">
        <v>2</v>
      </c>
      <c r="D5" t="s">
        <v>8</v>
      </c>
      <c r="E5">
        <v>30</v>
      </c>
      <c r="F5">
        <v>4</v>
      </c>
      <c r="G5" t="s">
        <v>150</v>
      </c>
      <c r="H5" t="s">
        <v>396</v>
      </c>
      <c r="I5" t="s">
        <v>410</v>
      </c>
      <c r="J5">
        <v>6</v>
      </c>
      <c r="K5">
        <v>0</v>
      </c>
      <c r="L5">
        <v>8</v>
      </c>
      <c r="M5">
        <v>25</v>
      </c>
      <c r="N5" t="s">
        <v>331</v>
      </c>
      <c r="O5" t="s">
        <v>151</v>
      </c>
      <c r="P5">
        <v>25</v>
      </c>
      <c r="Q5">
        <v>8</v>
      </c>
      <c r="R5">
        <v>125</v>
      </c>
      <c r="S5" t="s">
        <v>1520</v>
      </c>
      <c r="T5">
        <v>25</v>
      </c>
      <c r="U5" t="s">
        <v>1525</v>
      </c>
      <c r="V5" s="262">
        <v>46129.4113657407</v>
      </c>
      <c r="W5">
        <v>1</v>
      </c>
    </row>
    <row r="6" spans="1:24" x14ac:dyDescent="0.35">
      <c r="A6" t="s">
        <v>1399</v>
      </c>
      <c r="B6" t="s">
        <v>5</v>
      </c>
      <c r="C6">
        <v>2</v>
      </c>
      <c r="D6" t="s">
        <v>8</v>
      </c>
      <c r="E6">
        <v>30</v>
      </c>
      <c r="F6">
        <v>5</v>
      </c>
      <c r="G6" t="s">
        <v>155</v>
      </c>
      <c r="H6" t="s">
        <v>396</v>
      </c>
      <c r="I6" t="s">
        <v>406</v>
      </c>
      <c r="J6">
        <v>4</v>
      </c>
      <c r="K6">
        <v>1</v>
      </c>
      <c r="L6">
        <v>6</v>
      </c>
      <c r="M6">
        <v>25</v>
      </c>
      <c r="N6" t="s">
        <v>331</v>
      </c>
      <c r="O6" t="s">
        <v>151</v>
      </c>
      <c r="P6">
        <v>25</v>
      </c>
      <c r="Q6">
        <v>4</v>
      </c>
      <c r="R6">
        <v>100</v>
      </c>
      <c r="S6" t="s">
        <v>1526</v>
      </c>
      <c r="T6">
        <v>0</v>
      </c>
      <c r="U6" t="s">
        <v>1525</v>
      </c>
      <c r="V6" s="261">
        <v>46148.381388888898</v>
      </c>
      <c r="W6">
        <v>1</v>
      </c>
    </row>
    <row r="7" spans="1:24" x14ac:dyDescent="0.35">
      <c r="A7" t="s">
        <v>1399</v>
      </c>
      <c r="B7" t="s">
        <v>5</v>
      </c>
      <c r="C7">
        <v>3</v>
      </c>
      <c r="D7" t="s">
        <v>9</v>
      </c>
      <c r="E7">
        <v>20</v>
      </c>
      <c r="F7">
        <v>6</v>
      </c>
      <c r="G7" t="s">
        <v>158</v>
      </c>
      <c r="H7" t="s">
        <v>414</v>
      </c>
      <c r="I7" t="s">
        <v>406</v>
      </c>
      <c r="J7">
        <v>40</v>
      </c>
      <c r="K7">
        <v>10</v>
      </c>
      <c r="L7">
        <v>63</v>
      </c>
      <c r="M7">
        <v>50</v>
      </c>
      <c r="N7" t="s">
        <v>337</v>
      </c>
      <c r="O7" t="s">
        <v>159</v>
      </c>
      <c r="P7">
        <v>50</v>
      </c>
      <c r="Q7">
        <v>0</v>
      </c>
      <c r="R7">
        <v>0</v>
      </c>
      <c r="T7">
        <v>0</v>
      </c>
      <c r="U7" t="s">
        <v>1527</v>
      </c>
      <c r="V7" s="261">
        <v>46146.540752314802</v>
      </c>
      <c r="W7">
        <v>0</v>
      </c>
    </row>
    <row r="8" spans="1:24" x14ac:dyDescent="0.35">
      <c r="A8" t="s">
        <v>1399</v>
      </c>
      <c r="B8" t="s">
        <v>5</v>
      </c>
      <c r="C8">
        <v>3</v>
      </c>
      <c r="D8" t="s">
        <v>9</v>
      </c>
      <c r="E8">
        <v>20</v>
      </c>
      <c r="F8">
        <v>7</v>
      </c>
      <c r="G8" t="s">
        <v>163</v>
      </c>
      <c r="H8" t="s">
        <v>396</v>
      </c>
      <c r="I8" t="s">
        <v>398</v>
      </c>
      <c r="J8">
        <v>44</v>
      </c>
      <c r="K8">
        <v>1</v>
      </c>
      <c r="L8">
        <v>32</v>
      </c>
      <c r="M8">
        <v>25</v>
      </c>
      <c r="N8" t="s">
        <v>339</v>
      </c>
      <c r="O8" t="s">
        <v>167</v>
      </c>
      <c r="P8">
        <v>25</v>
      </c>
      <c r="Q8">
        <v>22</v>
      </c>
      <c r="R8">
        <v>145.83000000000001</v>
      </c>
      <c r="S8" t="s">
        <v>1520</v>
      </c>
      <c r="T8">
        <v>45.83</v>
      </c>
      <c r="U8" t="s">
        <v>1521</v>
      </c>
      <c r="V8" s="261">
        <v>46147.619375000002</v>
      </c>
      <c r="W8">
        <v>1</v>
      </c>
      <c r="X8" t="s">
        <v>2841</v>
      </c>
    </row>
    <row r="9" spans="1:24" x14ac:dyDescent="0.35">
      <c r="A9" t="s">
        <v>1399</v>
      </c>
      <c r="B9" t="s">
        <v>5</v>
      </c>
      <c r="C9">
        <v>3</v>
      </c>
      <c r="D9" t="s">
        <v>9</v>
      </c>
      <c r="E9">
        <v>20</v>
      </c>
      <c r="F9">
        <v>8</v>
      </c>
      <c r="G9" t="s">
        <v>171</v>
      </c>
      <c r="H9" t="s">
        <v>396</v>
      </c>
      <c r="I9" t="s">
        <v>398</v>
      </c>
      <c r="J9">
        <v>29</v>
      </c>
      <c r="K9">
        <v>1</v>
      </c>
      <c r="L9">
        <v>21</v>
      </c>
      <c r="M9">
        <v>25</v>
      </c>
      <c r="N9" t="s">
        <v>341</v>
      </c>
      <c r="O9" t="s">
        <v>167</v>
      </c>
      <c r="P9">
        <v>25</v>
      </c>
      <c r="Q9">
        <v>16</v>
      </c>
      <c r="R9">
        <v>140.62</v>
      </c>
      <c r="S9" t="s">
        <v>1520</v>
      </c>
      <c r="T9">
        <v>40.619999999999997</v>
      </c>
      <c r="U9" t="s">
        <v>1528</v>
      </c>
      <c r="V9" s="262">
        <v>46136.465173611097</v>
      </c>
      <c r="W9">
        <v>1</v>
      </c>
    </row>
    <row r="10" spans="1:24" x14ac:dyDescent="0.35">
      <c r="A10" t="s">
        <v>1399</v>
      </c>
      <c r="B10" t="s">
        <v>5</v>
      </c>
      <c r="C10">
        <v>4</v>
      </c>
      <c r="D10" t="s">
        <v>7</v>
      </c>
      <c r="E10">
        <v>20</v>
      </c>
      <c r="F10">
        <v>9</v>
      </c>
      <c r="G10" t="s">
        <v>176</v>
      </c>
      <c r="H10" t="s">
        <v>396</v>
      </c>
      <c r="I10" t="s">
        <v>398</v>
      </c>
      <c r="J10">
        <v>241</v>
      </c>
      <c r="K10">
        <v>15</v>
      </c>
      <c r="L10">
        <v>170</v>
      </c>
      <c r="M10">
        <v>100</v>
      </c>
      <c r="N10" t="s">
        <v>331</v>
      </c>
      <c r="O10" t="s">
        <v>179</v>
      </c>
      <c r="P10">
        <v>100</v>
      </c>
      <c r="Q10">
        <v>0</v>
      </c>
      <c r="R10">
        <v>184.86</v>
      </c>
      <c r="S10" t="s">
        <v>1520</v>
      </c>
      <c r="T10">
        <v>84.86</v>
      </c>
      <c r="U10" t="s">
        <v>1529</v>
      </c>
      <c r="V10" s="261">
        <v>46149.689247685201</v>
      </c>
      <c r="W10">
        <v>1</v>
      </c>
      <c r="X10" t="s">
        <v>2842</v>
      </c>
    </row>
    <row r="11" spans="1:24" x14ac:dyDescent="0.35">
      <c r="A11" t="s">
        <v>1399</v>
      </c>
      <c r="B11" t="s">
        <v>10</v>
      </c>
      <c r="C11">
        <v>5</v>
      </c>
      <c r="D11" t="s">
        <v>11</v>
      </c>
      <c r="E11">
        <v>25</v>
      </c>
      <c r="F11">
        <v>10</v>
      </c>
      <c r="G11" t="s">
        <v>2813</v>
      </c>
      <c r="H11" t="s">
        <v>414</v>
      </c>
      <c r="I11" t="s">
        <v>406</v>
      </c>
      <c r="J11">
        <v>99</v>
      </c>
      <c r="K11">
        <v>0.02</v>
      </c>
      <c r="L11">
        <v>100</v>
      </c>
      <c r="M11">
        <v>75</v>
      </c>
      <c r="N11" t="s">
        <v>344</v>
      </c>
      <c r="O11" t="s">
        <v>186</v>
      </c>
      <c r="P11">
        <v>75</v>
      </c>
      <c r="Q11">
        <v>66.34</v>
      </c>
      <c r="R11">
        <v>67.02</v>
      </c>
      <c r="S11" t="s">
        <v>1522</v>
      </c>
      <c r="T11">
        <v>-32.979999999999997</v>
      </c>
      <c r="U11" t="s">
        <v>1530</v>
      </c>
      <c r="V11" s="262">
        <v>46136.664282407401</v>
      </c>
      <c r="W11">
        <v>1</v>
      </c>
      <c r="X11" t="s">
        <v>2843</v>
      </c>
    </row>
    <row r="12" spans="1:24" x14ac:dyDescent="0.35">
      <c r="A12" t="s">
        <v>1399</v>
      </c>
      <c r="B12" t="s">
        <v>10</v>
      </c>
      <c r="C12">
        <v>5</v>
      </c>
      <c r="D12" t="s">
        <v>11</v>
      </c>
      <c r="E12">
        <v>25</v>
      </c>
      <c r="F12">
        <v>11</v>
      </c>
      <c r="G12" t="s">
        <v>190</v>
      </c>
      <c r="H12" t="s">
        <v>396</v>
      </c>
      <c r="I12" t="s">
        <v>406</v>
      </c>
      <c r="J12">
        <v>3</v>
      </c>
      <c r="K12">
        <v>1</v>
      </c>
      <c r="L12">
        <v>5</v>
      </c>
      <c r="M12">
        <v>25</v>
      </c>
      <c r="N12" t="s">
        <v>344</v>
      </c>
      <c r="O12" t="s">
        <v>186</v>
      </c>
      <c r="P12">
        <v>25</v>
      </c>
      <c r="Q12">
        <v>0</v>
      </c>
      <c r="R12">
        <v>0</v>
      </c>
      <c r="S12" t="s">
        <v>1522</v>
      </c>
      <c r="T12">
        <v>-100</v>
      </c>
      <c r="U12" t="s">
        <v>1521</v>
      </c>
      <c r="V12" s="261">
        <v>46147.621261574102</v>
      </c>
      <c r="W12">
        <v>1</v>
      </c>
      <c r="X12" t="s">
        <v>2844</v>
      </c>
    </row>
    <row r="13" spans="1:24" x14ac:dyDescent="0.35">
      <c r="A13" t="s">
        <v>1399</v>
      </c>
      <c r="B13" t="s">
        <v>10</v>
      </c>
      <c r="C13">
        <v>6</v>
      </c>
      <c r="D13" t="s">
        <v>12</v>
      </c>
      <c r="E13">
        <v>25</v>
      </c>
      <c r="F13">
        <v>12</v>
      </c>
      <c r="G13" t="s">
        <v>195</v>
      </c>
      <c r="H13" t="s">
        <v>396</v>
      </c>
      <c r="I13" t="s">
        <v>406</v>
      </c>
      <c r="J13">
        <v>25.94</v>
      </c>
      <c r="K13">
        <v>5</v>
      </c>
      <c r="L13">
        <v>38.674999999999997</v>
      </c>
      <c r="M13">
        <v>60</v>
      </c>
      <c r="N13" t="s">
        <v>347</v>
      </c>
      <c r="O13" t="s">
        <v>198</v>
      </c>
      <c r="P13">
        <v>60</v>
      </c>
      <c r="Q13">
        <v>17.36</v>
      </c>
      <c r="R13">
        <v>82.9</v>
      </c>
      <c r="S13" t="s">
        <v>1522</v>
      </c>
      <c r="T13">
        <v>-17.100000000000001</v>
      </c>
      <c r="U13" t="s">
        <v>1531</v>
      </c>
      <c r="V13" s="262">
        <v>46136.640925925902</v>
      </c>
      <c r="W13">
        <v>1</v>
      </c>
      <c r="X13" t="s">
        <v>2845</v>
      </c>
    </row>
    <row r="14" spans="1:24" x14ac:dyDescent="0.35">
      <c r="A14" t="s">
        <v>1399</v>
      </c>
      <c r="B14" t="s">
        <v>10</v>
      </c>
      <c r="C14">
        <v>6</v>
      </c>
      <c r="D14" t="s">
        <v>12</v>
      </c>
      <c r="E14">
        <v>25</v>
      </c>
      <c r="F14">
        <v>13</v>
      </c>
      <c r="G14" t="s">
        <v>202</v>
      </c>
      <c r="H14" t="s">
        <v>396</v>
      </c>
      <c r="I14" t="s">
        <v>406</v>
      </c>
      <c r="J14">
        <v>85</v>
      </c>
      <c r="K14">
        <v>2</v>
      </c>
      <c r="L14">
        <v>108.75</v>
      </c>
      <c r="M14">
        <v>40</v>
      </c>
      <c r="N14" t="s">
        <v>349</v>
      </c>
      <c r="O14" t="s">
        <v>198</v>
      </c>
      <c r="P14">
        <v>40</v>
      </c>
      <c r="Q14">
        <v>90.29</v>
      </c>
      <c r="R14">
        <v>105.57</v>
      </c>
      <c r="S14" t="s">
        <v>1520</v>
      </c>
      <c r="T14">
        <v>5.57</v>
      </c>
      <c r="U14" t="s">
        <v>1531</v>
      </c>
      <c r="V14" s="262">
        <v>46136.714317129597</v>
      </c>
      <c r="W14">
        <v>1</v>
      </c>
      <c r="X14" t="s">
        <v>2846</v>
      </c>
    </row>
    <row r="15" spans="1:24" x14ac:dyDescent="0.35">
      <c r="A15" t="s">
        <v>1399</v>
      </c>
      <c r="B15" t="s">
        <v>10</v>
      </c>
      <c r="C15">
        <v>7</v>
      </c>
      <c r="D15" t="s">
        <v>13</v>
      </c>
      <c r="E15">
        <v>20</v>
      </c>
      <c r="F15">
        <v>14</v>
      </c>
      <c r="G15" t="s">
        <v>208</v>
      </c>
      <c r="H15" t="s">
        <v>414</v>
      </c>
      <c r="I15" t="s">
        <v>406</v>
      </c>
      <c r="J15">
        <v>75</v>
      </c>
      <c r="K15">
        <v>10</v>
      </c>
      <c r="L15">
        <v>100</v>
      </c>
      <c r="M15">
        <v>100</v>
      </c>
      <c r="N15" t="s">
        <v>331</v>
      </c>
      <c r="O15" t="s">
        <v>211</v>
      </c>
      <c r="P15">
        <v>100</v>
      </c>
      <c r="Q15">
        <v>120</v>
      </c>
      <c r="R15">
        <v>141.66999999999999</v>
      </c>
      <c r="S15" t="s">
        <v>1520</v>
      </c>
      <c r="T15">
        <v>41.67</v>
      </c>
      <c r="U15" t="s">
        <v>1532</v>
      </c>
      <c r="V15" s="262">
        <v>46134.745590277802</v>
      </c>
      <c r="W15">
        <v>1</v>
      </c>
      <c r="X15" t="s">
        <v>2847</v>
      </c>
    </row>
    <row r="16" spans="1:24" x14ac:dyDescent="0.35">
      <c r="A16" t="s">
        <v>1399</v>
      </c>
      <c r="B16" t="s">
        <v>10</v>
      </c>
      <c r="C16">
        <v>8</v>
      </c>
      <c r="D16" t="s">
        <v>14</v>
      </c>
      <c r="E16">
        <v>15</v>
      </c>
      <c r="F16">
        <v>15</v>
      </c>
      <c r="G16" t="s">
        <v>216</v>
      </c>
      <c r="H16" t="s">
        <v>414</v>
      </c>
      <c r="I16" t="s">
        <v>410</v>
      </c>
      <c r="J16">
        <v>100</v>
      </c>
      <c r="K16">
        <v>0</v>
      </c>
      <c r="L16">
        <v>101</v>
      </c>
      <c r="M16">
        <v>100</v>
      </c>
      <c r="N16" t="s">
        <v>351</v>
      </c>
      <c r="O16" t="s">
        <v>211</v>
      </c>
      <c r="P16">
        <v>100</v>
      </c>
      <c r="Q16">
        <v>100</v>
      </c>
      <c r="R16">
        <v>100</v>
      </c>
      <c r="S16" t="s">
        <v>1526</v>
      </c>
      <c r="T16">
        <v>0</v>
      </c>
      <c r="U16" t="s">
        <v>1532</v>
      </c>
      <c r="V16" s="262">
        <v>46134.7512152778</v>
      </c>
      <c r="W16">
        <v>1</v>
      </c>
      <c r="X16" t="s">
        <v>2848</v>
      </c>
    </row>
    <row r="17" spans="1:24" x14ac:dyDescent="0.35">
      <c r="A17" t="s">
        <v>1399</v>
      </c>
      <c r="B17" t="s">
        <v>10</v>
      </c>
      <c r="C17">
        <v>9</v>
      </c>
      <c r="D17" t="s">
        <v>15</v>
      </c>
      <c r="E17">
        <v>15</v>
      </c>
      <c r="F17">
        <v>16</v>
      </c>
      <c r="G17" t="s">
        <v>223</v>
      </c>
      <c r="H17" t="s">
        <v>414</v>
      </c>
      <c r="I17" t="s">
        <v>406</v>
      </c>
      <c r="J17">
        <v>80</v>
      </c>
      <c r="K17">
        <v>15</v>
      </c>
      <c r="L17">
        <v>100</v>
      </c>
      <c r="M17">
        <v>100</v>
      </c>
      <c r="N17" t="s">
        <v>353</v>
      </c>
      <c r="O17" t="s">
        <v>226</v>
      </c>
      <c r="P17">
        <v>100</v>
      </c>
      <c r="Q17">
        <v>75.37</v>
      </c>
      <c r="R17">
        <v>100</v>
      </c>
      <c r="S17" t="s">
        <v>1526</v>
      </c>
      <c r="T17">
        <v>0</v>
      </c>
      <c r="U17" t="s">
        <v>1533</v>
      </c>
      <c r="V17" s="261">
        <v>46149.637604166703</v>
      </c>
      <c r="W17">
        <v>1</v>
      </c>
      <c r="X17" t="s">
        <v>2849</v>
      </c>
    </row>
    <row r="18" spans="1:24" x14ac:dyDescent="0.35">
      <c r="A18" t="s">
        <v>1399</v>
      </c>
      <c r="B18" t="s">
        <v>16</v>
      </c>
      <c r="C18">
        <v>10</v>
      </c>
      <c r="D18" t="s">
        <v>17</v>
      </c>
      <c r="E18">
        <v>45</v>
      </c>
      <c r="F18">
        <v>17</v>
      </c>
      <c r="G18" t="s">
        <v>230</v>
      </c>
      <c r="H18" t="s">
        <v>396</v>
      </c>
      <c r="I18" t="s">
        <v>406</v>
      </c>
      <c r="J18">
        <v>4</v>
      </c>
      <c r="K18">
        <v>1</v>
      </c>
      <c r="L18">
        <v>2</v>
      </c>
      <c r="M18">
        <v>50</v>
      </c>
      <c r="N18" t="s">
        <v>331</v>
      </c>
      <c r="O18" t="s">
        <v>151</v>
      </c>
      <c r="P18">
        <v>50</v>
      </c>
      <c r="Q18">
        <v>2</v>
      </c>
      <c r="R18">
        <v>125</v>
      </c>
      <c r="S18" t="s">
        <v>1520</v>
      </c>
      <c r="T18">
        <v>25</v>
      </c>
      <c r="U18" t="s">
        <v>1525</v>
      </c>
      <c r="V18" s="261">
        <v>46148.3849305556</v>
      </c>
      <c r="W18">
        <v>1</v>
      </c>
      <c r="X18" t="s">
        <v>2850</v>
      </c>
    </row>
    <row r="19" spans="1:24" x14ac:dyDescent="0.35">
      <c r="A19" t="s">
        <v>1399</v>
      </c>
      <c r="B19" t="s">
        <v>16</v>
      </c>
      <c r="C19">
        <v>10</v>
      </c>
      <c r="D19" t="s">
        <v>17</v>
      </c>
      <c r="E19">
        <v>45</v>
      </c>
      <c r="F19">
        <v>18</v>
      </c>
      <c r="G19" t="s">
        <v>233</v>
      </c>
      <c r="H19" t="s">
        <v>396</v>
      </c>
      <c r="I19" t="s">
        <v>406</v>
      </c>
      <c r="J19">
        <v>22</v>
      </c>
      <c r="K19">
        <v>2</v>
      </c>
      <c r="L19">
        <v>15</v>
      </c>
      <c r="M19">
        <v>50</v>
      </c>
      <c r="N19" t="s">
        <v>331</v>
      </c>
      <c r="O19" t="s">
        <v>151</v>
      </c>
      <c r="P19">
        <v>50</v>
      </c>
      <c r="Q19">
        <v>1</v>
      </c>
      <c r="R19">
        <v>175</v>
      </c>
      <c r="S19" t="s">
        <v>1520</v>
      </c>
      <c r="T19">
        <v>75</v>
      </c>
      <c r="U19" t="s">
        <v>1525</v>
      </c>
      <c r="V19" s="261">
        <v>46148.384988425903</v>
      </c>
      <c r="W19">
        <v>1</v>
      </c>
      <c r="X19" t="s">
        <v>2851</v>
      </c>
    </row>
    <row r="20" spans="1:24" x14ac:dyDescent="0.35">
      <c r="A20" t="s">
        <v>1399</v>
      </c>
      <c r="B20" t="s">
        <v>16</v>
      </c>
      <c r="C20">
        <v>11</v>
      </c>
      <c r="D20" t="s">
        <v>18</v>
      </c>
      <c r="E20">
        <v>27.5</v>
      </c>
      <c r="F20">
        <v>19</v>
      </c>
      <c r="G20" t="s">
        <v>237</v>
      </c>
      <c r="H20" t="s">
        <v>414</v>
      </c>
      <c r="I20" t="s">
        <v>406</v>
      </c>
      <c r="J20">
        <v>80</v>
      </c>
      <c r="K20">
        <v>10</v>
      </c>
      <c r="L20">
        <v>100</v>
      </c>
      <c r="M20">
        <v>100</v>
      </c>
      <c r="N20" t="s">
        <v>357</v>
      </c>
      <c r="O20" t="s">
        <v>238</v>
      </c>
      <c r="P20">
        <v>100</v>
      </c>
      <c r="Q20">
        <v>0</v>
      </c>
      <c r="R20">
        <v>0</v>
      </c>
      <c r="T20">
        <v>0</v>
      </c>
      <c r="U20" t="s">
        <v>1534</v>
      </c>
      <c r="V20" s="262">
        <v>46129.636423611097</v>
      </c>
      <c r="W20">
        <v>0</v>
      </c>
      <c r="X20" t="s">
        <v>2852</v>
      </c>
    </row>
    <row r="21" spans="1:24" x14ac:dyDescent="0.35">
      <c r="A21" t="s">
        <v>1399</v>
      </c>
      <c r="B21" t="s">
        <v>16</v>
      </c>
      <c r="C21">
        <v>12</v>
      </c>
      <c r="D21" t="s">
        <v>19</v>
      </c>
      <c r="E21">
        <v>27.5</v>
      </c>
      <c r="F21">
        <v>20</v>
      </c>
      <c r="G21" t="s">
        <v>243</v>
      </c>
      <c r="H21" t="s">
        <v>414</v>
      </c>
      <c r="I21" t="s">
        <v>406</v>
      </c>
      <c r="J21">
        <v>50</v>
      </c>
      <c r="K21">
        <v>25</v>
      </c>
      <c r="L21">
        <v>94</v>
      </c>
      <c r="M21">
        <v>100</v>
      </c>
      <c r="N21" t="s">
        <v>331</v>
      </c>
      <c r="O21" t="s">
        <v>244</v>
      </c>
      <c r="P21">
        <v>100</v>
      </c>
      <c r="Q21">
        <v>75</v>
      </c>
      <c r="R21">
        <v>100</v>
      </c>
      <c r="S21" t="s">
        <v>1526</v>
      </c>
      <c r="T21">
        <v>0</v>
      </c>
      <c r="U21" t="s">
        <v>1521</v>
      </c>
      <c r="V21" s="261">
        <v>46147.625335648103</v>
      </c>
      <c r="W21">
        <v>1</v>
      </c>
      <c r="X21" t="s">
        <v>2853</v>
      </c>
    </row>
    <row r="22" spans="1:24" x14ac:dyDescent="0.35">
      <c r="A22" t="s">
        <v>438</v>
      </c>
      <c r="B22" t="s">
        <v>438</v>
      </c>
      <c r="C22">
        <v>101</v>
      </c>
      <c r="D22" t="s">
        <v>1535</v>
      </c>
      <c r="E22">
        <v>1</v>
      </c>
      <c r="F22">
        <v>1011</v>
      </c>
      <c r="G22" t="s">
        <v>968</v>
      </c>
      <c r="H22" t="s">
        <v>414</v>
      </c>
      <c r="I22" t="s">
        <v>406</v>
      </c>
      <c r="J22">
        <v>80</v>
      </c>
      <c r="K22">
        <v>10</v>
      </c>
      <c r="L22">
        <v>122</v>
      </c>
      <c r="M22">
        <v>70</v>
      </c>
      <c r="N22" t="s">
        <v>331</v>
      </c>
      <c r="O22" t="s">
        <v>179</v>
      </c>
      <c r="P22">
        <v>70</v>
      </c>
      <c r="Q22">
        <v>96.97</v>
      </c>
      <c r="R22">
        <v>104.72</v>
      </c>
      <c r="S22" t="s">
        <v>1520</v>
      </c>
      <c r="T22">
        <v>4.72</v>
      </c>
      <c r="U22" t="s">
        <v>1529</v>
      </c>
      <c r="V22" s="261">
        <v>46149.6867361111</v>
      </c>
      <c r="W22">
        <v>1</v>
      </c>
    </row>
    <row r="23" spans="1:24" x14ac:dyDescent="0.35">
      <c r="A23" t="s">
        <v>438</v>
      </c>
      <c r="B23" t="s">
        <v>438</v>
      </c>
      <c r="C23">
        <v>101</v>
      </c>
      <c r="D23" t="s">
        <v>1535</v>
      </c>
      <c r="E23">
        <v>1</v>
      </c>
      <c r="F23">
        <v>1012</v>
      </c>
      <c r="G23" t="s">
        <v>970</v>
      </c>
      <c r="H23" t="s">
        <v>414</v>
      </c>
      <c r="I23" t="s">
        <v>406</v>
      </c>
      <c r="J23">
        <v>70</v>
      </c>
      <c r="K23">
        <v>15</v>
      </c>
      <c r="L23">
        <v>119.23</v>
      </c>
      <c r="M23">
        <v>30</v>
      </c>
      <c r="N23" t="s">
        <v>331</v>
      </c>
      <c r="O23" t="s">
        <v>179</v>
      </c>
      <c r="P23">
        <v>30</v>
      </c>
      <c r="Q23">
        <v>91.67</v>
      </c>
      <c r="R23">
        <v>111</v>
      </c>
      <c r="S23" t="s">
        <v>1520</v>
      </c>
      <c r="T23">
        <v>11</v>
      </c>
      <c r="U23" t="s">
        <v>1529</v>
      </c>
      <c r="V23" s="261">
        <v>46149.687152777798</v>
      </c>
      <c r="W23">
        <v>1</v>
      </c>
    </row>
    <row r="24" spans="1:24" x14ac:dyDescent="0.35">
      <c r="A24" t="s">
        <v>438</v>
      </c>
      <c r="B24" t="s">
        <v>438</v>
      </c>
      <c r="C24">
        <v>102</v>
      </c>
      <c r="D24" t="s">
        <v>1536</v>
      </c>
      <c r="E24">
        <v>0.6</v>
      </c>
      <c r="F24">
        <v>1021</v>
      </c>
      <c r="G24" t="s">
        <v>973</v>
      </c>
      <c r="H24" t="s">
        <v>414</v>
      </c>
      <c r="I24" t="s">
        <v>406</v>
      </c>
      <c r="J24">
        <v>75</v>
      </c>
      <c r="K24">
        <v>20</v>
      </c>
      <c r="L24">
        <v>100</v>
      </c>
      <c r="M24">
        <v>100</v>
      </c>
      <c r="N24" t="s">
        <v>331</v>
      </c>
      <c r="O24" t="s">
        <v>179</v>
      </c>
      <c r="P24">
        <v>100</v>
      </c>
      <c r="Q24">
        <v>100</v>
      </c>
      <c r="R24">
        <v>125</v>
      </c>
      <c r="S24" t="s">
        <v>1520</v>
      </c>
      <c r="T24">
        <v>25</v>
      </c>
      <c r="U24" t="s">
        <v>1529</v>
      </c>
      <c r="V24" s="261">
        <v>46149.6875</v>
      </c>
      <c r="W24">
        <v>1</v>
      </c>
    </row>
    <row r="25" spans="1:24" x14ac:dyDescent="0.35">
      <c r="A25" t="s">
        <v>438</v>
      </c>
      <c r="B25" t="s">
        <v>438</v>
      </c>
      <c r="C25">
        <v>103</v>
      </c>
      <c r="D25" t="s">
        <v>1537</v>
      </c>
      <c r="E25">
        <v>0.6</v>
      </c>
      <c r="F25">
        <v>1031</v>
      </c>
      <c r="G25" t="s">
        <v>976</v>
      </c>
      <c r="H25" t="s">
        <v>414</v>
      </c>
      <c r="I25" t="s">
        <v>406</v>
      </c>
      <c r="J25">
        <v>70</v>
      </c>
      <c r="K25">
        <v>15</v>
      </c>
      <c r="L25">
        <v>100</v>
      </c>
      <c r="M25">
        <v>100</v>
      </c>
      <c r="N25" t="s">
        <v>331</v>
      </c>
      <c r="O25" t="s">
        <v>179</v>
      </c>
      <c r="P25">
        <v>100</v>
      </c>
      <c r="Q25">
        <v>60.87</v>
      </c>
      <c r="R25">
        <v>100</v>
      </c>
      <c r="S25" t="s">
        <v>1526</v>
      </c>
      <c r="T25">
        <v>0</v>
      </c>
      <c r="U25" t="s">
        <v>1529</v>
      </c>
      <c r="V25" s="261">
        <v>46149.687893518501</v>
      </c>
      <c r="W25">
        <v>1</v>
      </c>
    </row>
    <row r="26" spans="1:24" x14ac:dyDescent="0.35">
      <c r="A26" t="s">
        <v>438</v>
      </c>
      <c r="B26" t="s">
        <v>438</v>
      </c>
      <c r="C26">
        <v>104</v>
      </c>
      <c r="D26" t="s">
        <v>1538</v>
      </c>
      <c r="E26">
        <v>2</v>
      </c>
      <c r="F26">
        <v>1041</v>
      </c>
      <c r="G26" t="s">
        <v>979</v>
      </c>
      <c r="H26" t="s">
        <v>396</v>
      </c>
      <c r="I26" t="s">
        <v>398</v>
      </c>
      <c r="J26">
        <v>207</v>
      </c>
      <c r="K26">
        <v>10</v>
      </c>
      <c r="L26">
        <v>148</v>
      </c>
      <c r="M26">
        <v>40</v>
      </c>
      <c r="N26" t="s">
        <v>331</v>
      </c>
      <c r="O26" t="s">
        <v>179</v>
      </c>
      <c r="P26">
        <v>40</v>
      </c>
      <c r="Q26">
        <v>0</v>
      </c>
      <c r="R26">
        <v>0</v>
      </c>
      <c r="T26">
        <v>0</v>
      </c>
      <c r="U26" t="s">
        <v>1529</v>
      </c>
      <c r="V26" s="261">
        <v>46149.741238425901</v>
      </c>
      <c r="W26">
        <v>0</v>
      </c>
    </row>
    <row r="27" spans="1:24" x14ac:dyDescent="0.35">
      <c r="A27" t="s">
        <v>438</v>
      </c>
      <c r="B27" t="s">
        <v>438</v>
      </c>
      <c r="C27">
        <v>104</v>
      </c>
      <c r="D27" t="s">
        <v>1538</v>
      </c>
      <c r="E27">
        <v>2</v>
      </c>
      <c r="F27">
        <v>1042</v>
      </c>
      <c r="G27" t="s">
        <v>981</v>
      </c>
      <c r="H27" t="s">
        <v>396</v>
      </c>
      <c r="I27" t="s">
        <v>398</v>
      </c>
      <c r="J27">
        <v>138</v>
      </c>
      <c r="K27">
        <v>10</v>
      </c>
      <c r="L27">
        <v>96</v>
      </c>
      <c r="M27">
        <v>40</v>
      </c>
      <c r="N27" t="s">
        <v>331</v>
      </c>
      <c r="O27" t="s">
        <v>179</v>
      </c>
      <c r="P27">
        <v>40</v>
      </c>
      <c r="Q27">
        <v>0</v>
      </c>
      <c r="R27">
        <v>0</v>
      </c>
      <c r="T27">
        <v>0</v>
      </c>
      <c r="U27" t="s">
        <v>1529</v>
      </c>
      <c r="V27" s="261">
        <v>46149.7417361111</v>
      </c>
      <c r="W27">
        <v>0</v>
      </c>
    </row>
    <row r="28" spans="1:24" x14ac:dyDescent="0.35">
      <c r="A28" t="s">
        <v>438</v>
      </c>
      <c r="B28" t="s">
        <v>438</v>
      </c>
      <c r="C28">
        <v>104</v>
      </c>
      <c r="D28" t="s">
        <v>1538</v>
      </c>
      <c r="E28">
        <v>2</v>
      </c>
      <c r="F28">
        <v>1043</v>
      </c>
      <c r="G28" t="s">
        <v>983</v>
      </c>
      <c r="H28" t="s">
        <v>396</v>
      </c>
      <c r="I28" t="s">
        <v>398</v>
      </c>
      <c r="J28">
        <v>239</v>
      </c>
      <c r="K28">
        <v>10</v>
      </c>
      <c r="L28">
        <v>172</v>
      </c>
      <c r="M28">
        <v>20</v>
      </c>
      <c r="N28" t="s">
        <v>331</v>
      </c>
      <c r="O28" t="s">
        <v>179</v>
      </c>
      <c r="P28">
        <v>20</v>
      </c>
      <c r="Q28">
        <v>0</v>
      </c>
      <c r="R28">
        <v>0</v>
      </c>
      <c r="T28">
        <v>0</v>
      </c>
      <c r="U28" t="s">
        <v>1529</v>
      </c>
      <c r="V28" s="261">
        <v>46149.742013888899</v>
      </c>
      <c r="W28">
        <v>0</v>
      </c>
    </row>
    <row r="29" spans="1:24" x14ac:dyDescent="0.35">
      <c r="A29" t="s">
        <v>438</v>
      </c>
      <c r="B29" t="s">
        <v>438</v>
      </c>
      <c r="C29">
        <v>105</v>
      </c>
      <c r="D29" t="s">
        <v>1539</v>
      </c>
      <c r="E29">
        <v>1</v>
      </c>
      <c r="F29">
        <v>1051</v>
      </c>
      <c r="G29" t="s">
        <v>986</v>
      </c>
      <c r="H29" t="s">
        <v>414</v>
      </c>
      <c r="I29" t="s">
        <v>406</v>
      </c>
      <c r="J29">
        <v>90</v>
      </c>
      <c r="K29">
        <v>10</v>
      </c>
      <c r="L29">
        <v>142.86000000000001</v>
      </c>
      <c r="M29">
        <v>70</v>
      </c>
      <c r="N29" t="s">
        <v>331</v>
      </c>
      <c r="O29" t="s">
        <v>179</v>
      </c>
      <c r="P29">
        <v>70</v>
      </c>
      <c r="Q29">
        <v>85</v>
      </c>
      <c r="R29">
        <v>100</v>
      </c>
      <c r="S29" t="s">
        <v>1526</v>
      </c>
      <c r="T29">
        <v>0</v>
      </c>
      <c r="U29" t="s">
        <v>1529</v>
      </c>
      <c r="V29" s="261">
        <v>46149.744293981501</v>
      </c>
      <c r="W29">
        <v>1</v>
      </c>
    </row>
    <row r="30" spans="1:24" x14ac:dyDescent="0.35">
      <c r="A30" t="s">
        <v>438</v>
      </c>
      <c r="B30" t="s">
        <v>438</v>
      </c>
      <c r="C30">
        <v>105</v>
      </c>
      <c r="D30" t="s">
        <v>1539</v>
      </c>
      <c r="E30">
        <v>1</v>
      </c>
      <c r="F30">
        <v>1052</v>
      </c>
      <c r="G30" t="s">
        <v>988</v>
      </c>
      <c r="H30" t="s">
        <v>414</v>
      </c>
      <c r="I30" t="s">
        <v>406</v>
      </c>
      <c r="J30">
        <v>75</v>
      </c>
      <c r="K30">
        <v>10</v>
      </c>
      <c r="L30">
        <v>106.25</v>
      </c>
      <c r="M30">
        <v>30</v>
      </c>
      <c r="N30" t="s">
        <v>331</v>
      </c>
      <c r="O30" t="s">
        <v>179</v>
      </c>
      <c r="P30">
        <v>30</v>
      </c>
      <c r="Q30">
        <v>175</v>
      </c>
      <c r="R30">
        <v>180</v>
      </c>
      <c r="S30" t="s">
        <v>1520</v>
      </c>
      <c r="T30">
        <v>80</v>
      </c>
      <c r="U30" t="s">
        <v>1529</v>
      </c>
      <c r="V30" s="261">
        <v>46149.743831018503</v>
      </c>
      <c r="W30">
        <v>1</v>
      </c>
    </row>
    <row r="31" spans="1:24" x14ac:dyDescent="0.35">
      <c r="A31" t="s">
        <v>438</v>
      </c>
      <c r="B31" t="s">
        <v>438</v>
      </c>
      <c r="C31">
        <v>106</v>
      </c>
      <c r="D31" t="s">
        <v>1540</v>
      </c>
      <c r="E31">
        <v>2</v>
      </c>
      <c r="F31">
        <v>1061</v>
      </c>
      <c r="G31" t="s">
        <v>991</v>
      </c>
      <c r="H31" t="s">
        <v>414</v>
      </c>
      <c r="I31" t="s">
        <v>406</v>
      </c>
      <c r="J31">
        <v>85</v>
      </c>
      <c r="K31">
        <v>4</v>
      </c>
      <c r="L31">
        <v>100</v>
      </c>
      <c r="M31">
        <v>100</v>
      </c>
      <c r="N31" t="s">
        <v>331</v>
      </c>
      <c r="O31" t="s">
        <v>159</v>
      </c>
      <c r="P31">
        <v>100</v>
      </c>
      <c r="Q31">
        <v>100</v>
      </c>
      <c r="R31">
        <v>125</v>
      </c>
      <c r="S31" t="s">
        <v>1520</v>
      </c>
      <c r="T31">
        <v>25</v>
      </c>
      <c r="U31" t="s">
        <v>1527</v>
      </c>
      <c r="V31" s="261">
        <v>46146.537314814799</v>
      </c>
      <c r="W31">
        <v>1</v>
      </c>
    </row>
    <row r="32" spans="1:24" x14ac:dyDescent="0.35">
      <c r="A32" t="s">
        <v>438</v>
      </c>
      <c r="B32" t="s">
        <v>438</v>
      </c>
      <c r="C32">
        <v>107</v>
      </c>
      <c r="D32" t="s">
        <v>1541</v>
      </c>
      <c r="E32">
        <v>1.35</v>
      </c>
      <c r="F32">
        <v>1071</v>
      </c>
      <c r="G32" t="s">
        <v>995</v>
      </c>
      <c r="H32" t="s">
        <v>396</v>
      </c>
      <c r="I32" t="s">
        <v>398</v>
      </c>
      <c r="J32">
        <v>84</v>
      </c>
      <c r="K32">
        <v>15</v>
      </c>
      <c r="L32">
        <v>52</v>
      </c>
      <c r="M32">
        <v>40</v>
      </c>
      <c r="N32" t="s">
        <v>331</v>
      </c>
      <c r="O32" t="s">
        <v>186</v>
      </c>
      <c r="P32">
        <v>40</v>
      </c>
      <c r="Q32">
        <v>54</v>
      </c>
      <c r="R32">
        <v>123.44</v>
      </c>
      <c r="S32" t="s">
        <v>1520</v>
      </c>
      <c r="T32">
        <v>23.44</v>
      </c>
      <c r="U32" t="s">
        <v>1530</v>
      </c>
      <c r="V32" s="262">
        <v>46136.656435185199</v>
      </c>
      <c r="W32">
        <v>1</v>
      </c>
    </row>
    <row r="33" spans="1:23" x14ac:dyDescent="0.35">
      <c r="A33" t="s">
        <v>438</v>
      </c>
      <c r="B33" t="s">
        <v>438</v>
      </c>
      <c r="C33">
        <v>107</v>
      </c>
      <c r="D33" t="s">
        <v>1541</v>
      </c>
      <c r="E33">
        <v>1.35</v>
      </c>
      <c r="F33">
        <v>1072</v>
      </c>
      <c r="G33" t="s">
        <v>998</v>
      </c>
      <c r="H33" t="s">
        <v>414</v>
      </c>
      <c r="I33" t="s">
        <v>406</v>
      </c>
      <c r="J33">
        <v>80</v>
      </c>
      <c r="K33">
        <v>10</v>
      </c>
      <c r="L33">
        <v>100</v>
      </c>
      <c r="M33">
        <v>30</v>
      </c>
      <c r="N33" t="s">
        <v>331</v>
      </c>
      <c r="O33" t="s">
        <v>186</v>
      </c>
      <c r="P33">
        <v>30</v>
      </c>
      <c r="Q33">
        <v>0</v>
      </c>
      <c r="R33">
        <v>0</v>
      </c>
      <c r="T33">
        <v>0</v>
      </c>
      <c r="U33" t="s">
        <v>1530</v>
      </c>
      <c r="V33" s="262">
        <v>46136.656944444403</v>
      </c>
      <c r="W33">
        <v>0</v>
      </c>
    </row>
    <row r="34" spans="1:23" x14ac:dyDescent="0.35">
      <c r="A34" t="s">
        <v>438</v>
      </c>
      <c r="B34" t="s">
        <v>438</v>
      </c>
      <c r="C34">
        <v>107</v>
      </c>
      <c r="D34" t="s">
        <v>1541</v>
      </c>
      <c r="E34">
        <v>1.35</v>
      </c>
      <c r="F34">
        <v>1073</v>
      </c>
      <c r="G34" t="s">
        <v>1001</v>
      </c>
      <c r="H34" t="s">
        <v>396</v>
      </c>
      <c r="I34" t="s">
        <v>398</v>
      </c>
      <c r="J34">
        <v>241</v>
      </c>
      <c r="K34">
        <v>10</v>
      </c>
      <c r="L34">
        <v>173</v>
      </c>
      <c r="M34">
        <v>30</v>
      </c>
      <c r="N34" t="s">
        <v>492</v>
      </c>
      <c r="O34" t="s">
        <v>186</v>
      </c>
      <c r="P34">
        <v>30</v>
      </c>
      <c r="Q34">
        <v>0</v>
      </c>
      <c r="R34">
        <v>0</v>
      </c>
      <c r="T34">
        <v>0</v>
      </c>
      <c r="U34" t="s">
        <v>1530</v>
      </c>
      <c r="V34" s="262">
        <v>46136.658148148097</v>
      </c>
      <c r="W34">
        <v>0</v>
      </c>
    </row>
    <row r="35" spans="1:23" x14ac:dyDescent="0.35">
      <c r="A35" t="s">
        <v>438</v>
      </c>
      <c r="B35" t="s">
        <v>438</v>
      </c>
      <c r="C35">
        <v>108</v>
      </c>
      <c r="D35" t="s">
        <v>1542</v>
      </c>
      <c r="E35">
        <v>1</v>
      </c>
      <c r="F35">
        <v>1081</v>
      </c>
      <c r="G35" t="s">
        <v>495</v>
      </c>
      <c r="H35" t="s">
        <v>396</v>
      </c>
      <c r="I35" t="s">
        <v>398</v>
      </c>
      <c r="J35">
        <v>63</v>
      </c>
      <c r="K35">
        <v>15</v>
      </c>
      <c r="L35">
        <v>36</v>
      </c>
      <c r="M35">
        <v>60</v>
      </c>
      <c r="N35" t="s">
        <v>499</v>
      </c>
      <c r="O35" t="s">
        <v>186</v>
      </c>
      <c r="P35">
        <v>60</v>
      </c>
      <c r="Q35">
        <v>62</v>
      </c>
      <c r="R35">
        <v>100</v>
      </c>
      <c r="S35" t="s">
        <v>1526</v>
      </c>
      <c r="T35">
        <v>0</v>
      </c>
      <c r="U35" t="s">
        <v>1530</v>
      </c>
      <c r="V35" s="262">
        <v>46136.659803240698</v>
      </c>
      <c r="W35">
        <v>1</v>
      </c>
    </row>
    <row r="36" spans="1:23" x14ac:dyDescent="0.35">
      <c r="A36" t="s">
        <v>438</v>
      </c>
      <c r="B36" t="s">
        <v>438</v>
      </c>
      <c r="C36">
        <v>108</v>
      </c>
      <c r="D36" t="s">
        <v>1542</v>
      </c>
      <c r="E36">
        <v>1</v>
      </c>
      <c r="F36">
        <v>1082</v>
      </c>
      <c r="G36" t="s">
        <v>1007</v>
      </c>
      <c r="H36" t="s">
        <v>396</v>
      </c>
      <c r="I36" t="s">
        <v>398</v>
      </c>
      <c r="J36">
        <v>241</v>
      </c>
      <c r="K36">
        <v>10</v>
      </c>
      <c r="L36">
        <v>173</v>
      </c>
      <c r="M36">
        <v>40</v>
      </c>
      <c r="N36" t="s">
        <v>331</v>
      </c>
      <c r="O36" t="s">
        <v>186</v>
      </c>
      <c r="P36">
        <v>40</v>
      </c>
      <c r="Q36">
        <v>0</v>
      </c>
      <c r="R36">
        <v>0</v>
      </c>
      <c r="T36">
        <v>0</v>
      </c>
      <c r="U36" t="s">
        <v>1530</v>
      </c>
      <c r="V36" s="262">
        <v>46136.660335648201</v>
      </c>
      <c r="W36">
        <v>0</v>
      </c>
    </row>
    <row r="37" spans="1:23" x14ac:dyDescent="0.35">
      <c r="A37" t="s">
        <v>438</v>
      </c>
      <c r="B37" t="s">
        <v>438</v>
      </c>
      <c r="C37">
        <v>109</v>
      </c>
      <c r="D37" t="s">
        <v>1543</v>
      </c>
      <c r="E37">
        <v>2</v>
      </c>
      <c r="F37">
        <v>1091</v>
      </c>
      <c r="G37" t="s">
        <v>1011</v>
      </c>
      <c r="H37" t="s">
        <v>396</v>
      </c>
      <c r="I37" t="s">
        <v>398</v>
      </c>
      <c r="J37">
        <v>63</v>
      </c>
      <c r="K37">
        <v>15</v>
      </c>
      <c r="L37">
        <v>36</v>
      </c>
      <c r="M37">
        <v>30</v>
      </c>
      <c r="N37" t="s">
        <v>331</v>
      </c>
      <c r="O37" t="s">
        <v>186</v>
      </c>
      <c r="P37">
        <v>30</v>
      </c>
      <c r="Q37">
        <v>62</v>
      </c>
      <c r="R37">
        <v>100</v>
      </c>
      <c r="S37" t="s">
        <v>1526</v>
      </c>
      <c r="T37">
        <v>0</v>
      </c>
      <c r="U37" t="s">
        <v>1530</v>
      </c>
      <c r="V37" s="262">
        <v>46136.6610069444</v>
      </c>
      <c r="W37">
        <v>1</v>
      </c>
    </row>
    <row r="38" spans="1:23" x14ac:dyDescent="0.35">
      <c r="A38" t="s">
        <v>438</v>
      </c>
      <c r="B38" t="s">
        <v>438</v>
      </c>
      <c r="C38">
        <v>109</v>
      </c>
      <c r="D38" t="s">
        <v>1543</v>
      </c>
      <c r="E38">
        <v>2</v>
      </c>
      <c r="F38">
        <v>1092</v>
      </c>
      <c r="G38" t="s">
        <v>998</v>
      </c>
      <c r="H38" t="s">
        <v>414</v>
      </c>
      <c r="I38" t="s">
        <v>406</v>
      </c>
      <c r="J38">
        <v>80</v>
      </c>
      <c r="K38">
        <v>10</v>
      </c>
      <c r="L38">
        <v>100</v>
      </c>
      <c r="M38">
        <v>30</v>
      </c>
      <c r="N38" t="s">
        <v>331</v>
      </c>
      <c r="O38" t="s">
        <v>186</v>
      </c>
      <c r="P38">
        <v>30</v>
      </c>
      <c r="Q38">
        <v>0</v>
      </c>
      <c r="R38">
        <v>0</v>
      </c>
      <c r="T38">
        <v>0</v>
      </c>
      <c r="U38" t="s">
        <v>1530</v>
      </c>
      <c r="V38" s="262">
        <v>46136.661203703698</v>
      </c>
      <c r="W38">
        <v>0</v>
      </c>
    </row>
    <row r="39" spans="1:23" x14ac:dyDescent="0.35">
      <c r="A39" t="s">
        <v>438</v>
      </c>
      <c r="B39" t="s">
        <v>438</v>
      </c>
      <c r="C39">
        <v>109</v>
      </c>
      <c r="D39" t="s">
        <v>1543</v>
      </c>
      <c r="E39">
        <v>2</v>
      </c>
      <c r="F39">
        <v>1093</v>
      </c>
      <c r="G39" t="s">
        <v>1016</v>
      </c>
      <c r="H39" t="s">
        <v>396</v>
      </c>
      <c r="I39" t="s">
        <v>398</v>
      </c>
      <c r="J39">
        <v>241</v>
      </c>
      <c r="K39">
        <v>10</v>
      </c>
      <c r="L39">
        <v>173</v>
      </c>
      <c r="M39">
        <v>40</v>
      </c>
      <c r="N39" t="s">
        <v>510</v>
      </c>
      <c r="O39" t="s">
        <v>186</v>
      </c>
      <c r="P39">
        <v>40</v>
      </c>
      <c r="Q39">
        <v>0</v>
      </c>
      <c r="R39">
        <v>0</v>
      </c>
      <c r="T39">
        <v>0</v>
      </c>
      <c r="U39" t="s">
        <v>1530</v>
      </c>
      <c r="V39" s="262">
        <v>46136.661412037</v>
      </c>
      <c r="W39">
        <v>0</v>
      </c>
    </row>
    <row r="40" spans="1:23" x14ac:dyDescent="0.35">
      <c r="A40" t="s">
        <v>438</v>
      </c>
      <c r="B40" t="s">
        <v>438</v>
      </c>
      <c r="C40">
        <v>110</v>
      </c>
      <c r="D40" t="s">
        <v>183</v>
      </c>
      <c r="E40">
        <v>3</v>
      </c>
      <c r="F40">
        <v>1101</v>
      </c>
      <c r="G40" t="s">
        <v>513</v>
      </c>
      <c r="H40" t="s">
        <v>414</v>
      </c>
      <c r="I40" t="s">
        <v>406</v>
      </c>
      <c r="J40">
        <v>99</v>
      </c>
      <c r="K40">
        <v>0.02</v>
      </c>
      <c r="L40">
        <v>100</v>
      </c>
      <c r="M40">
        <v>60</v>
      </c>
      <c r="N40" t="s">
        <v>344</v>
      </c>
      <c r="O40" t="s">
        <v>186</v>
      </c>
      <c r="P40">
        <v>60</v>
      </c>
      <c r="Q40">
        <v>98.44</v>
      </c>
      <c r="R40">
        <v>99.45</v>
      </c>
      <c r="S40" t="s">
        <v>1522</v>
      </c>
      <c r="T40">
        <v>-0.55000000000000004</v>
      </c>
      <c r="U40" t="s">
        <v>1530</v>
      </c>
      <c r="V40" s="262">
        <v>46136.663668981499</v>
      </c>
      <c r="W40">
        <v>1</v>
      </c>
    </row>
    <row r="41" spans="1:23" x14ac:dyDescent="0.35">
      <c r="A41" t="s">
        <v>438</v>
      </c>
      <c r="B41" t="s">
        <v>438</v>
      </c>
      <c r="C41">
        <v>110</v>
      </c>
      <c r="D41" t="s">
        <v>183</v>
      </c>
      <c r="E41">
        <v>3</v>
      </c>
      <c r="F41">
        <v>1102</v>
      </c>
      <c r="G41" t="s">
        <v>1022</v>
      </c>
      <c r="H41" t="s">
        <v>414</v>
      </c>
      <c r="I41" t="s">
        <v>406</v>
      </c>
      <c r="J41">
        <v>60</v>
      </c>
      <c r="K41">
        <v>10</v>
      </c>
      <c r="L41">
        <v>88</v>
      </c>
      <c r="M41">
        <v>40</v>
      </c>
      <c r="N41" t="s">
        <v>492</v>
      </c>
      <c r="O41" t="s">
        <v>186</v>
      </c>
      <c r="P41">
        <v>40</v>
      </c>
      <c r="Q41">
        <v>66.34</v>
      </c>
      <c r="R41">
        <v>100</v>
      </c>
      <c r="S41" t="s">
        <v>1526</v>
      </c>
      <c r="T41">
        <v>0</v>
      </c>
      <c r="U41" t="s">
        <v>1530</v>
      </c>
      <c r="V41" s="262">
        <v>46136.664282407401</v>
      </c>
      <c r="W41">
        <v>1</v>
      </c>
    </row>
    <row r="42" spans="1:23" x14ac:dyDescent="0.35">
      <c r="A42" t="s">
        <v>438</v>
      </c>
      <c r="B42" t="s">
        <v>438</v>
      </c>
      <c r="C42">
        <v>111</v>
      </c>
      <c r="D42" t="s">
        <v>1544</v>
      </c>
      <c r="E42">
        <v>0.6</v>
      </c>
      <c r="F42">
        <v>1111</v>
      </c>
      <c r="G42" t="s">
        <v>1025</v>
      </c>
      <c r="H42" t="s">
        <v>396</v>
      </c>
      <c r="I42" t="s">
        <v>406</v>
      </c>
      <c r="J42">
        <v>50</v>
      </c>
      <c r="K42">
        <v>10</v>
      </c>
      <c r="L42">
        <v>75</v>
      </c>
      <c r="M42">
        <v>100</v>
      </c>
      <c r="N42" t="s">
        <v>331</v>
      </c>
      <c r="O42" t="s">
        <v>186</v>
      </c>
      <c r="P42">
        <v>100</v>
      </c>
      <c r="Q42">
        <v>12</v>
      </c>
      <c r="R42">
        <v>30</v>
      </c>
      <c r="S42" t="s">
        <v>1522</v>
      </c>
      <c r="T42">
        <v>-70</v>
      </c>
      <c r="U42" t="s">
        <v>1530</v>
      </c>
      <c r="V42" s="262">
        <v>46136.6647800926</v>
      </c>
      <c r="W42">
        <v>1</v>
      </c>
    </row>
    <row r="43" spans="1:23" x14ac:dyDescent="0.35">
      <c r="A43" t="s">
        <v>438</v>
      </c>
      <c r="B43" t="s">
        <v>438</v>
      </c>
      <c r="C43">
        <v>112</v>
      </c>
      <c r="D43" t="s">
        <v>1545</v>
      </c>
      <c r="E43">
        <v>2.4</v>
      </c>
      <c r="F43">
        <v>1121</v>
      </c>
      <c r="G43" t="s">
        <v>1029</v>
      </c>
      <c r="H43" t="s">
        <v>396</v>
      </c>
      <c r="I43" t="s">
        <v>398</v>
      </c>
      <c r="J43">
        <v>167</v>
      </c>
      <c r="K43">
        <v>15</v>
      </c>
      <c r="L43">
        <v>114</v>
      </c>
      <c r="M43">
        <v>50</v>
      </c>
      <c r="N43" t="s">
        <v>331</v>
      </c>
      <c r="O43" t="s">
        <v>186</v>
      </c>
      <c r="P43">
        <v>50</v>
      </c>
      <c r="Q43">
        <v>0</v>
      </c>
      <c r="R43">
        <v>0</v>
      </c>
      <c r="T43">
        <v>0</v>
      </c>
      <c r="U43" t="s">
        <v>1530</v>
      </c>
      <c r="V43" s="262">
        <v>46136.667407407404</v>
      </c>
      <c r="W43">
        <v>0</v>
      </c>
    </row>
    <row r="44" spans="1:23" x14ac:dyDescent="0.35">
      <c r="A44" t="s">
        <v>438</v>
      </c>
      <c r="B44" t="s">
        <v>438</v>
      </c>
      <c r="C44">
        <v>112</v>
      </c>
      <c r="D44" t="s">
        <v>1545</v>
      </c>
      <c r="E44">
        <v>2.4</v>
      </c>
      <c r="F44">
        <v>1122</v>
      </c>
      <c r="G44" t="s">
        <v>1032</v>
      </c>
      <c r="H44" t="s">
        <v>396</v>
      </c>
      <c r="I44" t="s">
        <v>406</v>
      </c>
      <c r="J44">
        <v>3</v>
      </c>
      <c r="K44">
        <v>1</v>
      </c>
      <c r="L44">
        <v>5</v>
      </c>
      <c r="M44">
        <v>50</v>
      </c>
      <c r="N44" t="s">
        <v>331</v>
      </c>
      <c r="O44" t="s">
        <v>186</v>
      </c>
      <c r="P44">
        <v>50</v>
      </c>
      <c r="Q44">
        <v>0</v>
      </c>
      <c r="R44">
        <v>0</v>
      </c>
      <c r="S44" t="s">
        <v>1522</v>
      </c>
      <c r="T44">
        <v>-100</v>
      </c>
      <c r="U44" t="s">
        <v>1521</v>
      </c>
      <c r="V44" s="261">
        <v>46147.621261574102</v>
      </c>
      <c r="W44">
        <v>1</v>
      </c>
    </row>
    <row r="45" spans="1:23" x14ac:dyDescent="0.35">
      <c r="A45" t="s">
        <v>438</v>
      </c>
      <c r="B45" t="s">
        <v>438</v>
      </c>
      <c r="C45">
        <v>113</v>
      </c>
      <c r="D45" t="s">
        <v>1546</v>
      </c>
      <c r="E45">
        <v>1</v>
      </c>
      <c r="F45">
        <v>1131</v>
      </c>
      <c r="G45" t="s">
        <v>1036</v>
      </c>
      <c r="H45" t="s">
        <v>414</v>
      </c>
      <c r="I45" t="s">
        <v>406</v>
      </c>
      <c r="J45">
        <v>10</v>
      </c>
      <c r="K45">
        <v>2</v>
      </c>
      <c r="L45">
        <v>15</v>
      </c>
      <c r="M45">
        <v>50</v>
      </c>
      <c r="N45" t="s">
        <v>331</v>
      </c>
      <c r="O45" t="s">
        <v>186</v>
      </c>
      <c r="P45">
        <v>50</v>
      </c>
      <c r="Q45">
        <v>20</v>
      </c>
      <c r="R45">
        <v>150</v>
      </c>
      <c r="S45" t="s">
        <v>1520</v>
      </c>
      <c r="T45">
        <v>50</v>
      </c>
      <c r="U45" t="s">
        <v>1530</v>
      </c>
      <c r="V45" s="262">
        <v>46136.6876388889</v>
      </c>
      <c r="W45">
        <v>1</v>
      </c>
    </row>
    <row r="46" spans="1:23" x14ac:dyDescent="0.35">
      <c r="A46" t="s">
        <v>438</v>
      </c>
      <c r="B46" t="s">
        <v>438</v>
      </c>
      <c r="C46">
        <v>113</v>
      </c>
      <c r="D46" t="s">
        <v>1546</v>
      </c>
      <c r="E46">
        <v>1</v>
      </c>
      <c r="F46">
        <v>1132</v>
      </c>
      <c r="G46" t="s">
        <v>1039</v>
      </c>
      <c r="H46" t="s">
        <v>396</v>
      </c>
      <c r="I46" t="s">
        <v>398</v>
      </c>
      <c r="J46">
        <v>241</v>
      </c>
      <c r="K46">
        <v>10</v>
      </c>
      <c r="L46">
        <v>173</v>
      </c>
      <c r="M46">
        <v>50</v>
      </c>
      <c r="N46" t="s">
        <v>331</v>
      </c>
      <c r="O46" t="s">
        <v>186</v>
      </c>
      <c r="P46">
        <v>50</v>
      </c>
      <c r="Q46">
        <v>0</v>
      </c>
      <c r="R46">
        <v>0</v>
      </c>
      <c r="T46">
        <v>0</v>
      </c>
      <c r="U46" t="s">
        <v>1530</v>
      </c>
      <c r="V46" s="262">
        <v>46136.686990740702</v>
      </c>
      <c r="W46">
        <v>0</v>
      </c>
    </row>
    <row r="47" spans="1:23" x14ac:dyDescent="0.35">
      <c r="A47" t="s">
        <v>438</v>
      </c>
      <c r="B47" t="s">
        <v>438</v>
      </c>
      <c r="C47">
        <v>114</v>
      </c>
      <c r="D47" t="s">
        <v>1547</v>
      </c>
      <c r="E47">
        <v>0.8</v>
      </c>
      <c r="F47">
        <v>1141</v>
      </c>
      <c r="G47" t="s">
        <v>1043</v>
      </c>
      <c r="H47" t="s">
        <v>396</v>
      </c>
      <c r="I47" t="s">
        <v>406</v>
      </c>
      <c r="J47">
        <v>3</v>
      </c>
      <c r="K47">
        <v>1</v>
      </c>
      <c r="L47">
        <v>5</v>
      </c>
      <c r="M47">
        <v>100</v>
      </c>
      <c r="N47" t="s">
        <v>331</v>
      </c>
      <c r="O47" t="s">
        <v>133</v>
      </c>
      <c r="P47">
        <v>100</v>
      </c>
      <c r="Q47">
        <v>1</v>
      </c>
      <c r="R47">
        <v>50</v>
      </c>
      <c r="S47" t="s">
        <v>1522</v>
      </c>
      <c r="T47">
        <v>-50</v>
      </c>
      <c r="U47" t="s">
        <v>1534</v>
      </c>
      <c r="V47" s="261">
        <v>46147.771990740701</v>
      </c>
      <c r="W47">
        <v>1</v>
      </c>
    </row>
    <row r="48" spans="1:23" x14ac:dyDescent="0.35">
      <c r="A48" t="s">
        <v>438</v>
      </c>
      <c r="B48" t="s">
        <v>438</v>
      </c>
      <c r="C48">
        <v>201</v>
      </c>
      <c r="D48" t="s">
        <v>1548</v>
      </c>
      <c r="E48">
        <v>1</v>
      </c>
      <c r="F48">
        <v>2011</v>
      </c>
      <c r="G48" t="s">
        <v>1046</v>
      </c>
      <c r="H48" t="s">
        <v>396</v>
      </c>
      <c r="I48" t="s">
        <v>398</v>
      </c>
      <c r="J48">
        <v>241</v>
      </c>
      <c r="K48">
        <v>10</v>
      </c>
      <c r="L48">
        <v>173</v>
      </c>
      <c r="M48">
        <v>100</v>
      </c>
      <c r="N48" t="s">
        <v>331</v>
      </c>
      <c r="O48" t="s">
        <v>179</v>
      </c>
      <c r="P48">
        <v>100</v>
      </c>
      <c r="Q48">
        <v>0</v>
      </c>
      <c r="R48">
        <v>0</v>
      </c>
      <c r="T48">
        <v>0</v>
      </c>
      <c r="U48" t="s">
        <v>1529</v>
      </c>
      <c r="V48" s="261">
        <v>46149.690729166701</v>
      </c>
      <c r="W48">
        <v>0</v>
      </c>
    </row>
    <row r="49" spans="1:23" x14ac:dyDescent="0.35">
      <c r="A49" t="s">
        <v>438</v>
      </c>
      <c r="B49" t="s">
        <v>438</v>
      </c>
      <c r="C49">
        <v>202</v>
      </c>
      <c r="D49" t="s">
        <v>1549</v>
      </c>
      <c r="E49">
        <v>2.5</v>
      </c>
      <c r="F49">
        <v>2021</v>
      </c>
      <c r="G49" t="s">
        <v>176</v>
      </c>
      <c r="H49" t="s">
        <v>396</v>
      </c>
      <c r="I49" t="s">
        <v>398</v>
      </c>
      <c r="J49">
        <v>241</v>
      </c>
      <c r="K49">
        <v>15</v>
      </c>
      <c r="L49">
        <v>170</v>
      </c>
      <c r="M49">
        <v>100</v>
      </c>
      <c r="N49" t="s">
        <v>331</v>
      </c>
      <c r="O49" t="s">
        <v>179</v>
      </c>
      <c r="P49">
        <v>100</v>
      </c>
      <c r="Q49">
        <v>0</v>
      </c>
      <c r="R49">
        <v>0</v>
      </c>
      <c r="T49">
        <v>0</v>
      </c>
      <c r="U49" t="s">
        <v>1529</v>
      </c>
      <c r="V49" s="261">
        <v>46149.689085648097</v>
      </c>
      <c r="W49">
        <v>0</v>
      </c>
    </row>
    <row r="50" spans="1:23" x14ac:dyDescent="0.35">
      <c r="A50" t="s">
        <v>438</v>
      </c>
      <c r="B50" t="s">
        <v>438</v>
      </c>
      <c r="C50">
        <v>203</v>
      </c>
      <c r="D50" t="s">
        <v>1550</v>
      </c>
      <c r="E50">
        <v>0.5</v>
      </c>
      <c r="F50">
        <v>2031</v>
      </c>
      <c r="G50" t="s">
        <v>1051</v>
      </c>
      <c r="H50" t="s">
        <v>396</v>
      </c>
      <c r="I50" t="s">
        <v>398</v>
      </c>
      <c r="J50">
        <v>10</v>
      </c>
      <c r="K50">
        <v>2</v>
      </c>
      <c r="L50">
        <v>6</v>
      </c>
      <c r="M50">
        <v>100</v>
      </c>
      <c r="N50" t="s">
        <v>331</v>
      </c>
      <c r="O50" t="s">
        <v>151</v>
      </c>
      <c r="P50">
        <v>100</v>
      </c>
      <c r="Q50">
        <v>0</v>
      </c>
      <c r="R50">
        <v>0</v>
      </c>
      <c r="T50">
        <v>0</v>
      </c>
      <c r="U50" t="s">
        <v>1525</v>
      </c>
      <c r="V50" s="261">
        <v>46148.383437500001</v>
      </c>
      <c r="W50">
        <v>0</v>
      </c>
    </row>
    <row r="51" spans="1:23" x14ac:dyDescent="0.35">
      <c r="A51" t="s">
        <v>438</v>
      </c>
      <c r="B51" t="s">
        <v>438</v>
      </c>
      <c r="C51">
        <v>204</v>
      </c>
      <c r="D51" t="s">
        <v>1551</v>
      </c>
      <c r="E51">
        <v>2.5</v>
      </c>
      <c r="F51">
        <v>2041</v>
      </c>
      <c r="G51" t="s">
        <v>195</v>
      </c>
      <c r="H51" t="s">
        <v>414</v>
      </c>
      <c r="I51" t="s">
        <v>406</v>
      </c>
      <c r="J51">
        <v>25.94</v>
      </c>
      <c r="K51">
        <v>5</v>
      </c>
      <c r="L51">
        <v>38.674999999999997</v>
      </c>
      <c r="M51">
        <v>100</v>
      </c>
      <c r="N51" t="s">
        <v>347</v>
      </c>
      <c r="O51" t="s">
        <v>198</v>
      </c>
      <c r="P51">
        <v>100</v>
      </c>
      <c r="Q51">
        <v>0</v>
      </c>
      <c r="R51">
        <v>0</v>
      </c>
      <c r="T51">
        <v>0</v>
      </c>
      <c r="W51">
        <v>1</v>
      </c>
    </row>
    <row r="52" spans="1:23" x14ac:dyDescent="0.35">
      <c r="A52" t="s">
        <v>438</v>
      </c>
      <c r="B52" t="s">
        <v>438</v>
      </c>
      <c r="C52">
        <v>205</v>
      </c>
      <c r="D52" t="s">
        <v>1552</v>
      </c>
      <c r="E52">
        <v>2.5</v>
      </c>
      <c r="F52">
        <v>2051</v>
      </c>
      <c r="G52" t="s">
        <v>202</v>
      </c>
      <c r="H52" t="s">
        <v>396</v>
      </c>
      <c r="I52" t="s">
        <v>406</v>
      </c>
      <c r="J52">
        <v>85</v>
      </c>
      <c r="K52">
        <v>2</v>
      </c>
      <c r="L52">
        <v>108.75</v>
      </c>
      <c r="M52">
        <v>50</v>
      </c>
      <c r="N52" t="s">
        <v>349</v>
      </c>
      <c r="O52" t="s">
        <v>198</v>
      </c>
      <c r="P52">
        <v>25</v>
      </c>
      <c r="Q52">
        <v>90.29</v>
      </c>
      <c r="R52">
        <v>105.57</v>
      </c>
      <c r="S52" t="s">
        <v>1520</v>
      </c>
      <c r="T52">
        <v>5.57</v>
      </c>
      <c r="U52" t="s">
        <v>1531</v>
      </c>
      <c r="V52" s="262">
        <v>46136.714317129597</v>
      </c>
      <c r="W52">
        <v>1</v>
      </c>
    </row>
    <row r="53" spans="1:23" x14ac:dyDescent="0.35">
      <c r="A53" t="s">
        <v>438</v>
      </c>
      <c r="B53" t="s">
        <v>438</v>
      </c>
      <c r="C53">
        <v>205</v>
      </c>
      <c r="D53" t="s">
        <v>1552</v>
      </c>
      <c r="E53">
        <v>2.5</v>
      </c>
      <c r="F53">
        <v>2052</v>
      </c>
      <c r="G53" t="s">
        <v>1058</v>
      </c>
      <c r="H53" t="s">
        <v>396</v>
      </c>
      <c r="I53" t="s">
        <v>406</v>
      </c>
      <c r="J53">
        <v>82</v>
      </c>
      <c r="K53">
        <v>2</v>
      </c>
      <c r="L53">
        <v>100</v>
      </c>
      <c r="M53">
        <v>25</v>
      </c>
      <c r="N53" t="s">
        <v>349</v>
      </c>
      <c r="O53" t="s">
        <v>198</v>
      </c>
      <c r="P53">
        <v>50</v>
      </c>
      <c r="Q53">
        <v>100</v>
      </c>
      <c r="R53">
        <v>125</v>
      </c>
      <c r="S53" t="s">
        <v>1520</v>
      </c>
      <c r="T53">
        <v>25</v>
      </c>
      <c r="U53" t="s">
        <v>1531</v>
      </c>
      <c r="V53" s="262">
        <v>46136.7198726852</v>
      </c>
      <c r="W53">
        <v>1</v>
      </c>
    </row>
    <row r="54" spans="1:23" x14ac:dyDescent="0.35">
      <c r="A54" t="s">
        <v>438</v>
      </c>
      <c r="B54" t="s">
        <v>438</v>
      </c>
      <c r="C54">
        <v>205</v>
      </c>
      <c r="D54" t="s">
        <v>1552</v>
      </c>
      <c r="E54">
        <v>2.5</v>
      </c>
      <c r="F54">
        <v>2053</v>
      </c>
      <c r="G54" t="s">
        <v>1061</v>
      </c>
      <c r="H54" t="s">
        <v>396</v>
      </c>
      <c r="I54" t="s">
        <v>398</v>
      </c>
      <c r="J54">
        <v>65</v>
      </c>
      <c r="K54">
        <v>5</v>
      </c>
      <c r="L54">
        <v>45</v>
      </c>
      <c r="M54">
        <v>25</v>
      </c>
      <c r="N54" t="s">
        <v>349</v>
      </c>
      <c r="O54" t="s">
        <v>198</v>
      </c>
      <c r="P54">
        <v>25</v>
      </c>
      <c r="Q54">
        <v>61</v>
      </c>
      <c r="R54">
        <v>100</v>
      </c>
      <c r="S54" t="s">
        <v>1526</v>
      </c>
      <c r="T54">
        <v>0</v>
      </c>
      <c r="U54" t="s">
        <v>1531</v>
      </c>
      <c r="V54" s="262">
        <v>46136.7088657407</v>
      </c>
      <c r="W54">
        <v>1</v>
      </c>
    </row>
    <row r="55" spans="1:23" x14ac:dyDescent="0.35">
      <c r="A55" t="s">
        <v>438</v>
      </c>
      <c r="B55" t="s">
        <v>438</v>
      </c>
      <c r="C55">
        <v>206</v>
      </c>
      <c r="D55" t="s">
        <v>1553</v>
      </c>
      <c r="E55">
        <v>1</v>
      </c>
      <c r="F55">
        <v>2061</v>
      </c>
      <c r="G55" t="s">
        <v>1065</v>
      </c>
      <c r="H55" t="s">
        <v>396</v>
      </c>
      <c r="I55" t="s">
        <v>398</v>
      </c>
      <c r="J55">
        <v>252</v>
      </c>
      <c r="K55">
        <v>10</v>
      </c>
      <c r="L55">
        <v>182</v>
      </c>
      <c r="M55">
        <v>100</v>
      </c>
      <c r="N55" t="s">
        <v>331</v>
      </c>
      <c r="O55" t="s">
        <v>133</v>
      </c>
      <c r="P55">
        <v>100</v>
      </c>
      <c r="Q55">
        <v>110</v>
      </c>
      <c r="R55">
        <v>148.16</v>
      </c>
      <c r="S55" t="s">
        <v>1520</v>
      </c>
      <c r="T55">
        <v>48.16</v>
      </c>
      <c r="U55" t="s">
        <v>1523</v>
      </c>
      <c r="V55" s="262">
        <v>46136.749016203699</v>
      </c>
      <c r="W55">
        <v>1</v>
      </c>
    </row>
    <row r="56" spans="1:23" x14ac:dyDescent="0.35">
      <c r="A56" t="s">
        <v>438</v>
      </c>
      <c r="B56" t="s">
        <v>438</v>
      </c>
      <c r="C56">
        <v>301</v>
      </c>
      <c r="D56" t="s">
        <v>1554</v>
      </c>
      <c r="E56">
        <v>3.75</v>
      </c>
      <c r="F56">
        <v>3011</v>
      </c>
      <c r="G56" t="s">
        <v>144</v>
      </c>
      <c r="H56" t="s">
        <v>396</v>
      </c>
      <c r="I56" t="s">
        <v>406</v>
      </c>
      <c r="J56">
        <v>80</v>
      </c>
      <c r="K56">
        <v>5</v>
      </c>
      <c r="L56">
        <v>106</v>
      </c>
      <c r="M56">
        <v>52</v>
      </c>
      <c r="N56" t="s">
        <v>331</v>
      </c>
      <c r="O56" t="s">
        <v>147</v>
      </c>
      <c r="P56">
        <v>52</v>
      </c>
      <c r="Q56">
        <v>19</v>
      </c>
      <c r="R56">
        <v>25.33</v>
      </c>
      <c r="S56" t="s">
        <v>1522</v>
      </c>
      <c r="T56">
        <v>-74.67</v>
      </c>
      <c r="U56" t="s">
        <v>1524</v>
      </c>
      <c r="V56" s="261">
        <v>46148.500729166699</v>
      </c>
      <c r="W56">
        <v>1</v>
      </c>
    </row>
    <row r="57" spans="1:23" x14ac:dyDescent="0.35">
      <c r="A57" t="s">
        <v>438</v>
      </c>
      <c r="B57" t="s">
        <v>438</v>
      </c>
      <c r="C57">
        <v>301</v>
      </c>
      <c r="D57" t="s">
        <v>1554</v>
      </c>
      <c r="E57">
        <v>3.75</v>
      </c>
      <c r="F57">
        <v>3012</v>
      </c>
      <c r="G57" t="s">
        <v>1070</v>
      </c>
      <c r="H57" t="s">
        <v>396</v>
      </c>
      <c r="I57" t="s">
        <v>406</v>
      </c>
      <c r="J57">
        <v>40</v>
      </c>
      <c r="K57">
        <v>5</v>
      </c>
      <c r="L57">
        <v>56</v>
      </c>
      <c r="M57">
        <v>26</v>
      </c>
      <c r="N57" t="s">
        <v>331</v>
      </c>
      <c r="O57" t="s">
        <v>147</v>
      </c>
      <c r="P57">
        <v>26</v>
      </c>
      <c r="Q57">
        <v>26</v>
      </c>
      <c r="R57">
        <v>74.290000000000006</v>
      </c>
      <c r="S57" t="s">
        <v>1522</v>
      </c>
      <c r="T57">
        <v>-25.71</v>
      </c>
      <c r="U57" t="s">
        <v>1524</v>
      </c>
      <c r="V57" s="261">
        <v>46148.503368055601</v>
      </c>
      <c r="W57">
        <v>1</v>
      </c>
    </row>
    <row r="58" spans="1:23" x14ac:dyDescent="0.35">
      <c r="A58" t="s">
        <v>438</v>
      </c>
      <c r="B58" t="s">
        <v>438</v>
      </c>
      <c r="C58">
        <v>301</v>
      </c>
      <c r="D58" t="s">
        <v>1554</v>
      </c>
      <c r="E58">
        <v>3.75</v>
      </c>
      <c r="F58">
        <v>3013</v>
      </c>
      <c r="G58" t="s">
        <v>1072</v>
      </c>
      <c r="H58" t="s">
        <v>396</v>
      </c>
      <c r="I58" t="s">
        <v>406</v>
      </c>
      <c r="J58">
        <v>10</v>
      </c>
      <c r="K58">
        <v>3</v>
      </c>
      <c r="L58">
        <v>16</v>
      </c>
      <c r="M58">
        <v>6</v>
      </c>
      <c r="N58" t="s">
        <v>331</v>
      </c>
      <c r="O58" t="s">
        <v>147</v>
      </c>
      <c r="P58">
        <v>6</v>
      </c>
      <c r="Q58">
        <v>8</v>
      </c>
      <c r="R58">
        <v>100</v>
      </c>
      <c r="S58" t="s">
        <v>1526</v>
      </c>
      <c r="T58">
        <v>0</v>
      </c>
      <c r="U58" t="s">
        <v>1524</v>
      </c>
      <c r="V58" s="261">
        <v>46148.504918981504</v>
      </c>
      <c r="W58">
        <v>1</v>
      </c>
    </row>
    <row r="59" spans="1:23" x14ac:dyDescent="0.35">
      <c r="A59" t="s">
        <v>438</v>
      </c>
      <c r="B59" t="s">
        <v>438</v>
      </c>
      <c r="C59">
        <v>301</v>
      </c>
      <c r="D59" t="s">
        <v>1554</v>
      </c>
      <c r="E59">
        <v>3.75</v>
      </c>
      <c r="F59">
        <v>3014</v>
      </c>
      <c r="G59" t="s">
        <v>1074</v>
      </c>
      <c r="H59" t="s">
        <v>396</v>
      </c>
      <c r="I59" t="s">
        <v>406</v>
      </c>
      <c r="J59">
        <v>6</v>
      </c>
      <c r="K59">
        <v>1</v>
      </c>
      <c r="L59">
        <v>9</v>
      </c>
      <c r="M59">
        <v>10</v>
      </c>
      <c r="N59" t="s">
        <v>331</v>
      </c>
      <c r="O59" t="s">
        <v>147</v>
      </c>
      <c r="P59">
        <v>10</v>
      </c>
      <c r="Q59">
        <v>0</v>
      </c>
      <c r="R59">
        <v>0</v>
      </c>
      <c r="T59">
        <v>0</v>
      </c>
      <c r="U59" t="s">
        <v>1524</v>
      </c>
      <c r="V59" s="261">
        <v>46148.505474537</v>
      </c>
      <c r="W59">
        <v>0</v>
      </c>
    </row>
    <row r="60" spans="1:23" x14ac:dyDescent="0.35">
      <c r="A60" t="s">
        <v>438</v>
      </c>
      <c r="B60" t="s">
        <v>438</v>
      </c>
      <c r="C60">
        <v>301</v>
      </c>
      <c r="D60" t="s">
        <v>1554</v>
      </c>
      <c r="E60">
        <v>3.75</v>
      </c>
      <c r="F60">
        <v>3015</v>
      </c>
      <c r="G60" t="s">
        <v>1076</v>
      </c>
      <c r="H60" t="s">
        <v>396</v>
      </c>
      <c r="I60" t="s">
        <v>406</v>
      </c>
      <c r="J60">
        <v>6</v>
      </c>
      <c r="K60">
        <v>2</v>
      </c>
      <c r="L60">
        <v>10</v>
      </c>
      <c r="M60">
        <v>3</v>
      </c>
      <c r="N60" t="s">
        <v>331</v>
      </c>
      <c r="O60" t="s">
        <v>147</v>
      </c>
      <c r="P60">
        <v>3</v>
      </c>
      <c r="Q60">
        <v>2</v>
      </c>
      <c r="R60">
        <v>50</v>
      </c>
      <c r="S60" t="s">
        <v>1522</v>
      </c>
      <c r="T60">
        <v>-50</v>
      </c>
      <c r="U60" t="s">
        <v>1524</v>
      </c>
      <c r="V60" s="261">
        <v>46148.506157407399</v>
      </c>
      <c r="W60">
        <v>1</v>
      </c>
    </row>
    <row r="61" spans="1:23" x14ac:dyDescent="0.35">
      <c r="A61" t="s">
        <v>438</v>
      </c>
      <c r="B61" t="s">
        <v>438</v>
      </c>
      <c r="C61">
        <v>301</v>
      </c>
      <c r="D61" t="s">
        <v>1554</v>
      </c>
      <c r="E61">
        <v>3.75</v>
      </c>
      <c r="F61">
        <v>3016</v>
      </c>
      <c r="G61" t="s">
        <v>582</v>
      </c>
      <c r="H61" t="s">
        <v>396</v>
      </c>
      <c r="I61" t="s">
        <v>406</v>
      </c>
      <c r="J61">
        <v>16</v>
      </c>
      <c r="K61">
        <v>2</v>
      </c>
      <c r="L61">
        <v>23</v>
      </c>
      <c r="M61">
        <v>3</v>
      </c>
      <c r="N61" t="s">
        <v>331</v>
      </c>
      <c r="O61" t="s">
        <v>147</v>
      </c>
      <c r="P61">
        <v>3</v>
      </c>
      <c r="Q61">
        <v>1</v>
      </c>
      <c r="R61">
        <v>7.14</v>
      </c>
      <c r="S61" t="s">
        <v>1522</v>
      </c>
      <c r="T61">
        <v>-92.86</v>
      </c>
      <c r="U61" t="s">
        <v>1524</v>
      </c>
      <c r="V61" s="261">
        <v>46148.5065509259</v>
      </c>
      <c r="W61">
        <v>1</v>
      </c>
    </row>
    <row r="62" spans="1:23" x14ac:dyDescent="0.35">
      <c r="A62" t="s">
        <v>438</v>
      </c>
      <c r="B62" t="s">
        <v>438</v>
      </c>
      <c r="C62">
        <v>302</v>
      </c>
      <c r="D62" t="s">
        <v>1555</v>
      </c>
      <c r="E62">
        <v>2.25</v>
      </c>
      <c r="F62">
        <v>3021</v>
      </c>
      <c r="G62" t="s">
        <v>1080</v>
      </c>
      <c r="H62" t="s">
        <v>414</v>
      </c>
      <c r="I62" t="s">
        <v>406</v>
      </c>
      <c r="J62">
        <v>90</v>
      </c>
      <c r="K62">
        <v>5</v>
      </c>
      <c r="L62">
        <v>100</v>
      </c>
      <c r="M62">
        <v>30</v>
      </c>
      <c r="N62" t="s">
        <v>337</v>
      </c>
      <c r="O62" t="s">
        <v>159</v>
      </c>
      <c r="P62">
        <v>30</v>
      </c>
      <c r="Q62">
        <v>77.14</v>
      </c>
      <c r="R62">
        <v>90.75</v>
      </c>
      <c r="S62" t="s">
        <v>1522</v>
      </c>
      <c r="T62">
        <v>-9.25</v>
      </c>
      <c r="U62" t="s">
        <v>1556</v>
      </c>
      <c r="V62" s="262">
        <v>46135.455810185202</v>
      </c>
      <c r="W62">
        <v>1</v>
      </c>
    </row>
    <row r="63" spans="1:23" x14ac:dyDescent="0.35">
      <c r="A63" t="s">
        <v>438</v>
      </c>
      <c r="B63" t="s">
        <v>438</v>
      </c>
      <c r="C63">
        <v>302</v>
      </c>
      <c r="D63" t="s">
        <v>1555</v>
      </c>
      <c r="E63">
        <v>2.25</v>
      </c>
      <c r="F63">
        <v>3022</v>
      </c>
      <c r="G63" t="s">
        <v>1083</v>
      </c>
      <c r="H63" t="s">
        <v>414</v>
      </c>
      <c r="I63" t="s">
        <v>406</v>
      </c>
      <c r="J63">
        <v>70</v>
      </c>
      <c r="K63">
        <v>10</v>
      </c>
      <c r="L63">
        <v>100</v>
      </c>
      <c r="M63">
        <v>30</v>
      </c>
      <c r="N63" t="s">
        <v>337</v>
      </c>
      <c r="O63" t="s">
        <v>159</v>
      </c>
      <c r="P63">
        <v>30</v>
      </c>
      <c r="Q63">
        <v>46.15</v>
      </c>
      <c r="R63">
        <v>76.92</v>
      </c>
      <c r="S63" t="s">
        <v>1522</v>
      </c>
      <c r="T63">
        <v>-23.08</v>
      </c>
      <c r="U63" t="s">
        <v>1556</v>
      </c>
      <c r="V63" s="262">
        <v>46135.456747685203</v>
      </c>
      <c r="W63">
        <v>1</v>
      </c>
    </row>
    <row r="64" spans="1:23" x14ac:dyDescent="0.35">
      <c r="A64" t="s">
        <v>438</v>
      </c>
      <c r="B64" t="s">
        <v>438</v>
      </c>
      <c r="C64">
        <v>302</v>
      </c>
      <c r="D64" t="s">
        <v>1555</v>
      </c>
      <c r="E64">
        <v>2.25</v>
      </c>
      <c r="F64">
        <v>3023</v>
      </c>
      <c r="G64" t="s">
        <v>1086</v>
      </c>
      <c r="H64" t="s">
        <v>414</v>
      </c>
      <c r="I64" t="s">
        <v>406</v>
      </c>
      <c r="J64">
        <v>90</v>
      </c>
      <c r="K64">
        <v>5</v>
      </c>
      <c r="L64">
        <v>100</v>
      </c>
      <c r="M64">
        <v>40</v>
      </c>
      <c r="N64" t="s">
        <v>337</v>
      </c>
      <c r="O64" t="s">
        <v>159</v>
      </c>
      <c r="P64">
        <v>40</v>
      </c>
      <c r="Q64">
        <v>66.67</v>
      </c>
      <c r="R64">
        <v>78.44</v>
      </c>
      <c r="S64" t="s">
        <v>1522</v>
      </c>
      <c r="T64">
        <v>-21.56</v>
      </c>
      <c r="U64" t="s">
        <v>1556</v>
      </c>
      <c r="V64" s="262">
        <v>46135.457534722198</v>
      </c>
      <c r="W64">
        <v>1</v>
      </c>
    </row>
    <row r="65" spans="1:23" x14ac:dyDescent="0.35">
      <c r="A65" t="s">
        <v>438</v>
      </c>
      <c r="B65" t="s">
        <v>438</v>
      </c>
      <c r="C65">
        <v>303</v>
      </c>
      <c r="D65" t="s">
        <v>1557</v>
      </c>
      <c r="E65">
        <v>1.5</v>
      </c>
      <c r="F65">
        <v>3031</v>
      </c>
      <c r="G65" t="s">
        <v>1090</v>
      </c>
      <c r="H65" t="s">
        <v>396</v>
      </c>
      <c r="I65" t="s">
        <v>398</v>
      </c>
      <c r="J65">
        <v>90</v>
      </c>
      <c r="K65">
        <v>10</v>
      </c>
      <c r="L65">
        <v>36.28</v>
      </c>
      <c r="M65">
        <v>60</v>
      </c>
      <c r="N65" t="s">
        <v>603</v>
      </c>
      <c r="O65" t="s">
        <v>167</v>
      </c>
      <c r="P65">
        <v>60</v>
      </c>
      <c r="Q65">
        <v>0</v>
      </c>
      <c r="R65">
        <v>0</v>
      </c>
      <c r="T65">
        <v>0</v>
      </c>
      <c r="U65" t="s">
        <v>1528</v>
      </c>
      <c r="V65" s="262">
        <v>46136.425127314797</v>
      </c>
      <c r="W65">
        <v>0</v>
      </c>
    </row>
    <row r="66" spans="1:23" x14ac:dyDescent="0.35">
      <c r="A66" t="s">
        <v>438</v>
      </c>
      <c r="B66" t="s">
        <v>438</v>
      </c>
      <c r="C66">
        <v>303</v>
      </c>
      <c r="D66" t="s">
        <v>1557</v>
      </c>
      <c r="E66">
        <v>1.5</v>
      </c>
      <c r="F66">
        <v>3032</v>
      </c>
      <c r="G66" t="s">
        <v>1093</v>
      </c>
      <c r="H66" t="s">
        <v>396</v>
      </c>
      <c r="I66" t="s">
        <v>398</v>
      </c>
      <c r="J66">
        <v>128</v>
      </c>
      <c r="K66">
        <v>10</v>
      </c>
      <c r="L66">
        <v>80.8</v>
      </c>
      <c r="M66">
        <v>40</v>
      </c>
      <c r="N66" t="s">
        <v>603</v>
      </c>
      <c r="O66" t="s">
        <v>167</v>
      </c>
      <c r="P66">
        <v>40</v>
      </c>
      <c r="Q66">
        <v>0</v>
      </c>
      <c r="R66">
        <v>0</v>
      </c>
      <c r="T66">
        <v>0</v>
      </c>
      <c r="U66" t="s">
        <v>1528</v>
      </c>
      <c r="V66" s="262">
        <v>46136.425428240698</v>
      </c>
      <c r="W66">
        <v>0</v>
      </c>
    </row>
    <row r="67" spans="1:23" x14ac:dyDescent="0.35">
      <c r="A67" t="s">
        <v>438</v>
      </c>
      <c r="B67" t="s">
        <v>438</v>
      </c>
      <c r="C67">
        <v>304</v>
      </c>
      <c r="D67" t="s">
        <v>1558</v>
      </c>
      <c r="E67">
        <v>1.5</v>
      </c>
      <c r="F67">
        <v>3041</v>
      </c>
      <c r="G67" t="s">
        <v>1097</v>
      </c>
      <c r="H67" t="s">
        <v>414</v>
      </c>
      <c r="I67" t="s">
        <v>406</v>
      </c>
      <c r="J67">
        <v>40</v>
      </c>
      <c r="K67">
        <v>10</v>
      </c>
      <c r="L67">
        <v>100</v>
      </c>
      <c r="M67">
        <v>50</v>
      </c>
      <c r="N67" t="s">
        <v>611</v>
      </c>
      <c r="O67" t="s">
        <v>211</v>
      </c>
      <c r="P67">
        <v>50</v>
      </c>
      <c r="Q67">
        <v>100</v>
      </c>
      <c r="R67">
        <v>125</v>
      </c>
      <c r="S67" t="s">
        <v>1520</v>
      </c>
      <c r="T67">
        <v>25</v>
      </c>
      <c r="U67" t="s">
        <v>1532</v>
      </c>
      <c r="V67" s="262">
        <v>46135.681469907402</v>
      </c>
      <c r="W67">
        <v>1</v>
      </c>
    </row>
    <row r="68" spans="1:23" x14ac:dyDescent="0.35">
      <c r="A68" t="s">
        <v>438</v>
      </c>
      <c r="B68" t="s">
        <v>438</v>
      </c>
      <c r="C68">
        <v>304</v>
      </c>
      <c r="D68" t="s">
        <v>1558</v>
      </c>
      <c r="E68">
        <v>1.5</v>
      </c>
      <c r="F68">
        <v>3042</v>
      </c>
      <c r="G68" t="s">
        <v>1100</v>
      </c>
      <c r="H68" t="s">
        <v>414</v>
      </c>
      <c r="I68" t="s">
        <v>406</v>
      </c>
      <c r="J68">
        <v>80</v>
      </c>
      <c r="K68">
        <v>10</v>
      </c>
      <c r="L68">
        <v>338</v>
      </c>
      <c r="M68">
        <v>50</v>
      </c>
      <c r="N68" t="s">
        <v>611</v>
      </c>
      <c r="O68" t="s">
        <v>211</v>
      </c>
      <c r="P68">
        <v>50</v>
      </c>
      <c r="Q68">
        <v>100</v>
      </c>
      <c r="R68">
        <v>101.94</v>
      </c>
      <c r="S68" t="s">
        <v>1520</v>
      </c>
      <c r="T68">
        <v>1.94</v>
      </c>
      <c r="U68" t="s">
        <v>1532</v>
      </c>
      <c r="V68" s="262">
        <v>46135.678587962997</v>
      </c>
      <c r="W68">
        <v>1</v>
      </c>
    </row>
    <row r="69" spans="1:23" x14ac:dyDescent="0.35">
      <c r="A69" t="s">
        <v>438</v>
      </c>
      <c r="B69" t="s">
        <v>438</v>
      </c>
      <c r="C69">
        <v>305</v>
      </c>
      <c r="D69" t="s">
        <v>1559</v>
      </c>
      <c r="E69">
        <v>0.96</v>
      </c>
      <c r="F69">
        <v>3051</v>
      </c>
      <c r="G69" t="s">
        <v>1104</v>
      </c>
      <c r="H69" t="s">
        <v>414</v>
      </c>
      <c r="I69" t="s">
        <v>406</v>
      </c>
      <c r="J69">
        <v>80</v>
      </c>
      <c r="K69">
        <v>10</v>
      </c>
      <c r="L69">
        <v>94</v>
      </c>
      <c r="M69">
        <v>100</v>
      </c>
      <c r="N69" t="s">
        <v>331</v>
      </c>
      <c r="O69" t="s">
        <v>211</v>
      </c>
      <c r="P69">
        <v>100</v>
      </c>
      <c r="Q69">
        <v>84</v>
      </c>
      <c r="R69">
        <v>100</v>
      </c>
      <c r="S69" t="s">
        <v>1526</v>
      </c>
      <c r="T69">
        <v>0</v>
      </c>
      <c r="U69" t="s">
        <v>1532</v>
      </c>
      <c r="V69" s="262">
        <v>46134.756863425901</v>
      </c>
      <c r="W69">
        <v>1</v>
      </c>
    </row>
    <row r="70" spans="1:23" x14ac:dyDescent="0.35">
      <c r="A70" t="s">
        <v>438</v>
      </c>
      <c r="B70" t="s">
        <v>438</v>
      </c>
      <c r="C70">
        <v>306</v>
      </c>
      <c r="D70" t="s">
        <v>13</v>
      </c>
      <c r="E70">
        <v>3</v>
      </c>
      <c r="F70">
        <v>3061</v>
      </c>
      <c r="G70" t="s">
        <v>1107</v>
      </c>
      <c r="H70" t="s">
        <v>414</v>
      </c>
      <c r="I70" t="s">
        <v>406</v>
      </c>
      <c r="J70">
        <v>85</v>
      </c>
      <c r="K70">
        <v>5</v>
      </c>
      <c r="L70">
        <v>107</v>
      </c>
      <c r="M70">
        <v>40</v>
      </c>
      <c r="N70" t="s">
        <v>331</v>
      </c>
      <c r="O70" t="s">
        <v>211</v>
      </c>
      <c r="P70">
        <v>40</v>
      </c>
      <c r="Q70">
        <v>100</v>
      </c>
      <c r="R70">
        <v>117.05</v>
      </c>
      <c r="S70" t="s">
        <v>1520</v>
      </c>
      <c r="T70">
        <v>17.05</v>
      </c>
      <c r="U70" t="s">
        <v>1532</v>
      </c>
      <c r="V70" s="262">
        <v>46134.698020833297</v>
      </c>
      <c r="W70">
        <v>1</v>
      </c>
    </row>
    <row r="71" spans="1:23" x14ac:dyDescent="0.35">
      <c r="A71" t="s">
        <v>438</v>
      </c>
      <c r="B71" t="s">
        <v>438</v>
      </c>
      <c r="C71">
        <v>306</v>
      </c>
      <c r="D71" t="s">
        <v>13</v>
      </c>
      <c r="E71">
        <v>3</v>
      </c>
      <c r="F71">
        <v>3062</v>
      </c>
      <c r="G71" t="s">
        <v>1110</v>
      </c>
      <c r="H71" t="s">
        <v>414</v>
      </c>
      <c r="I71" t="s">
        <v>406</v>
      </c>
      <c r="J71">
        <v>60</v>
      </c>
      <c r="K71">
        <v>10</v>
      </c>
      <c r="L71">
        <v>190</v>
      </c>
      <c r="M71">
        <v>30</v>
      </c>
      <c r="N71" t="s">
        <v>331</v>
      </c>
      <c r="O71" t="s">
        <v>211</v>
      </c>
      <c r="P71">
        <v>30</v>
      </c>
      <c r="Q71">
        <v>183.13</v>
      </c>
      <c r="R71">
        <v>123.68</v>
      </c>
      <c r="S71" t="s">
        <v>1520</v>
      </c>
      <c r="T71">
        <v>23.68</v>
      </c>
      <c r="U71" t="s">
        <v>1532</v>
      </c>
      <c r="V71" s="262">
        <v>46134.7218055556</v>
      </c>
      <c r="W71">
        <v>1</v>
      </c>
    </row>
    <row r="72" spans="1:23" x14ac:dyDescent="0.35">
      <c r="A72" t="s">
        <v>438</v>
      </c>
      <c r="B72" t="s">
        <v>438</v>
      </c>
      <c r="C72">
        <v>306</v>
      </c>
      <c r="D72" t="s">
        <v>13</v>
      </c>
      <c r="E72">
        <v>3</v>
      </c>
      <c r="F72">
        <v>3063</v>
      </c>
      <c r="G72" t="s">
        <v>208</v>
      </c>
      <c r="H72" t="s">
        <v>414</v>
      </c>
      <c r="I72" t="s">
        <v>406</v>
      </c>
      <c r="J72">
        <v>81</v>
      </c>
      <c r="K72">
        <v>4</v>
      </c>
      <c r="L72">
        <v>100</v>
      </c>
      <c r="M72">
        <v>30</v>
      </c>
      <c r="N72" t="s">
        <v>331</v>
      </c>
      <c r="O72" t="s">
        <v>211</v>
      </c>
      <c r="P72">
        <v>30</v>
      </c>
      <c r="Q72">
        <v>120</v>
      </c>
      <c r="R72">
        <v>151.32</v>
      </c>
      <c r="S72" t="s">
        <v>1520</v>
      </c>
      <c r="T72">
        <v>51.32</v>
      </c>
      <c r="U72" t="s">
        <v>1532</v>
      </c>
      <c r="V72" s="262">
        <v>46134.745590277802</v>
      </c>
      <c r="W72">
        <v>1</v>
      </c>
    </row>
    <row r="73" spans="1:23" x14ac:dyDescent="0.35">
      <c r="A73" t="s">
        <v>438</v>
      </c>
      <c r="B73" t="s">
        <v>438</v>
      </c>
      <c r="C73">
        <v>307</v>
      </c>
      <c r="D73" t="s">
        <v>1560</v>
      </c>
      <c r="E73">
        <v>0.75</v>
      </c>
      <c r="F73">
        <v>3071</v>
      </c>
      <c r="G73" t="s">
        <v>1116</v>
      </c>
      <c r="H73" t="s">
        <v>414</v>
      </c>
      <c r="I73" t="s">
        <v>406</v>
      </c>
      <c r="J73">
        <v>80</v>
      </c>
      <c r="K73">
        <v>5</v>
      </c>
      <c r="L73">
        <v>100</v>
      </c>
      <c r="M73">
        <v>100</v>
      </c>
      <c r="N73" t="s">
        <v>331</v>
      </c>
      <c r="O73" t="s">
        <v>211</v>
      </c>
      <c r="P73">
        <v>100</v>
      </c>
      <c r="Q73">
        <v>100</v>
      </c>
      <c r="R73">
        <v>125</v>
      </c>
      <c r="S73" t="s">
        <v>1520</v>
      </c>
      <c r="T73">
        <v>25</v>
      </c>
      <c r="U73" t="s">
        <v>1532</v>
      </c>
      <c r="V73" s="262">
        <v>46135.685555555603</v>
      </c>
      <c r="W73">
        <v>1</v>
      </c>
    </row>
    <row r="74" spans="1:23" x14ac:dyDescent="0.35">
      <c r="A74" t="s">
        <v>438</v>
      </c>
      <c r="B74" t="s">
        <v>438</v>
      </c>
      <c r="C74">
        <v>308</v>
      </c>
      <c r="D74" t="s">
        <v>1561</v>
      </c>
      <c r="E74">
        <v>0.75</v>
      </c>
      <c r="F74">
        <v>3081</v>
      </c>
      <c r="G74" t="s">
        <v>1120</v>
      </c>
      <c r="H74" t="s">
        <v>396</v>
      </c>
      <c r="I74" t="s">
        <v>398</v>
      </c>
      <c r="J74">
        <v>241</v>
      </c>
      <c r="K74">
        <v>10</v>
      </c>
      <c r="L74">
        <v>228</v>
      </c>
      <c r="M74">
        <v>100</v>
      </c>
      <c r="N74" t="s">
        <v>331</v>
      </c>
      <c r="O74" t="s">
        <v>133</v>
      </c>
      <c r="P74">
        <v>100</v>
      </c>
      <c r="Q74">
        <v>0</v>
      </c>
      <c r="R74">
        <v>563.46</v>
      </c>
      <c r="S74" t="s">
        <v>1520</v>
      </c>
      <c r="T74">
        <v>463.46</v>
      </c>
      <c r="U74" t="s">
        <v>1523</v>
      </c>
      <c r="V74" s="262">
        <v>46136.766041666699</v>
      </c>
      <c r="W74">
        <v>1</v>
      </c>
    </row>
    <row r="75" spans="1:23" x14ac:dyDescent="0.35">
      <c r="A75" t="s">
        <v>438</v>
      </c>
      <c r="B75" t="s">
        <v>438</v>
      </c>
      <c r="C75">
        <v>309</v>
      </c>
      <c r="D75" t="s">
        <v>1562</v>
      </c>
      <c r="E75">
        <v>0.75</v>
      </c>
      <c r="F75">
        <v>3091</v>
      </c>
      <c r="G75" t="s">
        <v>1124</v>
      </c>
      <c r="H75" t="s">
        <v>396</v>
      </c>
      <c r="I75" t="s">
        <v>398</v>
      </c>
      <c r="J75">
        <v>241</v>
      </c>
      <c r="K75">
        <v>10</v>
      </c>
      <c r="L75">
        <v>173</v>
      </c>
      <c r="M75">
        <v>100</v>
      </c>
      <c r="N75" t="s">
        <v>331</v>
      </c>
      <c r="O75" t="s">
        <v>133</v>
      </c>
      <c r="P75">
        <v>100</v>
      </c>
      <c r="Q75">
        <v>110</v>
      </c>
      <c r="R75">
        <v>148.16</v>
      </c>
      <c r="S75" t="s">
        <v>1520</v>
      </c>
      <c r="T75">
        <v>48.16</v>
      </c>
      <c r="U75" t="s">
        <v>1523</v>
      </c>
      <c r="V75" s="262">
        <v>46136.768553240698</v>
      </c>
      <c r="W75">
        <v>1</v>
      </c>
    </row>
    <row r="76" spans="1:23" x14ac:dyDescent="0.35">
      <c r="A76" t="s">
        <v>438</v>
      </c>
      <c r="B76" t="s">
        <v>438</v>
      </c>
      <c r="C76">
        <v>401</v>
      </c>
      <c r="D76" t="s">
        <v>1563</v>
      </c>
      <c r="E76">
        <v>3</v>
      </c>
      <c r="F76">
        <v>4011</v>
      </c>
      <c r="G76" t="s">
        <v>1128</v>
      </c>
      <c r="H76" t="s">
        <v>414</v>
      </c>
      <c r="I76" t="s">
        <v>406</v>
      </c>
      <c r="J76">
        <v>60</v>
      </c>
      <c r="K76">
        <v>5</v>
      </c>
      <c r="L76">
        <v>100</v>
      </c>
      <c r="M76">
        <v>25</v>
      </c>
      <c r="N76" t="s">
        <v>652</v>
      </c>
      <c r="O76" t="s">
        <v>147</v>
      </c>
      <c r="P76">
        <v>25</v>
      </c>
      <c r="Q76">
        <v>0</v>
      </c>
      <c r="R76">
        <v>0</v>
      </c>
      <c r="S76" t="s">
        <v>1522</v>
      </c>
      <c r="T76">
        <v>-100</v>
      </c>
      <c r="U76" t="s">
        <v>1564</v>
      </c>
      <c r="V76" s="261">
        <v>46146.622013888897</v>
      </c>
      <c r="W76">
        <v>1</v>
      </c>
    </row>
    <row r="77" spans="1:23" x14ac:dyDescent="0.35">
      <c r="A77" t="s">
        <v>438</v>
      </c>
      <c r="B77" t="s">
        <v>438</v>
      </c>
      <c r="C77">
        <v>401</v>
      </c>
      <c r="D77" t="s">
        <v>1563</v>
      </c>
      <c r="E77">
        <v>3</v>
      </c>
      <c r="F77">
        <v>4012</v>
      </c>
      <c r="G77" t="s">
        <v>1131</v>
      </c>
      <c r="H77" t="s">
        <v>414</v>
      </c>
      <c r="I77" t="s">
        <v>406</v>
      </c>
      <c r="J77">
        <v>80</v>
      </c>
      <c r="K77">
        <v>5</v>
      </c>
      <c r="L77">
        <v>100</v>
      </c>
      <c r="M77">
        <v>25</v>
      </c>
      <c r="N77" t="s">
        <v>652</v>
      </c>
      <c r="O77" t="s">
        <v>147</v>
      </c>
      <c r="P77">
        <v>25</v>
      </c>
      <c r="Q77">
        <v>33.33</v>
      </c>
      <c r="R77">
        <v>44.44</v>
      </c>
      <c r="S77" t="s">
        <v>1522</v>
      </c>
      <c r="T77">
        <v>-55.56</v>
      </c>
      <c r="U77" t="s">
        <v>1564</v>
      </c>
      <c r="V77" s="261">
        <v>46146.623634259297</v>
      </c>
      <c r="W77">
        <v>1</v>
      </c>
    </row>
    <row r="78" spans="1:23" x14ac:dyDescent="0.35">
      <c r="A78" t="s">
        <v>438</v>
      </c>
      <c r="B78" t="s">
        <v>438</v>
      </c>
      <c r="C78">
        <v>401</v>
      </c>
      <c r="D78" t="s">
        <v>1563</v>
      </c>
      <c r="E78">
        <v>3</v>
      </c>
      <c r="F78">
        <v>4013</v>
      </c>
      <c r="G78" t="s">
        <v>1134</v>
      </c>
      <c r="H78" t="s">
        <v>414</v>
      </c>
      <c r="I78" t="s">
        <v>406</v>
      </c>
      <c r="J78">
        <v>92</v>
      </c>
      <c r="K78">
        <v>5</v>
      </c>
      <c r="L78">
        <v>100</v>
      </c>
      <c r="M78">
        <v>25</v>
      </c>
      <c r="N78" t="s">
        <v>652</v>
      </c>
      <c r="O78" t="s">
        <v>147</v>
      </c>
      <c r="P78">
        <v>25</v>
      </c>
      <c r="Q78">
        <v>0</v>
      </c>
      <c r="R78">
        <v>0</v>
      </c>
      <c r="S78" t="s">
        <v>1522</v>
      </c>
      <c r="T78">
        <v>-100</v>
      </c>
      <c r="U78" t="s">
        <v>1564</v>
      </c>
      <c r="V78" s="261">
        <v>46146.623912037001</v>
      </c>
      <c r="W78">
        <v>1</v>
      </c>
    </row>
    <row r="79" spans="1:23" x14ac:dyDescent="0.35">
      <c r="A79" t="s">
        <v>438</v>
      </c>
      <c r="B79" t="s">
        <v>438</v>
      </c>
      <c r="C79">
        <v>401</v>
      </c>
      <c r="D79" t="s">
        <v>1563</v>
      </c>
      <c r="E79">
        <v>3</v>
      </c>
      <c r="F79">
        <v>4014</v>
      </c>
      <c r="G79" t="s">
        <v>1137</v>
      </c>
      <c r="H79" t="s">
        <v>414</v>
      </c>
      <c r="I79" t="s">
        <v>406</v>
      </c>
      <c r="J79">
        <v>96</v>
      </c>
      <c r="K79">
        <v>3</v>
      </c>
      <c r="L79">
        <v>100</v>
      </c>
      <c r="M79">
        <v>25</v>
      </c>
      <c r="N79" t="s">
        <v>652</v>
      </c>
      <c r="O79" t="s">
        <v>147</v>
      </c>
      <c r="P79">
        <v>25</v>
      </c>
      <c r="Q79">
        <v>99.11</v>
      </c>
      <c r="R79">
        <v>119.44</v>
      </c>
      <c r="S79" t="s">
        <v>1520</v>
      </c>
      <c r="T79">
        <v>19.440000000000001</v>
      </c>
      <c r="U79" t="s">
        <v>1564</v>
      </c>
      <c r="V79" s="261">
        <v>46146.6253125</v>
      </c>
      <c r="W79">
        <v>1</v>
      </c>
    </row>
    <row r="80" spans="1:23" x14ac:dyDescent="0.35">
      <c r="A80" t="s">
        <v>438</v>
      </c>
      <c r="B80" t="s">
        <v>438</v>
      </c>
      <c r="C80">
        <v>402</v>
      </c>
      <c r="D80" t="s">
        <v>1565</v>
      </c>
      <c r="E80">
        <v>3</v>
      </c>
      <c r="F80">
        <v>4021</v>
      </c>
      <c r="G80" t="s">
        <v>1141</v>
      </c>
      <c r="H80" t="s">
        <v>396</v>
      </c>
      <c r="I80" t="s">
        <v>398</v>
      </c>
      <c r="J80">
        <v>95</v>
      </c>
      <c r="K80">
        <v>4</v>
      </c>
      <c r="L80">
        <v>100</v>
      </c>
      <c r="M80">
        <v>50</v>
      </c>
      <c r="N80" t="s">
        <v>670</v>
      </c>
      <c r="O80" t="s">
        <v>167</v>
      </c>
      <c r="P80">
        <v>50</v>
      </c>
      <c r="Q80">
        <v>75</v>
      </c>
      <c r="R80">
        <v>82.42</v>
      </c>
      <c r="S80" t="s">
        <v>1522</v>
      </c>
      <c r="T80">
        <v>-17.579999999999998</v>
      </c>
      <c r="U80" t="s">
        <v>1528</v>
      </c>
      <c r="V80" s="262">
        <v>46136.427326388897</v>
      </c>
      <c r="W80">
        <v>1</v>
      </c>
    </row>
    <row r="81" spans="1:23" x14ac:dyDescent="0.35">
      <c r="A81" t="s">
        <v>438</v>
      </c>
      <c r="B81" t="s">
        <v>438</v>
      </c>
      <c r="C81">
        <v>402</v>
      </c>
      <c r="D81" t="s">
        <v>1565</v>
      </c>
      <c r="E81">
        <v>3</v>
      </c>
      <c r="F81">
        <v>4022</v>
      </c>
      <c r="G81" t="s">
        <v>1144</v>
      </c>
      <c r="H81" t="s">
        <v>396</v>
      </c>
      <c r="I81" t="s">
        <v>398</v>
      </c>
      <c r="J81">
        <v>44</v>
      </c>
      <c r="K81">
        <v>1</v>
      </c>
      <c r="L81">
        <v>32</v>
      </c>
      <c r="M81">
        <v>50</v>
      </c>
      <c r="N81" t="s">
        <v>677</v>
      </c>
      <c r="O81" t="s">
        <v>167</v>
      </c>
      <c r="P81">
        <v>50</v>
      </c>
      <c r="Q81">
        <v>22</v>
      </c>
      <c r="R81">
        <v>145.83000000000001</v>
      </c>
      <c r="S81" t="s">
        <v>1520</v>
      </c>
      <c r="T81">
        <v>45.83</v>
      </c>
      <c r="U81" t="s">
        <v>1521</v>
      </c>
      <c r="V81" s="261">
        <v>46147.619375000002</v>
      </c>
      <c r="W81">
        <v>1</v>
      </c>
    </row>
    <row r="82" spans="1:23" x14ac:dyDescent="0.35">
      <c r="A82" t="s">
        <v>438</v>
      </c>
      <c r="B82" t="s">
        <v>438</v>
      </c>
      <c r="C82">
        <v>403</v>
      </c>
      <c r="D82" t="s">
        <v>1566</v>
      </c>
      <c r="E82">
        <v>1.5</v>
      </c>
      <c r="F82">
        <v>4031</v>
      </c>
      <c r="G82" t="s">
        <v>1148</v>
      </c>
      <c r="H82" t="s">
        <v>414</v>
      </c>
      <c r="I82" t="s">
        <v>406</v>
      </c>
      <c r="J82">
        <v>90</v>
      </c>
      <c r="K82">
        <v>5</v>
      </c>
      <c r="L82">
        <v>100</v>
      </c>
      <c r="M82">
        <v>50</v>
      </c>
      <c r="N82" t="s">
        <v>682</v>
      </c>
      <c r="O82" t="s">
        <v>167</v>
      </c>
      <c r="P82">
        <v>50</v>
      </c>
      <c r="Q82">
        <v>100</v>
      </c>
      <c r="R82">
        <v>125</v>
      </c>
      <c r="S82" t="s">
        <v>1520</v>
      </c>
      <c r="T82">
        <v>25</v>
      </c>
      <c r="U82" t="s">
        <v>1528</v>
      </c>
      <c r="V82" s="262">
        <v>46136.451203703698</v>
      </c>
      <c r="W82">
        <v>1</v>
      </c>
    </row>
    <row r="83" spans="1:23" x14ac:dyDescent="0.35">
      <c r="A83" t="s">
        <v>438</v>
      </c>
      <c r="B83" t="s">
        <v>438</v>
      </c>
      <c r="C83">
        <v>403</v>
      </c>
      <c r="D83" t="s">
        <v>1566</v>
      </c>
      <c r="E83">
        <v>1.5</v>
      </c>
      <c r="F83">
        <v>4032</v>
      </c>
      <c r="G83" t="s">
        <v>1151</v>
      </c>
      <c r="H83" t="s">
        <v>414</v>
      </c>
      <c r="I83" t="s">
        <v>406</v>
      </c>
      <c r="J83">
        <v>90</v>
      </c>
      <c r="K83">
        <v>5</v>
      </c>
      <c r="L83">
        <v>100</v>
      </c>
      <c r="M83">
        <v>50</v>
      </c>
      <c r="N83" t="s">
        <v>685</v>
      </c>
      <c r="O83" t="s">
        <v>167</v>
      </c>
      <c r="P83">
        <v>50</v>
      </c>
      <c r="Q83">
        <v>95.95</v>
      </c>
      <c r="R83">
        <v>114.88</v>
      </c>
      <c r="S83" t="s">
        <v>1520</v>
      </c>
      <c r="T83">
        <v>14.88</v>
      </c>
      <c r="U83" t="s">
        <v>1528</v>
      </c>
      <c r="V83" s="262">
        <v>46136.451585648101</v>
      </c>
      <c r="W83">
        <v>1</v>
      </c>
    </row>
    <row r="84" spans="1:23" x14ac:dyDescent="0.35">
      <c r="A84" t="s">
        <v>438</v>
      </c>
      <c r="B84" t="s">
        <v>438</v>
      </c>
      <c r="C84">
        <v>404</v>
      </c>
      <c r="D84" t="s">
        <v>1567</v>
      </c>
      <c r="E84">
        <v>1.5</v>
      </c>
      <c r="F84">
        <v>4041</v>
      </c>
      <c r="G84" t="s">
        <v>1155</v>
      </c>
      <c r="H84" t="s">
        <v>414</v>
      </c>
      <c r="I84" t="s">
        <v>406</v>
      </c>
      <c r="J84">
        <v>85</v>
      </c>
      <c r="K84">
        <v>5</v>
      </c>
      <c r="L84">
        <v>100</v>
      </c>
      <c r="M84">
        <v>50</v>
      </c>
      <c r="N84" t="s">
        <v>692</v>
      </c>
      <c r="O84" t="s">
        <v>167</v>
      </c>
      <c r="P84">
        <v>50</v>
      </c>
      <c r="Q84">
        <v>0</v>
      </c>
      <c r="R84">
        <v>0</v>
      </c>
      <c r="T84">
        <v>0</v>
      </c>
      <c r="U84" t="s">
        <v>1528</v>
      </c>
      <c r="V84" s="262">
        <v>46136.444062499999</v>
      </c>
      <c r="W84">
        <v>0</v>
      </c>
    </row>
    <row r="85" spans="1:23" x14ac:dyDescent="0.35">
      <c r="A85" t="s">
        <v>438</v>
      </c>
      <c r="B85" t="s">
        <v>438</v>
      </c>
      <c r="C85">
        <v>404</v>
      </c>
      <c r="D85" t="s">
        <v>1567</v>
      </c>
      <c r="E85">
        <v>1.5</v>
      </c>
      <c r="F85">
        <v>4042</v>
      </c>
      <c r="G85" t="s">
        <v>1158</v>
      </c>
      <c r="H85" t="s">
        <v>414</v>
      </c>
      <c r="I85" t="s">
        <v>406</v>
      </c>
      <c r="J85">
        <v>80</v>
      </c>
      <c r="K85">
        <v>5</v>
      </c>
      <c r="L85">
        <v>100</v>
      </c>
      <c r="M85">
        <v>50</v>
      </c>
      <c r="N85" t="s">
        <v>692</v>
      </c>
      <c r="O85" t="s">
        <v>167</v>
      </c>
      <c r="P85">
        <v>50</v>
      </c>
      <c r="Q85">
        <v>0</v>
      </c>
      <c r="R85">
        <v>0</v>
      </c>
      <c r="T85">
        <v>0</v>
      </c>
      <c r="U85" t="s">
        <v>1528</v>
      </c>
      <c r="V85" s="262">
        <v>46136.4444097222</v>
      </c>
      <c r="W85">
        <v>0</v>
      </c>
    </row>
    <row r="86" spans="1:23" x14ac:dyDescent="0.35">
      <c r="A86" t="s">
        <v>438</v>
      </c>
      <c r="B86" t="s">
        <v>438</v>
      </c>
      <c r="C86">
        <v>405</v>
      </c>
      <c r="D86" t="s">
        <v>1568</v>
      </c>
      <c r="E86">
        <v>0.75</v>
      </c>
      <c r="F86">
        <v>4051</v>
      </c>
      <c r="G86" t="s">
        <v>1162</v>
      </c>
      <c r="H86" t="s">
        <v>396</v>
      </c>
      <c r="I86" t="s">
        <v>406</v>
      </c>
      <c r="J86">
        <v>2</v>
      </c>
      <c r="K86">
        <v>1</v>
      </c>
      <c r="L86">
        <v>4</v>
      </c>
      <c r="M86">
        <v>100</v>
      </c>
      <c r="N86" t="s">
        <v>331</v>
      </c>
      <c r="O86" t="s">
        <v>704</v>
      </c>
      <c r="P86">
        <v>100</v>
      </c>
      <c r="Q86">
        <v>1</v>
      </c>
      <c r="R86">
        <v>100</v>
      </c>
      <c r="S86" t="s">
        <v>1526</v>
      </c>
      <c r="T86">
        <v>0</v>
      </c>
      <c r="U86" t="s">
        <v>1569</v>
      </c>
      <c r="V86" s="262">
        <v>46136.787013888897</v>
      </c>
      <c r="W86">
        <v>1</v>
      </c>
    </row>
    <row r="87" spans="1:23" x14ac:dyDescent="0.35">
      <c r="A87" t="s">
        <v>438</v>
      </c>
      <c r="B87" t="s">
        <v>438</v>
      </c>
      <c r="C87">
        <v>406</v>
      </c>
      <c r="D87" t="s">
        <v>1570</v>
      </c>
      <c r="E87">
        <v>1.5</v>
      </c>
      <c r="F87">
        <v>4061</v>
      </c>
      <c r="G87" t="s">
        <v>1165</v>
      </c>
      <c r="H87" t="s">
        <v>396</v>
      </c>
      <c r="I87" t="s">
        <v>406</v>
      </c>
      <c r="J87">
        <v>3</v>
      </c>
      <c r="K87">
        <v>1</v>
      </c>
      <c r="L87">
        <v>5</v>
      </c>
      <c r="M87">
        <v>47</v>
      </c>
      <c r="N87" t="s">
        <v>331</v>
      </c>
      <c r="O87" t="s">
        <v>704</v>
      </c>
      <c r="P87">
        <v>47</v>
      </c>
      <c r="Q87">
        <v>1</v>
      </c>
      <c r="R87">
        <v>50</v>
      </c>
      <c r="S87" t="s">
        <v>1522</v>
      </c>
      <c r="T87">
        <v>-50</v>
      </c>
      <c r="U87" t="s">
        <v>1569</v>
      </c>
      <c r="V87" s="262">
        <v>46136.923819444397</v>
      </c>
      <c r="W87">
        <v>1</v>
      </c>
    </row>
    <row r="88" spans="1:23" x14ac:dyDescent="0.35">
      <c r="A88" t="s">
        <v>438</v>
      </c>
      <c r="B88" t="s">
        <v>438</v>
      </c>
      <c r="C88">
        <v>406</v>
      </c>
      <c r="D88" t="s">
        <v>1570</v>
      </c>
      <c r="E88">
        <v>1.5</v>
      </c>
      <c r="F88">
        <v>4062</v>
      </c>
      <c r="G88" t="s">
        <v>1168</v>
      </c>
      <c r="H88" t="s">
        <v>396</v>
      </c>
      <c r="I88" t="s">
        <v>398</v>
      </c>
      <c r="J88">
        <v>242</v>
      </c>
      <c r="K88">
        <v>15</v>
      </c>
      <c r="L88">
        <v>170</v>
      </c>
      <c r="M88">
        <v>45</v>
      </c>
      <c r="N88" t="s">
        <v>331</v>
      </c>
      <c r="O88" t="s">
        <v>704</v>
      </c>
      <c r="P88">
        <v>45</v>
      </c>
      <c r="Q88">
        <v>0.5</v>
      </c>
      <c r="R88">
        <v>183.85</v>
      </c>
      <c r="S88" t="s">
        <v>1520</v>
      </c>
      <c r="T88">
        <v>83.85</v>
      </c>
      <c r="U88" t="s">
        <v>1569</v>
      </c>
      <c r="V88" s="262">
        <v>46136.926793981504</v>
      </c>
      <c r="W88">
        <v>1</v>
      </c>
    </row>
    <row r="89" spans="1:23" x14ac:dyDescent="0.35">
      <c r="A89" t="s">
        <v>438</v>
      </c>
      <c r="B89" t="s">
        <v>438</v>
      </c>
      <c r="C89">
        <v>406</v>
      </c>
      <c r="D89" t="s">
        <v>1570</v>
      </c>
      <c r="E89">
        <v>1.5</v>
      </c>
      <c r="F89">
        <v>4063</v>
      </c>
      <c r="G89" t="s">
        <v>1171</v>
      </c>
      <c r="H89" t="s">
        <v>414</v>
      </c>
      <c r="I89" t="s">
        <v>406</v>
      </c>
      <c r="J89">
        <v>10</v>
      </c>
      <c r="K89">
        <v>10</v>
      </c>
      <c r="L89">
        <v>25</v>
      </c>
      <c r="M89">
        <v>8</v>
      </c>
      <c r="N89" t="s">
        <v>331</v>
      </c>
      <c r="O89" t="s">
        <v>704</v>
      </c>
      <c r="P89">
        <v>8</v>
      </c>
      <c r="Q89">
        <v>10</v>
      </c>
      <c r="R89">
        <v>100</v>
      </c>
      <c r="S89" t="s">
        <v>1526</v>
      </c>
      <c r="T89">
        <v>0</v>
      </c>
      <c r="U89" t="s">
        <v>1569</v>
      </c>
      <c r="V89" s="262">
        <v>46136.7757291667</v>
      </c>
      <c r="W89">
        <v>1</v>
      </c>
    </row>
    <row r="90" spans="1:23" x14ac:dyDescent="0.35">
      <c r="A90" t="s">
        <v>438</v>
      </c>
      <c r="B90" t="s">
        <v>438</v>
      </c>
      <c r="C90">
        <v>407</v>
      </c>
      <c r="D90" t="s">
        <v>1571</v>
      </c>
      <c r="E90">
        <v>0.75</v>
      </c>
      <c r="F90">
        <v>4071</v>
      </c>
      <c r="G90" t="s">
        <v>1175</v>
      </c>
      <c r="H90" t="s">
        <v>396</v>
      </c>
      <c r="I90" t="s">
        <v>406</v>
      </c>
      <c r="J90">
        <v>2</v>
      </c>
      <c r="K90">
        <v>1</v>
      </c>
      <c r="L90">
        <v>4</v>
      </c>
      <c r="M90">
        <v>67</v>
      </c>
      <c r="N90" t="s">
        <v>331</v>
      </c>
      <c r="O90" t="s">
        <v>704</v>
      </c>
      <c r="P90">
        <v>67</v>
      </c>
      <c r="Q90">
        <v>1</v>
      </c>
      <c r="R90">
        <v>100</v>
      </c>
      <c r="S90" t="s">
        <v>1526</v>
      </c>
      <c r="T90">
        <v>0</v>
      </c>
      <c r="U90" t="s">
        <v>1569</v>
      </c>
      <c r="V90" s="262">
        <v>46136.793553240699</v>
      </c>
      <c r="W90">
        <v>1</v>
      </c>
    </row>
    <row r="91" spans="1:23" x14ac:dyDescent="0.35">
      <c r="A91" t="s">
        <v>438</v>
      </c>
      <c r="B91" t="s">
        <v>438</v>
      </c>
      <c r="C91">
        <v>407</v>
      </c>
      <c r="D91" t="s">
        <v>1571</v>
      </c>
      <c r="E91">
        <v>0.75</v>
      </c>
      <c r="F91">
        <v>4072</v>
      </c>
      <c r="G91" t="s">
        <v>1178</v>
      </c>
      <c r="H91" t="s">
        <v>396</v>
      </c>
      <c r="I91" t="s">
        <v>406</v>
      </c>
      <c r="J91">
        <v>2</v>
      </c>
      <c r="K91">
        <v>1</v>
      </c>
      <c r="L91">
        <v>4</v>
      </c>
      <c r="M91">
        <v>33</v>
      </c>
      <c r="N91" t="s">
        <v>331</v>
      </c>
      <c r="O91" t="s">
        <v>704</v>
      </c>
      <c r="P91">
        <v>33</v>
      </c>
      <c r="Q91">
        <v>4</v>
      </c>
      <c r="R91">
        <v>125</v>
      </c>
      <c r="S91" t="s">
        <v>1520</v>
      </c>
      <c r="T91">
        <v>25</v>
      </c>
      <c r="U91" t="s">
        <v>1569</v>
      </c>
      <c r="V91" s="262">
        <v>46136.914699074099</v>
      </c>
      <c r="W91">
        <v>1</v>
      </c>
    </row>
    <row r="92" spans="1:23" x14ac:dyDescent="0.35">
      <c r="A92" t="s">
        <v>438</v>
      </c>
      <c r="B92" t="s">
        <v>438</v>
      </c>
      <c r="C92">
        <v>408</v>
      </c>
      <c r="D92" t="s">
        <v>1572</v>
      </c>
      <c r="E92">
        <v>0.75</v>
      </c>
      <c r="F92">
        <v>4081</v>
      </c>
      <c r="G92" t="s">
        <v>1182</v>
      </c>
      <c r="H92" t="s">
        <v>396</v>
      </c>
      <c r="I92" t="s">
        <v>398</v>
      </c>
      <c r="J92">
        <v>241</v>
      </c>
      <c r="K92">
        <v>10</v>
      </c>
      <c r="L92">
        <v>173</v>
      </c>
      <c r="M92">
        <v>50</v>
      </c>
      <c r="N92" t="s">
        <v>331</v>
      </c>
      <c r="O92" t="s">
        <v>133</v>
      </c>
      <c r="P92">
        <v>50</v>
      </c>
      <c r="Q92">
        <v>76</v>
      </c>
      <c r="R92">
        <v>1025</v>
      </c>
      <c r="S92" t="s">
        <v>1520</v>
      </c>
      <c r="T92">
        <v>925</v>
      </c>
      <c r="U92" t="s">
        <v>1523</v>
      </c>
      <c r="V92" s="262">
        <v>46136.741226851896</v>
      </c>
      <c r="W92">
        <v>1</v>
      </c>
    </row>
    <row r="93" spans="1:23" x14ac:dyDescent="0.35">
      <c r="A93" t="s">
        <v>438</v>
      </c>
      <c r="B93" t="s">
        <v>438</v>
      </c>
      <c r="C93">
        <v>408</v>
      </c>
      <c r="D93" t="s">
        <v>1572</v>
      </c>
      <c r="E93">
        <v>0.75</v>
      </c>
      <c r="F93">
        <v>4082</v>
      </c>
      <c r="G93" t="s">
        <v>1185</v>
      </c>
      <c r="H93" t="s">
        <v>396</v>
      </c>
      <c r="I93" t="s">
        <v>406</v>
      </c>
      <c r="J93">
        <v>2</v>
      </c>
      <c r="K93">
        <v>1</v>
      </c>
      <c r="L93">
        <v>4</v>
      </c>
      <c r="M93">
        <v>50</v>
      </c>
      <c r="N93" t="s">
        <v>331</v>
      </c>
      <c r="O93" t="s">
        <v>133</v>
      </c>
      <c r="P93">
        <v>50</v>
      </c>
      <c r="Q93">
        <v>2</v>
      </c>
      <c r="R93">
        <v>100</v>
      </c>
      <c r="S93" t="s">
        <v>1526</v>
      </c>
      <c r="T93">
        <v>0</v>
      </c>
      <c r="U93" t="s">
        <v>1523</v>
      </c>
      <c r="V93" s="262">
        <v>46136.762384259302</v>
      </c>
      <c r="W93">
        <v>1</v>
      </c>
    </row>
    <row r="94" spans="1:23" x14ac:dyDescent="0.35">
      <c r="A94" t="s">
        <v>438</v>
      </c>
      <c r="B94" t="s">
        <v>438</v>
      </c>
      <c r="C94">
        <v>409</v>
      </c>
      <c r="D94" t="s">
        <v>1573</v>
      </c>
      <c r="E94">
        <v>2.5</v>
      </c>
      <c r="F94">
        <v>4091</v>
      </c>
      <c r="G94" t="s">
        <v>130</v>
      </c>
      <c r="H94" t="s">
        <v>396</v>
      </c>
      <c r="I94" t="s">
        <v>398</v>
      </c>
      <c r="J94">
        <v>219</v>
      </c>
      <c r="K94">
        <v>10</v>
      </c>
      <c r="L94">
        <v>157</v>
      </c>
      <c r="M94">
        <v>100</v>
      </c>
      <c r="N94" t="s">
        <v>331</v>
      </c>
      <c r="O94" t="s">
        <v>133</v>
      </c>
      <c r="P94">
        <v>100</v>
      </c>
      <c r="Q94">
        <v>76</v>
      </c>
      <c r="R94">
        <v>157.66</v>
      </c>
      <c r="S94" t="s">
        <v>1520</v>
      </c>
      <c r="T94">
        <v>57.66</v>
      </c>
      <c r="U94" t="s">
        <v>1521</v>
      </c>
      <c r="V94" s="261">
        <v>46147.510983796303</v>
      </c>
      <c r="W94">
        <v>1</v>
      </c>
    </row>
    <row r="95" spans="1:23" x14ac:dyDescent="0.35">
      <c r="A95" t="s">
        <v>438</v>
      </c>
      <c r="B95" t="s">
        <v>438</v>
      </c>
      <c r="C95">
        <v>501</v>
      </c>
      <c r="D95" t="s">
        <v>1574</v>
      </c>
      <c r="E95">
        <v>2.21</v>
      </c>
      <c r="F95">
        <v>5011</v>
      </c>
      <c r="G95" t="s">
        <v>216</v>
      </c>
      <c r="H95" t="s">
        <v>414</v>
      </c>
      <c r="I95" t="s">
        <v>410</v>
      </c>
      <c r="J95">
        <v>100</v>
      </c>
      <c r="K95">
        <v>0</v>
      </c>
      <c r="L95">
        <v>101</v>
      </c>
      <c r="M95">
        <v>40</v>
      </c>
      <c r="N95" t="s">
        <v>351</v>
      </c>
      <c r="O95" t="s">
        <v>211</v>
      </c>
      <c r="P95">
        <v>40</v>
      </c>
      <c r="Q95">
        <v>100</v>
      </c>
      <c r="R95">
        <v>100</v>
      </c>
      <c r="S95" t="s">
        <v>1526</v>
      </c>
      <c r="T95">
        <v>0</v>
      </c>
      <c r="U95" t="s">
        <v>1532</v>
      </c>
      <c r="V95" s="262">
        <v>46134.7512152778</v>
      </c>
      <c r="W95">
        <v>1</v>
      </c>
    </row>
    <row r="96" spans="1:23" x14ac:dyDescent="0.35">
      <c r="A96" t="s">
        <v>438</v>
      </c>
      <c r="B96" t="s">
        <v>438</v>
      </c>
      <c r="C96">
        <v>501</v>
      </c>
      <c r="D96" t="s">
        <v>1574</v>
      </c>
      <c r="E96">
        <v>2.21</v>
      </c>
      <c r="F96">
        <v>5012</v>
      </c>
      <c r="G96" t="s">
        <v>1193</v>
      </c>
      <c r="H96" t="s">
        <v>414</v>
      </c>
      <c r="I96" t="s">
        <v>406</v>
      </c>
      <c r="J96">
        <v>90</v>
      </c>
      <c r="K96">
        <v>5</v>
      </c>
      <c r="L96">
        <v>100</v>
      </c>
      <c r="M96">
        <v>30</v>
      </c>
      <c r="N96" t="s">
        <v>351</v>
      </c>
      <c r="O96" t="s">
        <v>211</v>
      </c>
      <c r="P96">
        <v>30</v>
      </c>
      <c r="Q96">
        <v>100</v>
      </c>
      <c r="R96">
        <v>125</v>
      </c>
      <c r="S96" t="s">
        <v>1520</v>
      </c>
      <c r="T96">
        <v>25</v>
      </c>
      <c r="U96" t="s">
        <v>1532</v>
      </c>
      <c r="V96" s="262">
        <v>46134.752094907402</v>
      </c>
      <c r="W96">
        <v>1</v>
      </c>
    </row>
    <row r="97" spans="1:23" x14ac:dyDescent="0.35">
      <c r="A97" t="s">
        <v>438</v>
      </c>
      <c r="B97" t="s">
        <v>438</v>
      </c>
      <c r="C97">
        <v>501</v>
      </c>
      <c r="D97" t="s">
        <v>1574</v>
      </c>
      <c r="E97">
        <v>2.21</v>
      </c>
      <c r="F97">
        <v>5013</v>
      </c>
      <c r="G97" t="s">
        <v>1196</v>
      </c>
      <c r="H97" t="s">
        <v>414</v>
      </c>
      <c r="I97" t="s">
        <v>406</v>
      </c>
      <c r="J97">
        <v>90</v>
      </c>
      <c r="K97">
        <v>5</v>
      </c>
      <c r="L97">
        <v>100</v>
      </c>
      <c r="M97">
        <v>30</v>
      </c>
      <c r="N97" t="s">
        <v>351</v>
      </c>
      <c r="O97" t="s">
        <v>211</v>
      </c>
      <c r="P97">
        <v>30</v>
      </c>
      <c r="Q97">
        <v>100</v>
      </c>
      <c r="R97">
        <v>125</v>
      </c>
      <c r="S97" t="s">
        <v>1520</v>
      </c>
      <c r="T97">
        <v>25</v>
      </c>
      <c r="U97" t="s">
        <v>1532</v>
      </c>
      <c r="V97" s="262">
        <v>46134.752881944398</v>
      </c>
      <c r="W97">
        <v>1</v>
      </c>
    </row>
    <row r="98" spans="1:23" x14ac:dyDescent="0.35">
      <c r="A98" t="s">
        <v>438</v>
      </c>
      <c r="B98" t="s">
        <v>438</v>
      </c>
      <c r="C98">
        <v>502</v>
      </c>
      <c r="D98" t="s">
        <v>1575</v>
      </c>
      <c r="E98">
        <v>1.71</v>
      </c>
      <c r="F98">
        <v>5021</v>
      </c>
      <c r="G98" t="s">
        <v>1200</v>
      </c>
      <c r="H98" t="s">
        <v>396</v>
      </c>
      <c r="I98" t="s">
        <v>406</v>
      </c>
      <c r="J98">
        <v>5</v>
      </c>
      <c r="K98">
        <v>1</v>
      </c>
      <c r="L98">
        <v>8</v>
      </c>
      <c r="M98">
        <v>100</v>
      </c>
      <c r="N98" t="s">
        <v>745</v>
      </c>
      <c r="O98" t="s">
        <v>211</v>
      </c>
      <c r="P98">
        <v>50</v>
      </c>
      <c r="Q98">
        <v>0</v>
      </c>
      <c r="R98">
        <v>0</v>
      </c>
      <c r="S98" t="s">
        <v>1522</v>
      </c>
      <c r="T98">
        <v>-100</v>
      </c>
      <c r="U98" t="s">
        <v>1532</v>
      </c>
      <c r="V98" s="262">
        <v>46135.686365740701</v>
      </c>
      <c r="W98">
        <v>1</v>
      </c>
    </row>
    <row r="99" spans="1:23" x14ac:dyDescent="0.35">
      <c r="A99" t="s">
        <v>438</v>
      </c>
      <c r="B99" t="s">
        <v>438</v>
      </c>
      <c r="C99">
        <v>503</v>
      </c>
      <c r="D99" t="s">
        <v>1576</v>
      </c>
      <c r="E99">
        <v>1.5</v>
      </c>
      <c r="F99">
        <v>5031</v>
      </c>
      <c r="G99" t="s">
        <v>1204</v>
      </c>
      <c r="H99" t="s">
        <v>396</v>
      </c>
      <c r="I99" t="s">
        <v>398</v>
      </c>
      <c r="J99">
        <v>241</v>
      </c>
      <c r="K99">
        <v>10</v>
      </c>
      <c r="L99">
        <v>173</v>
      </c>
      <c r="M99">
        <v>50</v>
      </c>
      <c r="N99" t="s">
        <v>331</v>
      </c>
      <c r="O99" t="s">
        <v>244</v>
      </c>
      <c r="P99">
        <v>50</v>
      </c>
      <c r="Q99">
        <v>0</v>
      </c>
      <c r="R99">
        <v>0</v>
      </c>
      <c r="T99">
        <v>0</v>
      </c>
      <c r="W99">
        <v>1</v>
      </c>
    </row>
    <row r="100" spans="1:23" x14ac:dyDescent="0.35">
      <c r="A100" t="s">
        <v>438</v>
      </c>
      <c r="B100" t="s">
        <v>438</v>
      </c>
      <c r="C100">
        <v>503</v>
      </c>
      <c r="D100" t="s">
        <v>1576</v>
      </c>
      <c r="E100">
        <v>1.5</v>
      </c>
      <c r="F100">
        <v>5032</v>
      </c>
      <c r="G100" t="s">
        <v>1206</v>
      </c>
      <c r="H100" t="s">
        <v>396</v>
      </c>
      <c r="I100" t="s">
        <v>398</v>
      </c>
      <c r="J100">
        <v>241</v>
      </c>
      <c r="K100">
        <v>10</v>
      </c>
      <c r="L100">
        <v>173</v>
      </c>
      <c r="M100">
        <v>50</v>
      </c>
      <c r="N100" t="s">
        <v>331</v>
      </c>
      <c r="O100" t="s">
        <v>133</v>
      </c>
      <c r="P100">
        <v>50</v>
      </c>
      <c r="Q100">
        <v>110</v>
      </c>
      <c r="R100">
        <v>148.16</v>
      </c>
      <c r="S100" t="s">
        <v>1520</v>
      </c>
      <c r="T100">
        <v>48.16</v>
      </c>
      <c r="U100" t="s">
        <v>1523</v>
      </c>
      <c r="V100" s="262">
        <v>46136.746076388903</v>
      </c>
      <c r="W100">
        <v>1</v>
      </c>
    </row>
    <row r="101" spans="1:23" x14ac:dyDescent="0.35">
      <c r="A101" t="s">
        <v>438</v>
      </c>
      <c r="B101" t="s">
        <v>438</v>
      </c>
      <c r="C101">
        <v>601</v>
      </c>
      <c r="D101" t="s">
        <v>1577</v>
      </c>
      <c r="E101">
        <v>0.63</v>
      </c>
      <c r="F101">
        <v>6011</v>
      </c>
      <c r="G101" t="s">
        <v>1210</v>
      </c>
      <c r="H101" t="s">
        <v>396</v>
      </c>
      <c r="I101" t="s">
        <v>406</v>
      </c>
      <c r="J101">
        <v>3</v>
      </c>
      <c r="K101">
        <v>1</v>
      </c>
      <c r="L101">
        <v>5</v>
      </c>
      <c r="M101">
        <v>60</v>
      </c>
      <c r="N101" t="s">
        <v>331</v>
      </c>
      <c r="O101" t="s">
        <v>238</v>
      </c>
      <c r="P101">
        <v>60</v>
      </c>
      <c r="Q101">
        <v>1</v>
      </c>
      <c r="R101">
        <v>50</v>
      </c>
      <c r="S101" t="s">
        <v>1522</v>
      </c>
      <c r="T101">
        <v>-50</v>
      </c>
      <c r="U101" t="s">
        <v>1534</v>
      </c>
      <c r="V101" s="262">
        <v>46129.640706018501</v>
      </c>
      <c r="W101">
        <v>1</v>
      </c>
    </row>
    <row r="102" spans="1:23" x14ac:dyDescent="0.35">
      <c r="A102" t="s">
        <v>438</v>
      </c>
      <c r="B102" t="s">
        <v>438</v>
      </c>
      <c r="C102">
        <v>601</v>
      </c>
      <c r="D102" t="s">
        <v>1577</v>
      </c>
      <c r="E102">
        <v>0.63</v>
      </c>
      <c r="F102">
        <v>6012</v>
      </c>
      <c r="G102" t="s">
        <v>1213</v>
      </c>
      <c r="H102" t="s">
        <v>396</v>
      </c>
      <c r="I102" t="s">
        <v>398</v>
      </c>
      <c r="J102">
        <v>124</v>
      </c>
      <c r="K102">
        <v>10</v>
      </c>
      <c r="L102">
        <v>86</v>
      </c>
      <c r="M102">
        <v>40</v>
      </c>
      <c r="N102" t="s">
        <v>756</v>
      </c>
      <c r="O102" t="s">
        <v>238</v>
      </c>
      <c r="P102">
        <v>40</v>
      </c>
      <c r="Q102">
        <v>30</v>
      </c>
      <c r="R102">
        <v>161.84</v>
      </c>
      <c r="S102" t="s">
        <v>1520</v>
      </c>
      <c r="T102">
        <v>61.84</v>
      </c>
      <c r="U102" t="s">
        <v>1534</v>
      </c>
      <c r="V102" s="262">
        <v>46134.697002314802</v>
      </c>
      <c r="W102">
        <v>1</v>
      </c>
    </row>
    <row r="103" spans="1:23" x14ac:dyDescent="0.35">
      <c r="A103" t="s">
        <v>438</v>
      </c>
      <c r="B103" t="s">
        <v>438</v>
      </c>
      <c r="C103">
        <v>602</v>
      </c>
      <c r="D103" t="s">
        <v>1578</v>
      </c>
      <c r="E103">
        <v>0.63</v>
      </c>
      <c r="F103">
        <v>6021</v>
      </c>
      <c r="G103" t="s">
        <v>1217</v>
      </c>
      <c r="H103" t="s">
        <v>414</v>
      </c>
      <c r="I103" t="s">
        <v>406</v>
      </c>
      <c r="J103">
        <v>45</v>
      </c>
      <c r="K103">
        <v>10</v>
      </c>
      <c r="L103">
        <v>73</v>
      </c>
      <c r="M103">
        <v>100</v>
      </c>
      <c r="N103" t="s">
        <v>331</v>
      </c>
      <c r="O103" t="s">
        <v>238</v>
      </c>
      <c r="P103">
        <v>100</v>
      </c>
      <c r="Q103">
        <v>0</v>
      </c>
      <c r="R103">
        <v>0</v>
      </c>
      <c r="T103">
        <v>0</v>
      </c>
      <c r="U103" t="s">
        <v>1534</v>
      </c>
      <c r="V103" s="262">
        <v>46129.642754629604</v>
      </c>
      <c r="W103">
        <v>0</v>
      </c>
    </row>
    <row r="104" spans="1:23" x14ac:dyDescent="0.35">
      <c r="A104" t="s">
        <v>438</v>
      </c>
      <c r="B104" t="s">
        <v>438</v>
      </c>
      <c r="C104">
        <v>603</v>
      </c>
      <c r="D104" t="s">
        <v>1579</v>
      </c>
      <c r="E104">
        <v>1.25</v>
      </c>
      <c r="F104">
        <v>6031</v>
      </c>
      <c r="G104" t="s">
        <v>1221</v>
      </c>
      <c r="H104" t="s">
        <v>414</v>
      </c>
      <c r="I104" t="s">
        <v>406</v>
      </c>
      <c r="J104">
        <v>80</v>
      </c>
      <c r="K104">
        <v>15</v>
      </c>
      <c r="L104">
        <v>100</v>
      </c>
      <c r="M104">
        <v>50</v>
      </c>
      <c r="N104" t="s">
        <v>353</v>
      </c>
      <c r="O104" t="s">
        <v>226</v>
      </c>
      <c r="P104">
        <v>50</v>
      </c>
      <c r="Q104">
        <v>75.37</v>
      </c>
      <c r="R104">
        <v>100</v>
      </c>
      <c r="S104" t="s">
        <v>1526</v>
      </c>
      <c r="T104">
        <v>0</v>
      </c>
      <c r="U104" t="s">
        <v>1533</v>
      </c>
      <c r="V104" s="261">
        <v>46149.637604166703</v>
      </c>
      <c r="W104">
        <v>1</v>
      </c>
    </row>
    <row r="105" spans="1:23" x14ac:dyDescent="0.35">
      <c r="A105" t="s">
        <v>438</v>
      </c>
      <c r="B105" t="s">
        <v>438</v>
      </c>
      <c r="C105">
        <v>603</v>
      </c>
      <c r="D105" t="s">
        <v>1579</v>
      </c>
      <c r="E105">
        <v>1.25</v>
      </c>
      <c r="F105">
        <v>6032</v>
      </c>
      <c r="G105" t="s">
        <v>1223</v>
      </c>
      <c r="H105" t="s">
        <v>414</v>
      </c>
      <c r="I105" t="s">
        <v>406</v>
      </c>
      <c r="J105">
        <v>98</v>
      </c>
      <c r="K105">
        <v>1</v>
      </c>
      <c r="L105">
        <v>100</v>
      </c>
      <c r="M105">
        <v>25</v>
      </c>
      <c r="N105" t="s">
        <v>331</v>
      </c>
      <c r="O105" t="s">
        <v>226</v>
      </c>
      <c r="P105">
        <v>25</v>
      </c>
      <c r="Q105">
        <v>100</v>
      </c>
      <c r="R105">
        <v>100</v>
      </c>
      <c r="S105" t="s">
        <v>1526</v>
      </c>
      <c r="T105">
        <v>0</v>
      </c>
      <c r="U105" t="s">
        <v>1533</v>
      </c>
      <c r="V105" s="261">
        <v>46149.639016203699</v>
      </c>
      <c r="W105">
        <v>1</v>
      </c>
    </row>
    <row r="106" spans="1:23" x14ac:dyDescent="0.35">
      <c r="A106" t="s">
        <v>438</v>
      </c>
      <c r="B106" t="s">
        <v>438</v>
      </c>
      <c r="C106">
        <v>603</v>
      </c>
      <c r="D106" t="s">
        <v>1579</v>
      </c>
      <c r="E106">
        <v>1.25</v>
      </c>
      <c r="F106">
        <v>6033</v>
      </c>
      <c r="G106" t="s">
        <v>1225</v>
      </c>
      <c r="H106" t="s">
        <v>414</v>
      </c>
      <c r="I106" t="s">
        <v>406</v>
      </c>
      <c r="J106">
        <v>98</v>
      </c>
      <c r="K106">
        <v>1</v>
      </c>
      <c r="L106">
        <v>100</v>
      </c>
      <c r="M106">
        <v>25</v>
      </c>
      <c r="N106" t="s">
        <v>770</v>
      </c>
      <c r="O106" t="s">
        <v>226</v>
      </c>
      <c r="P106">
        <v>25</v>
      </c>
      <c r="Q106">
        <v>100</v>
      </c>
      <c r="R106">
        <v>100</v>
      </c>
      <c r="S106" t="s">
        <v>1526</v>
      </c>
      <c r="T106">
        <v>0</v>
      </c>
      <c r="U106" t="s">
        <v>1533</v>
      </c>
      <c r="V106" s="261">
        <v>46149.644224536998</v>
      </c>
      <c r="W106">
        <v>1</v>
      </c>
    </row>
    <row r="107" spans="1:23" x14ac:dyDescent="0.35">
      <c r="A107" t="s">
        <v>438</v>
      </c>
      <c r="B107" t="s">
        <v>438</v>
      </c>
      <c r="C107">
        <v>604</v>
      </c>
      <c r="D107" t="s">
        <v>17</v>
      </c>
      <c r="E107">
        <v>3.75</v>
      </c>
      <c r="F107">
        <v>6041</v>
      </c>
      <c r="G107" t="s">
        <v>230</v>
      </c>
      <c r="H107" t="s">
        <v>396</v>
      </c>
      <c r="I107" t="s">
        <v>398</v>
      </c>
      <c r="J107">
        <v>4</v>
      </c>
      <c r="K107">
        <v>1</v>
      </c>
      <c r="L107">
        <v>2</v>
      </c>
      <c r="M107">
        <v>50</v>
      </c>
      <c r="N107" t="s">
        <v>331</v>
      </c>
      <c r="O107" t="s">
        <v>151</v>
      </c>
      <c r="P107">
        <v>50</v>
      </c>
      <c r="Q107">
        <v>2</v>
      </c>
      <c r="R107">
        <v>125</v>
      </c>
      <c r="S107" t="s">
        <v>1520</v>
      </c>
      <c r="T107">
        <v>25</v>
      </c>
      <c r="U107" t="s">
        <v>1525</v>
      </c>
      <c r="V107" s="261">
        <v>46148.3849305556</v>
      </c>
      <c r="W107">
        <v>1</v>
      </c>
    </row>
    <row r="108" spans="1:23" x14ac:dyDescent="0.35">
      <c r="A108" t="s">
        <v>438</v>
      </c>
      <c r="B108" t="s">
        <v>438</v>
      </c>
      <c r="C108">
        <v>604</v>
      </c>
      <c r="D108" t="s">
        <v>17</v>
      </c>
      <c r="E108">
        <v>3.75</v>
      </c>
      <c r="F108">
        <v>6042</v>
      </c>
      <c r="G108" t="s">
        <v>233</v>
      </c>
      <c r="H108" t="s">
        <v>396</v>
      </c>
      <c r="I108" t="s">
        <v>398</v>
      </c>
      <c r="J108">
        <v>22</v>
      </c>
      <c r="K108">
        <v>2</v>
      </c>
      <c r="L108">
        <v>15</v>
      </c>
      <c r="M108">
        <v>50</v>
      </c>
      <c r="N108" t="s">
        <v>331</v>
      </c>
      <c r="O108" t="s">
        <v>151</v>
      </c>
      <c r="P108">
        <v>50</v>
      </c>
      <c r="Q108">
        <v>1</v>
      </c>
      <c r="R108">
        <v>175</v>
      </c>
      <c r="S108" t="s">
        <v>1520</v>
      </c>
      <c r="T108">
        <v>75</v>
      </c>
      <c r="U108" t="s">
        <v>1525</v>
      </c>
      <c r="V108" s="261">
        <v>46148.384988425903</v>
      </c>
      <c r="W108">
        <v>1</v>
      </c>
    </row>
    <row r="109" spans="1:23" x14ac:dyDescent="0.35">
      <c r="A109" t="s">
        <v>438</v>
      </c>
      <c r="B109" t="s">
        <v>438</v>
      </c>
      <c r="C109">
        <v>605</v>
      </c>
      <c r="D109" t="s">
        <v>1580</v>
      </c>
      <c r="E109">
        <v>1.25</v>
      </c>
      <c r="F109">
        <v>6051</v>
      </c>
      <c r="G109" t="s">
        <v>1231</v>
      </c>
      <c r="H109" t="s">
        <v>396</v>
      </c>
      <c r="I109" t="s">
        <v>406</v>
      </c>
      <c r="J109">
        <v>1</v>
      </c>
      <c r="K109">
        <v>0</v>
      </c>
      <c r="L109">
        <v>1.25</v>
      </c>
      <c r="M109">
        <v>25</v>
      </c>
      <c r="N109" t="s">
        <v>331</v>
      </c>
      <c r="O109" t="s">
        <v>151</v>
      </c>
      <c r="P109">
        <v>25</v>
      </c>
      <c r="Q109">
        <v>0</v>
      </c>
      <c r="R109">
        <v>0</v>
      </c>
      <c r="T109">
        <v>0</v>
      </c>
      <c r="U109" t="s">
        <v>1525</v>
      </c>
      <c r="V109" s="261">
        <v>46148.384421296301</v>
      </c>
      <c r="W109">
        <v>0</v>
      </c>
    </row>
    <row r="110" spans="1:23" x14ac:dyDescent="0.35">
      <c r="A110" t="s">
        <v>438</v>
      </c>
      <c r="B110" t="s">
        <v>438</v>
      </c>
      <c r="C110">
        <v>605</v>
      </c>
      <c r="D110" t="s">
        <v>1580</v>
      </c>
      <c r="E110">
        <v>1.25</v>
      </c>
      <c r="F110">
        <v>6052</v>
      </c>
      <c r="G110" t="s">
        <v>1233</v>
      </c>
      <c r="H110" t="s">
        <v>396</v>
      </c>
      <c r="I110" t="s">
        <v>406</v>
      </c>
      <c r="J110">
        <v>1</v>
      </c>
      <c r="K110">
        <v>0</v>
      </c>
      <c r="L110">
        <v>1.25</v>
      </c>
      <c r="M110">
        <v>25</v>
      </c>
      <c r="N110" t="s">
        <v>331</v>
      </c>
      <c r="O110" t="s">
        <v>151</v>
      </c>
      <c r="P110">
        <v>25</v>
      </c>
      <c r="Q110">
        <v>0</v>
      </c>
      <c r="R110">
        <v>0</v>
      </c>
      <c r="T110">
        <v>0</v>
      </c>
      <c r="U110" t="s">
        <v>1525</v>
      </c>
      <c r="V110" s="261">
        <v>46148.384571759299</v>
      </c>
      <c r="W110">
        <v>0</v>
      </c>
    </row>
    <row r="111" spans="1:23" x14ac:dyDescent="0.35">
      <c r="A111" t="s">
        <v>438</v>
      </c>
      <c r="B111" t="s">
        <v>438</v>
      </c>
      <c r="C111">
        <v>605</v>
      </c>
      <c r="D111" t="s">
        <v>1580</v>
      </c>
      <c r="E111">
        <v>1.25</v>
      </c>
      <c r="F111">
        <v>6053</v>
      </c>
      <c r="G111" t="s">
        <v>1235</v>
      </c>
      <c r="H111" t="s">
        <v>396</v>
      </c>
      <c r="I111" t="s">
        <v>406</v>
      </c>
      <c r="J111">
        <v>1</v>
      </c>
      <c r="K111">
        <v>0</v>
      </c>
      <c r="L111">
        <v>1.25</v>
      </c>
      <c r="M111">
        <v>50</v>
      </c>
      <c r="N111" t="s">
        <v>331</v>
      </c>
      <c r="O111" t="s">
        <v>151</v>
      </c>
      <c r="P111">
        <v>50</v>
      </c>
      <c r="Q111">
        <v>0</v>
      </c>
      <c r="R111">
        <v>0</v>
      </c>
      <c r="T111">
        <v>0</v>
      </c>
      <c r="U111" t="s">
        <v>1525</v>
      </c>
      <c r="V111" s="261">
        <v>46148.3846990741</v>
      </c>
      <c r="W111">
        <v>0</v>
      </c>
    </row>
    <row r="112" spans="1:23" x14ac:dyDescent="0.35">
      <c r="A112" t="s">
        <v>438</v>
      </c>
      <c r="B112" t="s">
        <v>438</v>
      </c>
      <c r="C112">
        <v>606</v>
      </c>
      <c r="D112" t="s">
        <v>1581</v>
      </c>
      <c r="E112">
        <v>0.63</v>
      </c>
      <c r="F112">
        <v>6061</v>
      </c>
      <c r="G112" t="s">
        <v>1238</v>
      </c>
      <c r="H112" t="s">
        <v>414</v>
      </c>
      <c r="I112" t="s">
        <v>406</v>
      </c>
      <c r="J112">
        <v>95</v>
      </c>
      <c r="K112">
        <v>20</v>
      </c>
      <c r="L112">
        <v>143.75</v>
      </c>
      <c r="M112">
        <v>80</v>
      </c>
      <c r="N112" t="s">
        <v>331</v>
      </c>
      <c r="O112" t="s">
        <v>151</v>
      </c>
      <c r="P112">
        <v>80</v>
      </c>
      <c r="Q112">
        <v>0</v>
      </c>
      <c r="R112">
        <v>0</v>
      </c>
      <c r="T112">
        <v>0</v>
      </c>
      <c r="U112" t="s">
        <v>1525</v>
      </c>
      <c r="V112" s="261">
        <v>46148.383865740703</v>
      </c>
      <c r="W112">
        <v>0</v>
      </c>
    </row>
    <row r="113" spans="1:23" x14ac:dyDescent="0.35">
      <c r="A113" t="s">
        <v>438</v>
      </c>
      <c r="B113" t="s">
        <v>438</v>
      </c>
      <c r="C113">
        <v>606</v>
      </c>
      <c r="D113" t="s">
        <v>1581</v>
      </c>
      <c r="E113">
        <v>0.63</v>
      </c>
      <c r="F113">
        <v>6062</v>
      </c>
      <c r="G113" t="s">
        <v>1240</v>
      </c>
      <c r="H113" t="s">
        <v>414</v>
      </c>
      <c r="I113" t="s">
        <v>406</v>
      </c>
      <c r="J113">
        <v>30</v>
      </c>
      <c r="K113">
        <v>5</v>
      </c>
      <c r="L113">
        <v>43.75</v>
      </c>
      <c r="M113">
        <v>20</v>
      </c>
      <c r="N113" t="s">
        <v>331</v>
      </c>
      <c r="O113" t="s">
        <v>151</v>
      </c>
      <c r="P113">
        <v>20</v>
      </c>
      <c r="Q113">
        <v>0</v>
      </c>
      <c r="R113">
        <v>0</v>
      </c>
      <c r="T113">
        <v>0</v>
      </c>
      <c r="U113" t="s">
        <v>1525</v>
      </c>
      <c r="V113" s="261">
        <v>46148.384166666699</v>
      </c>
      <c r="W113">
        <v>0</v>
      </c>
    </row>
    <row r="114" spans="1:23" x14ac:dyDescent="0.35">
      <c r="A114" t="s">
        <v>438</v>
      </c>
      <c r="B114" t="s">
        <v>438</v>
      </c>
      <c r="C114">
        <v>607</v>
      </c>
      <c r="D114" t="s">
        <v>1582</v>
      </c>
      <c r="E114">
        <v>0.63</v>
      </c>
      <c r="F114">
        <v>6071</v>
      </c>
      <c r="G114" t="s">
        <v>1243</v>
      </c>
      <c r="H114" t="s">
        <v>396</v>
      </c>
      <c r="I114" t="s">
        <v>398</v>
      </c>
      <c r="J114">
        <v>181</v>
      </c>
      <c r="K114">
        <v>31</v>
      </c>
      <c r="L114">
        <v>113</v>
      </c>
      <c r="M114">
        <v>50</v>
      </c>
      <c r="N114" t="s">
        <v>331</v>
      </c>
      <c r="O114" t="s">
        <v>159</v>
      </c>
      <c r="P114">
        <v>50</v>
      </c>
      <c r="Q114">
        <v>0</v>
      </c>
      <c r="R114">
        <v>0</v>
      </c>
      <c r="T114">
        <v>0</v>
      </c>
      <c r="U114" t="s">
        <v>1527</v>
      </c>
      <c r="V114" s="261">
        <v>46146.518888888902</v>
      </c>
      <c r="W114">
        <v>0</v>
      </c>
    </row>
    <row r="115" spans="1:23" x14ac:dyDescent="0.35">
      <c r="A115" t="s">
        <v>438</v>
      </c>
      <c r="B115" t="s">
        <v>438</v>
      </c>
      <c r="C115">
        <v>607</v>
      </c>
      <c r="D115" t="s">
        <v>1582</v>
      </c>
      <c r="E115">
        <v>0.63</v>
      </c>
      <c r="F115">
        <v>6072</v>
      </c>
      <c r="G115" t="s">
        <v>1246</v>
      </c>
      <c r="H115" t="s">
        <v>396</v>
      </c>
      <c r="I115" t="s">
        <v>398</v>
      </c>
      <c r="J115">
        <v>95</v>
      </c>
      <c r="K115">
        <v>2</v>
      </c>
      <c r="L115">
        <v>70</v>
      </c>
      <c r="M115">
        <v>50</v>
      </c>
      <c r="N115" t="s">
        <v>798</v>
      </c>
      <c r="O115" t="s">
        <v>159</v>
      </c>
      <c r="P115">
        <v>50</v>
      </c>
      <c r="Q115">
        <v>0.4</v>
      </c>
      <c r="R115">
        <v>194.6</v>
      </c>
      <c r="S115" t="s">
        <v>1520</v>
      </c>
      <c r="T115">
        <v>94.6</v>
      </c>
      <c r="U115" t="s">
        <v>1527</v>
      </c>
      <c r="V115" s="261">
        <v>46146.5176967593</v>
      </c>
      <c r="W115">
        <v>1</v>
      </c>
    </row>
    <row r="116" spans="1:23" x14ac:dyDescent="0.35">
      <c r="A116" t="s">
        <v>438</v>
      </c>
      <c r="B116" t="s">
        <v>438</v>
      </c>
      <c r="C116">
        <v>608</v>
      </c>
      <c r="D116" t="s">
        <v>1583</v>
      </c>
      <c r="E116">
        <v>0.63</v>
      </c>
      <c r="F116">
        <v>6081</v>
      </c>
      <c r="G116" t="s">
        <v>1250</v>
      </c>
      <c r="H116" t="s">
        <v>396</v>
      </c>
      <c r="I116" t="s">
        <v>398</v>
      </c>
      <c r="J116">
        <v>80</v>
      </c>
      <c r="K116">
        <v>5</v>
      </c>
      <c r="L116">
        <v>56</v>
      </c>
      <c r="M116">
        <v>50</v>
      </c>
      <c r="N116" t="s">
        <v>804</v>
      </c>
      <c r="O116" t="s">
        <v>167</v>
      </c>
      <c r="P116">
        <v>50</v>
      </c>
      <c r="Q116">
        <v>64</v>
      </c>
      <c r="R116">
        <v>116.67</v>
      </c>
      <c r="S116" t="s">
        <v>1520</v>
      </c>
      <c r="T116">
        <v>16.670000000000002</v>
      </c>
      <c r="U116" t="s">
        <v>1528</v>
      </c>
      <c r="V116" s="262">
        <v>46136.465636574103</v>
      </c>
      <c r="W116">
        <v>1</v>
      </c>
    </row>
    <row r="117" spans="1:23" x14ac:dyDescent="0.35">
      <c r="A117" t="s">
        <v>438</v>
      </c>
      <c r="B117" t="s">
        <v>438</v>
      </c>
      <c r="C117">
        <v>608</v>
      </c>
      <c r="D117" t="s">
        <v>1583</v>
      </c>
      <c r="E117">
        <v>0.63</v>
      </c>
      <c r="F117">
        <v>6082</v>
      </c>
      <c r="G117" t="s">
        <v>1253</v>
      </c>
      <c r="H117" t="s">
        <v>414</v>
      </c>
      <c r="I117" t="s">
        <v>406</v>
      </c>
      <c r="J117">
        <v>6</v>
      </c>
      <c r="K117">
        <v>1</v>
      </c>
      <c r="L117">
        <v>9</v>
      </c>
      <c r="M117">
        <v>50</v>
      </c>
      <c r="N117" t="s">
        <v>804</v>
      </c>
      <c r="O117" t="s">
        <v>167</v>
      </c>
      <c r="P117">
        <v>50</v>
      </c>
      <c r="Q117">
        <v>0</v>
      </c>
      <c r="R117">
        <v>0</v>
      </c>
      <c r="T117">
        <v>0</v>
      </c>
      <c r="U117" t="s">
        <v>1528</v>
      </c>
      <c r="V117" s="262">
        <v>46136.450474537</v>
      </c>
      <c r="W117">
        <v>0</v>
      </c>
    </row>
    <row r="118" spans="1:23" x14ac:dyDescent="0.35">
      <c r="A118" t="s">
        <v>438</v>
      </c>
      <c r="B118" t="s">
        <v>438</v>
      </c>
      <c r="C118">
        <v>609</v>
      </c>
      <c r="D118" t="s">
        <v>1584</v>
      </c>
      <c r="E118">
        <v>1.25</v>
      </c>
      <c r="F118">
        <v>6091</v>
      </c>
      <c r="G118" t="s">
        <v>1257</v>
      </c>
      <c r="H118" t="s">
        <v>396</v>
      </c>
      <c r="I118" t="s">
        <v>398</v>
      </c>
      <c r="J118">
        <v>167</v>
      </c>
      <c r="K118">
        <v>15</v>
      </c>
      <c r="L118">
        <v>114</v>
      </c>
      <c r="M118">
        <v>25</v>
      </c>
      <c r="N118" t="s">
        <v>331</v>
      </c>
      <c r="O118" t="s">
        <v>186</v>
      </c>
      <c r="P118">
        <v>25</v>
      </c>
      <c r="Q118">
        <v>0</v>
      </c>
      <c r="R118">
        <v>0</v>
      </c>
      <c r="T118">
        <v>0</v>
      </c>
      <c r="U118" t="s">
        <v>1530</v>
      </c>
      <c r="V118" s="262">
        <v>46136.672453703701</v>
      </c>
      <c r="W118">
        <v>0</v>
      </c>
    </row>
    <row r="119" spans="1:23" x14ac:dyDescent="0.35">
      <c r="A119" t="s">
        <v>438</v>
      </c>
      <c r="B119" t="s">
        <v>438</v>
      </c>
      <c r="C119">
        <v>609</v>
      </c>
      <c r="D119" t="s">
        <v>1584</v>
      </c>
      <c r="E119">
        <v>1.25</v>
      </c>
      <c r="F119">
        <v>6092</v>
      </c>
      <c r="G119" t="s">
        <v>1260</v>
      </c>
      <c r="H119" t="s">
        <v>396</v>
      </c>
      <c r="I119" t="s">
        <v>398</v>
      </c>
      <c r="J119">
        <v>241</v>
      </c>
      <c r="K119">
        <v>15</v>
      </c>
      <c r="L119">
        <v>170</v>
      </c>
      <c r="M119">
        <v>25</v>
      </c>
      <c r="N119" t="s">
        <v>331</v>
      </c>
      <c r="O119" t="s">
        <v>186</v>
      </c>
      <c r="P119">
        <v>25</v>
      </c>
      <c r="Q119">
        <v>0</v>
      </c>
      <c r="R119">
        <v>0</v>
      </c>
      <c r="T119">
        <v>0</v>
      </c>
      <c r="U119" t="s">
        <v>1530</v>
      </c>
      <c r="V119" s="262">
        <v>46136.679317129601</v>
      </c>
      <c r="W119">
        <v>0</v>
      </c>
    </row>
    <row r="120" spans="1:23" x14ac:dyDescent="0.35">
      <c r="A120" t="s">
        <v>438</v>
      </c>
      <c r="B120" t="s">
        <v>438</v>
      </c>
      <c r="C120">
        <v>609</v>
      </c>
      <c r="D120" t="s">
        <v>1584</v>
      </c>
      <c r="E120">
        <v>1.25</v>
      </c>
      <c r="F120">
        <v>6093</v>
      </c>
      <c r="G120" t="s">
        <v>1263</v>
      </c>
      <c r="H120" t="s">
        <v>396</v>
      </c>
      <c r="I120" t="s">
        <v>398</v>
      </c>
      <c r="J120">
        <v>84</v>
      </c>
      <c r="K120">
        <v>15</v>
      </c>
      <c r="L120">
        <v>52</v>
      </c>
      <c r="M120">
        <v>25</v>
      </c>
      <c r="N120" t="s">
        <v>331</v>
      </c>
      <c r="O120" t="s">
        <v>186</v>
      </c>
      <c r="P120">
        <v>25</v>
      </c>
      <c r="Q120">
        <v>0</v>
      </c>
      <c r="R120">
        <v>0</v>
      </c>
      <c r="T120">
        <v>0</v>
      </c>
      <c r="U120" t="s">
        <v>1530</v>
      </c>
      <c r="V120" s="262">
        <v>46136.6790162037</v>
      </c>
      <c r="W120">
        <v>0</v>
      </c>
    </row>
    <row r="121" spans="1:23" x14ac:dyDescent="0.35">
      <c r="A121" t="s">
        <v>438</v>
      </c>
      <c r="B121" t="s">
        <v>438</v>
      </c>
      <c r="C121">
        <v>609</v>
      </c>
      <c r="D121" t="s">
        <v>1584</v>
      </c>
      <c r="E121">
        <v>1.25</v>
      </c>
      <c r="F121">
        <v>6094</v>
      </c>
      <c r="G121" t="s">
        <v>1266</v>
      </c>
      <c r="H121" t="s">
        <v>396</v>
      </c>
      <c r="I121" t="s">
        <v>398</v>
      </c>
      <c r="J121">
        <v>241</v>
      </c>
      <c r="K121">
        <v>15</v>
      </c>
      <c r="L121">
        <v>170</v>
      </c>
      <c r="M121">
        <v>25</v>
      </c>
      <c r="N121" t="s">
        <v>331</v>
      </c>
      <c r="O121" t="s">
        <v>186</v>
      </c>
      <c r="P121">
        <v>25</v>
      </c>
      <c r="Q121">
        <v>0</v>
      </c>
      <c r="R121">
        <v>0</v>
      </c>
      <c r="T121">
        <v>0</v>
      </c>
      <c r="U121" t="s">
        <v>1530</v>
      </c>
      <c r="V121" s="262">
        <v>46136.679178240702</v>
      </c>
      <c r="W121">
        <v>0</v>
      </c>
    </row>
    <row r="122" spans="1:23" x14ac:dyDescent="0.35">
      <c r="A122" t="s">
        <v>438</v>
      </c>
      <c r="B122" t="s">
        <v>438</v>
      </c>
      <c r="C122">
        <v>610</v>
      </c>
      <c r="D122" t="s">
        <v>1585</v>
      </c>
      <c r="E122">
        <v>3.75</v>
      </c>
      <c r="F122">
        <v>6101</v>
      </c>
      <c r="G122" t="s">
        <v>1270</v>
      </c>
      <c r="H122" t="s">
        <v>414</v>
      </c>
      <c r="I122" t="s">
        <v>406</v>
      </c>
      <c r="J122">
        <v>75</v>
      </c>
      <c r="K122">
        <v>25</v>
      </c>
      <c r="L122">
        <v>100</v>
      </c>
      <c r="M122">
        <v>25</v>
      </c>
      <c r="N122" t="s">
        <v>331</v>
      </c>
      <c r="O122" t="s">
        <v>244</v>
      </c>
      <c r="P122">
        <v>25</v>
      </c>
      <c r="Q122">
        <v>0</v>
      </c>
      <c r="R122">
        <v>0</v>
      </c>
      <c r="S122" t="s">
        <v>1522</v>
      </c>
      <c r="T122">
        <v>-100</v>
      </c>
      <c r="U122" t="s">
        <v>1586</v>
      </c>
      <c r="V122" s="262">
        <v>46140.7206828704</v>
      </c>
      <c r="W122">
        <v>1</v>
      </c>
    </row>
    <row r="123" spans="1:23" x14ac:dyDescent="0.35">
      <c r="A123" t="s">
        <v>438</v>
      </c>
      <c r="B123" t="s">
        <v>438</v>
      </c>
      <c r="C123">
        <v>610</v>
      </c>
      <c r="D123" t="s">
        <v>1585</v>
      </c>
      <c r="E123">
        <v>3.75</v>
      </c>
      <c r="F123">
        <v>6102</v>
      </c>
      <c r="G123" t="s">
        <v>1273</v>
      </c>
      <c r="H123" t="s">
        <v>414</v>
      </c>
      <c r="I123" t="s">
        <v>406</v>
      </c>
      <c r="J123">
        <v>66.66</v>
      </c>
      <c r="K123">
        <v>16.66</v>
      </c>
      <c r="L123">
        <v>100</v>
      </c>
      <c r="M123">
        <v>25</v>
      </c>
      <c r="N123" t="s">
        <v>331</v>
      </c>
      <c r="O123" t="s">
        <v>244</v>
      </c>
      <c r="P123">
        <v>25</v>
      </c>
      <c r="Q123">
        <v>0</v>
      </c>
      <c r="R123">
        <v>0</v>
      </c>
      <c r="S123" t="s">
        <v>1522</v>
      </c>
      <c r="T123">
        <v>-100</v>
      </c>
      <c r="U123" t="s">
        <v>1586</v>
      </c>
      <c r="V123" s="262">
        <v>46141.497847222199</v>
      </c>
      <c r="W123">
        <v>1</v>
      </c>
    </row>
    <row r="124" spans="1:23" x14ac:dyDescent="0.35">
      <c r="A124" t="s">
        <v>438</v>
      </c>
      <c r="B124" t="s">
        <v>438</v>
      </c>
      <c r="C124">
        <v>610</v>
      </c>
      <c r="D124" t="s">
        <v>1585</v>
      </c>
      <c r="E124">
        <v>3.75</v>
      </c>
      <c r="F124">
        <v>6103</v>
      </c>
      <c r="G124" t="s">
        <v>1276</v>
      </c>
      <c r="H124" t="s">
        <v>396</v>
      </c>
      <c r="I124" t="s">
        <v>406</v>
      </c>
      <c r="J124">
        <v>10</v>
      </c>
      <c r="K124">
        <v>5</v>
      </c>
      <c r="L124">
        <v>19</v>
      </c>
      <c r="M124">
        <v>25</v>
      </c>
      <c r="N124" t="s">
        <v>331</v>
      </c>
      <c r="O124" t="s">
        <v>244</v>
      </c>
      <c r="P124">
        <v>25</v>
      </c>
      <c r="Q124">
        <v>3</v>
      </c>
      <c r="R124">
        <v>60</v>
      </c>
      <c r="S124" t="s">
        <v>1522</v>
      </c>
      <c r="T124">
        <v>-40</v>
      </c>
      <c r="U124" t="s">
        <v>1586</v>
      </c>
      <c r="V124" s="262">
        <v>46140.783194444397</v>
      </c>
      <c r="W124">
        <v>1</v>
      </c>
    </row>
    <row r="125" spans="1:23" x14ac:dyDescent="0.35">
      <c r="A125" t="s">
        <v>438</v>
      </c>
      <c r="B125" t="s">
        <v>438</v>
      </c>
      <c r="C125">
        <v>610</v>
      </c>
      <c r="D125" t="s">
        <v>1585</v>
      </c>
      <c r="E125">
        <v>3.75</v>
      </c>
      <c r="F125">
        <v>6104</v>
      </c>
      <c r="G125" t="s">
        <v>1279</v>
      </c>
      <c r="H125" t="s">
        <v>396</v>
      </c>
      <c r="I125" t="s">
        <v>406</v>
      </c>
      <c r="J125">
        <v>10</v>
      </c>
      <c r="K125">
        <v>3</v>
      </c>
      <c r="L125">
        <v>16</v>
      </c>
      <c r="M125">
        <v>25</v>
      </c>
      <c r="N125" t="s">
        <v>829</v>
      </c>
      <c r="O125" t="s">
        <v>244</v>
      </c>
      <c r="P125">
        <v>25</v>
      </c>
      <c r="Q125">
        <v>11</v>
      </c>
      <c r="R125">
        <v>100</v>
      </c>
      <c r="S125" t="s">
        <v>1526</v>
      </c>
      <c r="T125">
        <v>0</v>
      </c>
      <c r="U125" t="s">
        <v>1586</v>
      </c>
      <c r="V125" s="262">
        <v>46140.790497685201</v>
      </c>
      <c r="W125">
        <v>1</v>
      </c>
    </row>
    <row r="126" spans="1:23" x14ac:dyDescent="0.35">
      <c r="A126" t="s">
        <v>438</v>
      </c>
      <c r="B126" t="s">
        <v>438</v>
      </c>
      <c r="C126">
        <v>611</v>
      </c>
      <c r="D126" t="s">
        <v>1587</v>
      </c>
      <c r="E126">
        <v>0.63</v>
      </c>
      <c r="F126">
        <v>6111</v>
      </c>
      <c r="G126" t="s">
        <v>1283</v>
      </c>
      <c r="H126" t="s">
        <v>414</v>
      </c>
      <c r="I126" t="s">
        <v>406</v>
      </c>
      <c r="J126">
        <v>2</v>
      </c>
      <c r="K126">
        <v>1</v>
      </c>
      <c r="L126">
        <v>4</v>
      </c>
      <c r="M126">
        <v>100</v>
      </c>
      <c r="N126" t="s">
        <v>331</v>
      </c>
      <c r="O126" t="s">
        <v>244</v>
      </c>
      <c r="P126">
        <v>100</v>
      </c>
      <c r="Q126">
        <v>0</v>
      </c>
      <c r="R126">
        <v>0</v>
      </c>
      <c r="T126">
        <v>0</v>
      </c>
      <c r="W126">
        <v>1</v>
      </c>
    </row>
    <row r="127" spans="1:23" x14ac:dyDescent="0.35">
      <c r="A127" t="s">
        <v>438</v>
      </c>
      <c r="B127" t="s">
        <v>438</v>
      </c>
      <c r="C127">
        <v>612</v>
      </c>
      <c r="D127" t="s">
        <v>19</v>
      </c>
      <c r="E127">
        <v>1.25</v>
      </c>
      <c r="F127">
        <v>6121</v>
      </c>
      <c r="G127" t="s">
        <v>1286</v>
      </c>
      <c r="H127" t="s">
        <v>414</v>
      </c>
      <c r="I127" t="s">
        <v>406</v>
      </c>
      <c r="J127">
        <v>71.42</v>
      </c>
      <c r="K127">
        <v>14.28</v>
      </c>
      <c r="L127">
        <v>100</v>
      </c>
      <c r="M127">
        <v>15</v>
      </c>
      <c r="N127" t="s">
        <v>835</v>
      </c>
      <c r="O127" t="s">
        <v>244</v>
      </c>
      <c r="P127">
        <v>15</v>
      </c>
      <c r="Q127">
        <v>0</v>
      </c>
      <c r="R127">
        <v>0</v>
      </c>
      <c r="S127" t="s">
        <v>1522</v>
      </c>
      <c r="T127">
        <v>-100</v>
      </c>
      <c r="U127" t="s">
        <v>1586</v>
      </c>
      <c r="V127" s="262">
        <v>46137.845520833303</v>
      </c>
      <c r="W127">
        <v>1</v>
      </c>
    </row>
    <row r="128" spans="1:23" x14ac:dyDescent="0.35">
      <c r="A128" t="s">
        <v>438</v>
      </c>
      <c r="B128" t="s">
        <v>438</v>
      </c>
      <c r="C128">
        <v>612</v>
      </c>
      <c r="D128" t="s">
        <v>19</v>
      </c>
      <c r="E128">
        <v>1.25</v>
      </c>
      <c r="F128">
        <v>6122</v>
      </c>
      <c r="G128" t="s">
        <v>1289</v>
      </c>
      <c r="H128" t="s">
        <v>414</v>
      </c>
      <c r="I128" t="s">
        <v>406</v>
      </c>
      <c r="J128">
        <v>71.42</v>
      </c>
      <c r="K128">
        <v>14.28</v>
      </c>
      <c r="L128">
        <v>100</v>
      </c>
      <c r="M128">
        <v>20</v>
      </c>
      <c r="N128" t="s">
        <v>331</v>
      </c>
      <c r="O128" t="s">
        <v>186</v>
      </c>
      <c r="P128">
        <v>20</v>
      </c>
      <c r="Q128">
        <v>0</v>
      </c>
      <c r="R128">
        <v>0</v>
      </c>
      <c r="T128">
        <v>0</v>
      </c>
      <c r="U128" t="s">
        <v>1530</v>
      </c>
      <c r="V128" s="262">
        <v>46136.673726851899</v>
      </c>
      <c r="W128">
        <v>0</v>
      </c>
    </row>
    <row r="129" spans="1:23" x14ac:dyDescent="0.35">
      <c r="A129" t="s">
        <v>438</v>
      </c>
      <c r="B129" t="s">
        <v>438</v>
      </c>
      <c r="C129">
        <v>612</v>
      </c>
      <c r="D129" t="s">
        <v>19</v>
      </c>
      <c r="E129">
        <v>1.25</v>
      </c>
      <c r="F129">
        <v>6123</v>
      </c>
      <c r="G129" t="s">
        <v>1292</v>
      </c>
      <c r="H129" t="s">
        <v>414</v>
      </c>
      <c r="I129" t="s">
        <v>406</v>
      </c>
      <c r="J129">
        <v>66.66</v>
      </c>
      <c r="K129">
        <v>16.66</v>
      </c>
      <c r="L129">
        <v>100</v>
      </c>
      <c r="M129">
        <v>20</v>
      </c>
      <c r="N129" t="s">
        <v>331</v>
      </c>
      <c r="O129" t="s">
        <v>147</v>
      </c>
      <c r="P129">
        <v>20</v>
      </c>
      <c r="Q129">
        <v>0</v>
      </c>
      <c r="R129">
        <v>0</v>
      </c>
      <c r="T129">
        <v>0</v>
      </c>
      <c r="U129" t="s">
        <v>1524</v>
      </c>
      <c r="V129" s="262">
        <v>46132.77375</v>
      </c>
      <c r="W129">
        <v>0</v>
      </c>
    </row>
    <row r="130" spans="1:23" x14ac:dyDescent="0.35">
      <c r="A130" t="s">
        <v>438</v>
      </c>
      <c r="B130" t="s">
        <v>438</v>
      </c>
      <c r="C130">
        <v>612</v>
      </c>
      <c r="D130" t="s">
        <v>19</v>
      </c>
      <c r="E130">
        <v>1.25</v>
      </c>
      <c r="F130">
        <v>6124</v>
      </c>
      <c r="G130" t="s">
        <v>1295</v>
      </c>
      <c r="H130" t="s">
        <v>414</v>
      </c>
      <c r="I130" t="s">
        <v>406</v>
      </c>
      <c r="J130">
        <v>82.5</v>
      </c>
      <c r="K130">
        <v>12.5</v>
      </c>
      <c r="L130">
        <v>100</v>
      </c>
      <c r="M130">
        <v>15</v>
      </c>
      <c r="N130" t="s">
        <v>331</v>
      </c>
      <c r="O130" t="s">
        <v>238</v>
      </c>
      <c r="P130">
        <v>15</v>
      </c>
      <c r="Q130">
        <v>0</v>
      </c>
      <c r="R130">
        <v>0</v>
      </c>
      <c r="S130" t="s">
        <v>1522</v>
      </c>
      <c r="T130">
        <v>-100</v>
      </c>
      <c r="U130" t="s">
        <v>1534</v>
      </c>
      <c r="V130" s="262">
        <v>46134.582662036999</v>
      </c>
      <c r="W130">
        <v>1</v>
      </c>
    </row>
    <row r="131" spans="1:23" x14ac:dyDescent="0.35">
      <c r="A131" t="s">
        <v>438</v>
      </c>
      <c r="B131" t="s">
        <v>438</v>
      </c>
      <c r="C131">
        <v>612</v>
      </c>
      <c r="D131" t="s">
        <v>19</v>
      </c>
      <c r="E131">
        <v>1.25</v>
      </c>
      <c r="F131">
        <v>6125</v>
      </c>
      <c r="G131" t="s">
        <v>243</v>
      </c>
      <c r="H131" t="s">
        <v>414</v>
      </c>
      <c r="I131" t="s">
        <v>406</v>
      </c>
      <c r="J131">
        <v>50</v>
      </c>
      <c r="K131">
        <v>25</v>
      </c>
      <c r="L131">
        <v>94</v>
      </c>
      <c r="M131">
        <v>30</v>
      </c>
      <c r="N131" t="s">
        <v>331</v>
      </c>
      <c r="O131" t="s">
        <v>244</v>
      </c>
      <c r="P131">
        <v>30</v>
      </c>
      <c r="Q131">
        <v>75</v>
      </c>
      <c r="R131">
        <v>100</v>
      </c>
      <c r="S131" t="s">
        <v>1526</v>
      </c>
      <c r="T131">
        <v>0</v>
      </c>
      <c r="U131" t="s">
        <v>1521</v>
      </c>
      <c r="V131" s="261">
        <v>46147.625335648103</v>
      </c>
      <c r="W131">
        <v>1</v>
      </c>
    </row>
    <row r="132" spans="1:23" x14ac:dyDescent="0.35">
      <c r="A132" t="s">
        <v>438</v>
      </c>
      <c r="B132" t="s">
        <v>438</v>
      </c>
      <c r="C132">
        <v>613</v>
      </c>
      <c r="D132" t="s">
        <v>1588</v>
      </c>
      <c r="E132">
        <v>1.25</v>
      </c>
      <c r="F132">
        <v>6131</v>
      </c>
      <c r="G132" t="s">
        <v>1301</v>
      </c>
      <c r="H132" t="s">
        <v>396</v>
      </c>
      <c r="I132" t="s">
        <v>406</v>
      </c>
      <c r="J132">
        <v>3</v>
      </c>
      <c r="K132">
        <v>1</v>
      </c>
      <c r="L132">
        <v>5</v>
      </c>
      <c r="M132">
        <v>20</v>
      </c>
      <c r="N132" t="s">
        <v>331</v>
      </c>
      <c r="O132" t="s">
        <v>244</v>
      </c>
      <c r="P132">
        <v>20</v>
      </c>
      <c r="Q132">
        <v>4</v>
      </c>
      <c r="R132">
        <v>100</v>
      </c>
      <c r="S132" t="s">
        <v>1526</v>
      </c>
      <c r="T132">
        <v>0</v>
      </c>
      <c r="U132" t="s">
        <v>1586</v>
      </c>
      <c r="V132" s="261">
        <v>46149.543402777803</v>
      </c>
      <c r="W132">
        <v>1</v>
      </c>
    </row>
    <row r="133" spans="1:23" x14ac:dyDescent="0.35">
      <c r="A133" t="s">
        <v>438</v>
      </c>
      <c r="B133" t="s">
        <v>438</v>
      </c>
      <c r="C133">
        <v>613</v>
      </c>
      <c r="D133" t="s">
        <v>1588</v>
      </c>
      <c r="E133">
        <v>1.25</v>
      </c>
      <c r="F133">
        <v>6132</v>
      </c>
      <c r="G133" t="s">
        <v>1303</v>
      </c>
      <c r="H133" t="s">
        <v>396</v>
      </c>
      <c r="I133" t="s">
        <v>406</v>
      </c>
      <c r="J133">
        <v>50</v>
      </c>
      <c r="K133">
        <v>10</v>
      </c>
      <c r="L133">
        <v>75</v>
      </c>
      <c r="M133">
        <v>20</v>
      </c>
      <c r="N133" t="s">
        <v>331</v>
      </c>
      <c r="O133" t="s">
        <v>244</v>
      </c>
      <c r="P133">
        <v>20</v>
      </c>
      <c r="Q133">
        <v>50</v>
      </c>
      <c r="R133">
        <v>100</v>
      </c>
      <c r="S133" t="s">
        <v>1526</v>
      </c>
      <c r="T133">
        <v>0</v>
      </c>
      <c r="U133" t="s">
        <v>1586</v>
      </c>
      <c r="V133" s="261">
        <v>46149.544421296298</v>
      </c>
      <c r="W133">
        <v>1</v>
      </c>
    </row>
    <row r="134" spans="1:23" x14ac:dyDescent="0.35">
      <c r="A134" t="s">
        <v>438</v>
      </c>
      <c r="B134" t="s">
        <v>438</v>
      </c>
      <c r="C134">
        <v>613</v>
      </c>
      <c r="D134" t="s">
        <v>1588</v>
      </c>
      <c r="E134">
        <v>1.25</v>
      </c>
      <c r="F134">
        <v>6133</v>
      </c>
      <c r="G134" t="s">
        <v>1305</v>
      </c>
      <c r="H134" t="s">
        <v>396</v>
      </c>
      <c r="I134" t="s">
        <v>398</v>
      </c>
      <c r="J134">
        <v>2</v>
      </c>
      <c r="K134">
        <v>1</v>
      </c>
      <c r="L134">
        <v>0</v>
      </c>
      <c r="M134">
        <v>20</v>
      </c>
      <c r="N134" t="s">
        <v>852</v>
      </c>
      <c r="O134" t="s">
        <v>244</v>
      </c>
      <c r="P134">
        <v>20</v>
      </c>
      <c r="Q134">
        <v>4</v>
      </c>
      <c r="R134">
        <v>75</v>
      </c>
      <c r="S134" t="s">
        <v>1522</v>
      </c>
      <c r="T134">
        <v>-25</v>
      </c>
      <c r="U134" t="s">
        <v>1586</v>
      </c>
      <c r="V134" s="261">
        <v>46149.5449421296</v>
      </c>
      <c r="W134">
        <v>1</v>
      </c>
    </row>
    <row r="135" spans="1:23" x14ac:dyDescent="0.35">
      <c r="A135" t="s">
        <v>438</v>
      </c>
      <c r="B135" t="s">
        <v>438</v>
      </c>
      <c r="C135">
        <v>613</v>
      </c>
      <c r="D135" t="s">
        <v>1588</v>
      </c>
      <c r="E135">
        <v>1.25</v>
      </c>
      <c r="F135">
        <v>6134</v>
      </c>
      <c r="G135" t="s">
        <v>1307</v>
      </c>
      <c r="H135" t="s">
        <v>396</v>
      </c>
      <c r="I135" t="s">
        <v>406</v>
      </c>
      <c r="J135">
        <v>3</v>
      </c>
      <c r="K135">
        <v>1</v>
      </c>
      <c r="L135">
        <v>5</v>
      </c>
      <c r="M135">
        <v>20</v>
      </c>
      <c r="N135" t="s">
        <v>855</v>
      </c>
      <c r="O135" t="s">
        <v>244</v>
      </c>
      <c r="P135">
        <v>20</v>
      </c>
      <c r="Q135">
        <v>2</v>
      </c>
      <c r="R135">
        <v>100</v>
      </c>
      <c r="S135" t="s">
        <v>1526</v>
      </c>
      <c r="T135">
        <v>0</v>
      </c>
      <c r="U135" t="s">
        <v>1586</v>
      </c>
      <c r="V135" s="261">
        <v>46149.545891203699</v>
      </c>
      <c r="W135">
        <v>1</v>
      </c>
    </row>
    <row r="136" spans="1:23" x14ac:dyDescent="0.35">
      <c r="A136" t="s">
        <v>438</v>
      </c>
      <c r="B136" t="s">
        <v>438</v>
      </c>
      <c r="C136">
        <v>613</v>
      </c>
      <c r="D136" t="s">
        <v>1588</v>
      </c>
      <c r="E136">
        <v>1.25</v>
      </c>
      <c r="F136">
        <v>6135</v>
      </c>
      <c r="G136" t="s">
        <v>1309</v>
      </c>
      <c r="H136" t="s">
        <v>414</v>
      </c>
      <c r="I136" t="s">
        <v>410</v>
      </c>
      <c r="J136">
        <v>100</v>
      </c>
      <c r="K136">
        <v>0</v>
      </c>
      <c r="L136">
        <v>101</v>
      </c>
      <c r="M136">
        <v>20</v>
      </c>
      <c r="N136" t="s">
        <v>855</v>
      </c>
      <c r="O136" t="s">
        <v>244</v>
      </c>
      <c r="P136">
        <v>20</v>
      </c>
      <c r="Q136">
        <v>0</v>
      </c>
      <c r="R136">
        <v>0</v>
      </c>
      <c r="S136" t="s">
        <v>1522</v>
      </c>
      <c r="T136">
        <v>-100</v>
      </c>
      <c r="U136" t="s">
        <v>1586</v>
      </c>
      <c r="V136" s="261">
        <v>46149.547604166699</v>
      </c>
      <c r="W136">
        <v>1</v>
      </c>
    </row>
    <row r="137" spans="1:23" x14ac:dyDescent="0.35">
      <c r="A137" t="s">
        <v>438</v>
      </c>
      <c r="B137" t="s">
        <v>438</v>
      </c>
      <c r="C137">
        <v>614</v>
      </c>
      <c r="D137" t="s">
        <v>1589</v>
      </c>
      <c r="E137">
        <v>0.63</v>
      </c>
      <c r="F137">
        <v>6141</v>
      </c>
      <c r="G137" t="s">
        <v>1312</v>
      </c>
      <c r="H137" t="s">
        <v>396</v>
      </c>
      <c r="I137" t="s">
        <v>406</v>
      </c>
      <c r="J137">
        <v>3</v>
      </c>
      <c r="K137">
        <v>1</v>
      </c>
      <c r="L137">
        <v>5</v>
      </c>
      <c r="M137">
        <v>25</v>
      </c>
      <c r="N137" t="s">
        <v>852</v>
      </c>
      <c r="O137" t="s">
        <v>244</v>
      </c>
      <c r="P137">
        <v>25</v>
      </c>
      <c r="Q137">
        <v>0</v>
      </c>
      <c r="R137">
        <v>0</v>
      </c>
      <c r="S137" t="s">
        <v>1522</v>
      </c>
      <c r="T137">
        <v>-100</v>
      </c>
      <c r="U137" t="s">
        <v>1590</v>
      </c>
      <c r="V137" s="262">
        <v>46140.714120370401</v>
      </c>
      <c r="W137">
        <v>1</v>
      </c>
    </row>
    <row r="138" spans="1:23" x14ac:dyDescent="0.35">
      <c r="A138" t="s">
        <v>438</v>
      </c>
      <c r="B138" t="s">
        <v>438</v>
      </c>
      <c r="C138">
        <v>614</v>
      </c>
      <c r="D138" t="s">
        <v>1589</v>
      </c>
      <c r="E138">
        <v>0.63</v>
      </c>
      <c r="F138">
        <v>6142</v>
      </c>
      <c r="G138" t="s">
        <v>1315</v>
      </c>
      <c r="H138" t="s">
        <v>396</v>
      </c>
      <c r="I138" t="s">
        <v>406</v>
      </c>
      <c r="J138">
        <v>4</v>
      </c>
      <c r="K138">
        <v>1</v>
      </c>
      <c r="L138">
        <v>6</v>
      </c>
      <c r="M138">
        <v>25</v>
      </c>
      <c r="N138" t="s">
        <v>331</v>
      </c>
      <c r="O138" t="s">
        <v>244</v>
      </c>
      <c r="P138">
        <v>25</v>
      </c>
      <c r="Q138">
        <v>2</v>
      </c>
      <c r="R138">
        <v>66.67</v>
      </c>
      <c r="S138" t="s">
        <v>1522</v>
      </c>
      <c r="T138">
        <v>-33.33</v>
      </c>
      <c r="U138" t="s">
        <v>1586</v>
      </c>
      <c r="V138" s="261">
        <v>46149.4436458333</v>
      </c>
      <c r="W138">
        <v>1</v>
      </c>
    </row>
    <row r="139" spans="1:23" x14ac:dyDescent="0.35">
      <c r="A139" t="s">
        <v>438</v>
      </c>
      <c r="B139" t="s">
        <v>438</v>
      </c>
      <c r="C139">
        <v>614</v>
      </c>
      <c r="D139" t="s">
        <v>1589</v>
      </c>
      <c r="E139">
        <v>0.63</v>
      </c>
      <c r="F139">
        <v>6143</v>
      </c>
      <c r="G139" t="s">
        <v>1317</v>
      </c>
      <c r="H139" t="s">
        <v>396</v>
      </c>
      <c r="I139" t="s">
        <v>406</v>
      </c>
      <c r="J139">
        <v>6</v>
      </c>
      <c r="K139">
        <v>1</v>
      </c>
      <c r="L139">
        <v>9</v>
      </c>
      <c r="M139">
        <v>25</v>
      </c>
      <c r="N139" t="s">
        <v>852</v>
      </c>
      <c r="O139" t="s">
        <v>244</v>
      </c>
      <c r="P139">
        <v>25</v>
      </c>
      <c r="Q139">
        <v>0</v>
      </c>
      <c r="R139">
        <v>0</v>
      </c>
      <c r="S139" t="s">
        <v>1522</v>
      </c>
      <c r="T139">
        <v>-100</v>
      </c>
      <c r="U139" t="s">
        <v>1586</v>
      </c>
      <c r="V139" s="262">
        <v>46141.515648148103</v>
      </c>
      <c r="W139">
        <v>1</v>
      </c>
    </row>
    <row r="140" spans="1:23" x14ac:dyDescent="0.35">
      <c r="A140" t="s">
        <v>438</v>
      </c>
      <c r="B140" t="s">
        <v>438</v>
      </c>
      <c r="C140">
        <v>614</v>
      </c>
      <c r="D140" t="s">
        <v>1589</v>
      </c>
      <c r="E140">
        <v>0.63</v>
      </c>
      <c r="F140">
        <v>6144</v>
      </c>
      <c r="G140" t="s">
        <v>1320</v>
      </c>
      <c r="H140" t="s">
        <v>414</v>
      </c>
      <c r="I140" t="s">
        <v>406</v>
      </c>
      <c r="J140">
        <v>90</v>
      </c>
      <c r="K140">
        <v>5</v>
      </c>
      <c r="L140">
        <v>100</v>
      </c>
      <c r="M140">
        <v>25</v>
      </c>
      <c r="N140" t="s">
        <v>331</v>
      </c>
      <c r="O140" t="s">
        <v>244</v>
      </c>
      <c r="P140">
        <v>25</v>
      </c>
      <c r="Q140">
        <v>100</v>
      </c>
      <c r="R140">
        <v>125</v>
      </c>
      <c r="S140" t="s">
        <v>1520</v>
      </c>
      <c r="T140">
        <v>25</v>
      </c>
      <c r="U140" t="s">
        <v>1586</v>
      </c>
      <c r="V140" s="261">
        <v>46149.442557870403</v>
      </c>
      <c r="W140">
        <v>1</v>
      </c>
    </row>
    <row r="141" spans="1:23" x14ac:dyDescent="0.35">
      <c r="A141" t="s">
        <v>438</v>
      </c>
      <c r="B141" t="s">
        <v>438</v>
      </c>
      <c r="C141">
        <v>615</v>
      </c>
      <c r="D141" t="s">
        <v>1591</v>
      </c>
      <c r="E141">
        <v>1.25</v>
      </c>
      <c r="F141">
        <v>6151</v>
      </c>
      <c r="G141" t="s">
        <v>1323</v>
      </c>
      <c r="H141" t="s">
        <v>396</v>
      </c>
      <c r="I141" t="s">
        <v>406</v>
      </c>
      <c r="J141">
        <v>7</v>
      </c>
      <c r="K141">
        <v>2</v>
      </c>
      <c r="L141">
        <v>11</v>
      </c>
      <c r="M141">
        <v>10</v>
      </c>
      <c r="N141" t="s">
        <v>876</v>
      </c>
      <c r="O141" t="s">
        <v>877</v>
      </c>
      <c r="P141">
        <v>10</v>
      </c>
      <c r="Q141">
        <v>0</v>
      </c>
      <c r="R141">
        <v>0</v>
      </c>
      <c r="T141">
        <v>0</v>
      </c>
      <c r="U141" t="s">
        <v>1592</v>
      </c>
      <c r="V141" s="262">
        <v>46140.499131944402</v>
      </c>
      <c r="W141">
        <v>0</v>
      </c>
    </row>
    <row r="142" spans="1:23" x14ac:dyDescent="0.35">
      <c r="A142" t="s">
        <v>438</v>
      </c>
      <c r="B142" t="s">
        <v>438</v>
      </c>
      <c r="C142">
        <v>615</v>
      </c>
      <c r="D142" t="s">
        <v>1591</v>
      </c>
      <c r="E142">
        <v>1.25</v>
      </c>
      <c r="F142">
        <v>6152</v>
      </c>
      <c r="G142" t="s">
        <v>1326</v>
      </c>
      <c r="H142" t="s">
        <v>396</v>
      </c>
      <c r="I142" t="s">
        <v>406</v>
      </c>
      <c r="J142">
        <v>3</v>
      </c>
      <c r="K142">
        <v>1</v>
      </c>
      <c r="L142">
        <v>5</v>
      </c>
      <c r="M142">
        <v>10</v>
      </c>
      <c r="N142" t="s">
        <v>331</v>
      </c>
      <c r="O142" t="s">
        <v>877</v>
      </c>
      <c r="P142">
        <v>10</v>
      </c>
      <c r="Q142">
        <v>3</v>
      </c>
      <c r="R142">
        <v>100</v>
      </c>
      <c r="S142" t="s">
        <v>1526</v>
      </c>
      <c r="T142">
        <v>0</v>
      </c>
      <c r="U142" t="s">
        <v>1592</v>
      </c>
      <c r="V142" s="262">
        <v>46139.665578703702</v>
      </c>
      <c r="W142">
        <v>1</v>
      </c>
    </row>
    <row r="143" spans="1:23" x14ac:dyDescent="0.35">
      <c r="A143" t="s">
        <v>438</v>
      </c>
      <c r="B143" t="s">
        <v>438</v>
      </c>
      <c r="C143">
        <v>615</v>
      </c>
      <c r="D143" t="s">
        <v>1591</v>
      </c>
      <c r="E143">
        <v>1.25</v>
      </c>
      <c r="F143">
        <v>6153</v>
      </c>
      <c r="G143" t="s">
        <v>1329</v>
      </c>
      <c r="H143" t="s">
        <v>396</v>
      </c>
      <c r="I143" t="s">
        <v>406</v>
      </c>
      <c r="J143">
        <v>4</v>
      </c>
      <c r="K143">
        <v>1</v>
      </c>
      <c r="L143">
        <v>6</v>
      </c>
      <c r="M143">
        <v>40</v>
      </c>
      <c r="N143" t="s">
        <v>884</v>
      </c>
      <c r="O143" t="s">
        <v>877</v>
      </c>
      <c r="P143">
        <v>40</v>
      </c>
      <c r="Q143">
        <v>2</v>
      </c>
      <c r="R143">
        <v>66.67</v>
      </c>
      <c r="S143" t="s">
        <v>1522</v>
      </c>
      <c r="T143">
        <v>-33.33</v>
      </c>
      <c r="U143" t="s">
        <v>1592</v>
      </c>
      <c r="V143" s="262">
        <v>46140.518912036998</v>
      </c>
      <c r="W143">
        <v>1</v>
      </c>
    </row>
    <row r="144" spans="1:23" x14ac:dyDescent="0.35">
      <c r="A144" t="s">
        <v>438</v>
      </c>
      <c r="B144" t="s">
        <v>438</v>
      </c>
      <c r="C144">
        <v>615</v>
      </c>
      <c r="D144" t="s">
        <v>1591</v>
      </c>
      <c r="E144">
        <v>1.25</v>
      </c>
      <c r="F144">
        <v>6154</v>
      </c>
      <c r="G144" t="s">
        <v>1332</v>
      </c>
      <c r="H144" t="s">
        <v>396</v>
      </c>
      <c r="I144" t="s">
        <v>406</v>
      </c>
      <c r="J144">
        <v>5</v>
      </c>
      <c r="K144">
        <v>3</v>
      </c>
      <c r="L144">
        <v>10</v>
      </c>
      <c r="M144">
        <v>10</v>
      </c>
      <c r="N144" t="s">
        <v>852</v>
      </c>
      <c r="O144" t="s">
        <v>877</v>
      </c>
      <c r="P144">
        <v>10</v>
      </c>
      <c r="Q144">
        <v>7</v>
      </c>
      <c r="R144">
        <v>100</v>
      </c>
      <c r="S144" t="s">
        <v>1526</v>
      </c>
      <c r="T144">
        <v>0</v>
      </c>
      <c r="U144" t="s">
        <v>1592</v>
      </c>
      <c r="V144" s="262">
        <v>46140.516898148097</v>
      </c>
      <c r="W144">
        <v>1</v>
      </c>
    </row>
    <row r="145" spans="1:23" x14ac:dyDescent="0.35">
      <c r="A145" t="s">
        <v>438</v>
      </c>
      <c r="B145" t="s">
        <v>438</v>
      </c>
      <c r="C145">
        <v>615</v>
      </c>
      <c r="D145" t="s">
        <v>1591</v>
      </c>
      <c r="E145">
        <v>1.25</v>
      </c>
      <c r="F145">
        <v>6155</v>
      </c>
      <c r="G145" t="s">
        <v>1335</v>
      </c>
      <c r="H145" t="s">
        <v>396</v>
      </c>
      <c r="I145" t="s">
        <v>406</v>
      </c>
      <c r="J145">
        <v>5</v>
      </c>
      <c r="K145">
        <v>2</v>
      </c>
      <c r="L145">
        <v>9</v>
      </c>
      <c r="M145">
        <v>10</v>
      </c>
      <c r="N145" t="s">
        <v>892</v>
      </c>
      <c r="O145" t="s">
        <v>877</v>
      </c>
      <c r="P145">
        <v>10</v>
      </c>
      <c r="Q145">
        <v>0</v>
      </c>
      <c r="R145">
        <v>0</v>
      </c>
      <c r="T145">
        <v>0</v>
      </c>
      <c r="U145" t="s">
        <v>1592</v>
      </c>
      <c r="V145" s="262">
        <v>46140.521168981497</v>
      </c>
      <c r="W145">
        <v>0</v>
      </c>
    </row>
    <row r="146" spans="1:23" x14ac:dyDescent="0.35">
      <c r="A146" t="s">
        <v>438</v>
      </c>
      <c r="B146" t="s">
        <v>438</v>
      </c>
      <c r="C146">
        <v>615</v>
      </c>
      <c r="D146" t="s">
        <v>1591</v>
      </c>
      <c r="E146">
        <v>1.25</v>
      </c>
      <c r="F146">
        <v>6156</v>
      </c>
      <c r="G146" t="s">
        <v>1338</v>
      </c>
      <c r="H146" t="s">
        <v>396</v>
      </c>
      <c r="I146" t="s">
        <v>406</v>
      </c>
      <c r="J146">
        <v>12</v>
      </c>
      <c r="K146">
        <v>4</v>
      </c>
      <c r="L146">
        <v>20</v>
      </c>
      <c r="M146">
        <v>10</v>
      </c>
      <c r="N146" t="s">
        <v>852</v>
      </c>
      <c r="O146" t="s">
        <v>877</v>
      </c>
      <c r="P146">
        <v>10</v>
      </c>
      <c r="Q146">
        <v>13</v>
      </c>
      <c r="R146">
        <v>100</v>
      </c>
      <c r="S146" t="s">
        <v>1526</v>
      </c>
      <c r="T146">
        <v>0</v>
      </c>
      <c r="U146" t="s">
        <v>1592</v>
      </c>
      <c r="V146" s="262">
        <v>46142.517974536997</v>
      </c>
      <c r="W146">
        <v>1</v>
      </c>
    </row>
    <row r="147" spans="1:23" x14ac:dyDescent="0.35">
      <c r="A147" t="s">
        <v>438</v>
      </c>
      <c r="B147" t="s">
        <v>438</v>
      </c>
      <c r="C147">
        <v>615</v>
      </c>
      <c r="D147" t="s">
        <v>1591</v>
      </c>
      <c r="E147">
        <v>1.25</v>
      </c>
      <c r="F147">
        <v>6157</v>
      </c>
      <c r="G147" t="s">
        <v>1341</v>
      </c>
      <c r="H147" t="s">
        <v>396</v>
      </c>
      <c r="I147" t="s">
        <v>406</v>
      </c>
      <c r="J147">
        <v>4</v>
      </c>
      <c r="K147">
        <v>1</v>
      </c>
      <c r="L147">
        <v>6</v>
      </c>
      <c r="M147">
        <v>10</v>
      </c>
      <c r="N147" t="s">
        <v>331</v>
      </c>
      <c r="O147" t="s">
        <v>244</v>
      </c>
      <c r="P147">
        <v>10</v>
      </c>
      <c r="Q147">
        <v>5</v>
      </c>
      <c r="R147">
        <v>100</v>
      </c>
      <c r="S147" t="s">
        <v>1526</v>
      </c>
      <c r="T147">
        <v>0</v>
      </c>
      <c r="U147" t="s">
        <v>1593</v>
      </c>
      <c r="V147" s="262">
        <v>46139.678217592598</v>
      </c>
      <c r="W147">
        <v>1</v>
      </c>
    </row>
    <row r="148" spans="1:23" x14ac:dyDescent="0.35">
      <c r="A148" t="s">
        <v>438</v>
      </c>
      <c r="B148" t="s">
        <v>438</v>
      </c>
      <c r="C148">
        <v>616</v>
      </c>
      <c r="D148" t="s">
        <v>1594</v>
      </c>
      <c r="E148">
        <v>1.25</v>
      </c>
      <c r="F148">
        <v>6161</v>
      </c>
      <c r="G148" t="s">
        <v>1345</v>
      </c>
      <c r="H148" t="s">
        <v>396</v>
      </c>
      <c r="I148" t="s">
        <v>398</v>
      </c>
      <c r="J148">
        <v>211</v>
      </c>
      <c r="K148">
        <v>20</v>
      </c>
      <c r="L148">
        <v>143</v>
      </c>
      <c r="M148">
        <v>50</v>
      </c>
      <c r="N148" t="s">
        <v>331</v>
      </c>
      <c r="O148" t="s">
        <v>906</v>
      </c>
      <c r="P148">
        <v>50</v>
      </c>
      <c r="Q148">
        <v>0</v>
      </c>
      <c r="R148">
        <v>0</v>
      </c>
      <c r="T148">
        <v>0</v>
      </c>
      <c r="U148" t="s">
        <v>1595</v>
      </c>
      <c r="V148" s="262">
        <v>46141.895937499998</v>
      </c>
      <c r="W148">
        <v>0</v>
      </c>
    </row>
    <row r="149" spans="1:23" x14ac:dyDescent="0.35">
      <c r="A149" t="s">
        <v>438</v>
      </c>
      <c r="B149" t="s">
        <v>438</v>
      </c>
      <c r="C149">
        <v>616</v>
      </c>
      <c r="D149" t="s">
        <v>1594</v>
      </c>
      <c r="E149">
        <v>1.25</v>
      </c>
      <c r="F149">
        <v>6162</v>
      </c>
      <c r="G149" t="s">
        <v>1348</v>
      </c>
      <c r="H149" t="s">
        <v>396</v>
      </c>
      <c r="I149" t="s">
        <v>398</v>
      </c>
      <c r="J149">
        <v>232</v>
      </c>
      <c r="K149">
        <v>30</v>
      </c>
      <c r="L149">
        <v>152</v>
      </c>
      <c r="M149">
        <v>50</v>
      </c>
      <c r="N149" t="s">
        <v>331</v>
      </c>
      <c r="O149" t="s">
        <v>906</v>
      </c>
      <c r="P149">
        <v>50</v>
      </c>
      <c r="Q149">
        <v>0</v>
      </c>
      <c r="R149">
        <v>0</v>
      </c>
      <c r="T149">
        <v>0</v>
      </c>
      <c r="U149" t="s">
        <v>1595</v>
      </c>
      <c r="V149" s="262">
        <v>46141.8960532407</v>
      </c>
      <c r="W149">
        <v>0</v>
      </c>
    </row>
    <row r="150" spans="1:23" x14ac:dyDescent="0.35">
      <c r="A150" t="s">
        <v>438</v>
      </c>
      <c r="B150" t="s">
        <v>438</v>
      </c>
      <c r="C150">
        <v>617</v>
      </c>
      <c r="D150" t="s">
        <v>1596</v>
      </c>
      <c r="E150">
        <v>1.25</v>
      </c>
      <c r="F150">
        <v>6171</v>
      </c>
      <c r="G150" t="s">
        <v>1352</v>
      </c>
      <c r="H150" t="s">
        <v>396</v>
      </c>
      <c r="I150" t="s">
        <v>406</v>
      </c>
      <c r="J150">
        <v>3</v>
      </c>
      <c r="K150">
        <v>1</v>
      </c>
      <c r="L150">
        <v>9</v>
      </c>
      <c r="M150">
        <v>50</v>
      </c>
      <c r="N150" t="s">
        <v>915</v>
      </c>
      <c r="O150" t="s">
        <v>211</v>
      </c>
      <c r="P150">
        <v>50</v>
      </c>
      <c r="Q150">
        <v>3</v>
      </c>
      <c r="R150">
        <v>100</v>
      </c>
      <c r="S150" t="s">
        <v>1526</v>
      </c>
      <c r="T150">
        <v>0</v>
      </c>
      <c r="U150" t="s">
        <v>1532</v>
      </c>
      <c r="V150" s="262">
        <v>46134.7590740741</v>
      </c>
      <c r="W150">
        <v>1</v>
      </c>
    </row>
    <row r="151" spans="1:23" x14ac:dyDescent="0.35">
      <c r="A151" t="s">
        <v>438</v>
      </c>
      <c r="B151" t="s">
        <v>438</v>
      </c>
      <c r="C151">
        <v>617</v>
      </c>
      <c r="D151" t="s">
        <v>1596</v>
      </c>
      <c r="E151">
        <v>1.25</v>
      </c>
      <c r="F151">
        <v>6172</v>
      </c>
      <c r="G151" t="s">
        <v>1354</v>
      </c>
      <c r="H151" t="s">
        <v>396</v>
      </c>
      <c r="I151" t="s">
        <v>406</v>
      </c>
      <c r="J151">
        <v>3</v>
      </c>
      <c r="K151">
        <v>1</v>
      </c>
      <c r="L151">
        <v>9</v>
      </c>
      <c r="M151">
        <v>50</v>
      </c>
      <c r="N151" t="s">
        <v>915</v>
      </c>
      <c r="O151" t="s">
        <v>211</v>
      </c>
      <c r="P151">
        <v>50</v>
      </c>
      <c r="Q151">
        <v>3</v>
      </c>
      <c r="R151">
        <v>100</v>
      </c>
      <c r="S151" t="s">
        <v>1526</v>
      </c>
      <c r="T151">
        <v>0</v>
      </c>
      <c r="U151" t="s">
        <v>1532</v>
      </c>
      <c r="V151" s="262">
        <v>46134.759687500002</v>
      </c>
      <c r="W151">
        <v>1</v>
      </c>
    </row>
    <row r="152" spans="1:23" x14ac:dyDescent="0.35">
      <c r="A152" t="s">
        <v>438</v>
      </c>
      <c r="B152" t="s">
        <v>438</v>
      </c>
      <c r="C152">
        <v>618</v>
      </c>
      <c r="D152" t="s">
        <v>1597</v>
      </c>
      <c r="E152">
        <v>1.25</v>
      </c>
      <c r="F152">
        <v>6181</v>
      </c>
      <c r="G152" t="s">
        <v>1357</v>
      </c>
      <c r="H152" t="s">
        <v>414</v>
      </c>
      <c r="I152" t="s">
        <v>406</v>
      </c>
      <c r="J152">
        <v>80</v>
      </c>
      <c r="K152">
        <v>10</v>
      </c>
      <c r="L152">
        <v>100</v>
      </c>
      <c r="M152">
        <v>50</v>
      </c>
      <c r="N152" t="s">
        <v>331</v>
      </c>
      <c r="O152" t="s">
        <v>211</v>
      </c>
      <c r="P152">
        <v>50</v>
      </c>
      <c r="Q152">
        <v>100</v>
      </c>
      <c r="R152">
        <v>125</v>
      </c>
      <c r="S152" t="s">
        <v>1520</v>
      </c>
      <c r="T152">
        <v>25</v>
      </c>
      <c r="U152" t="s">
        <v>1532</v>
      </c>
      <c r="V152" s="262">
        <v>46134.761527777802</v>
      </c>
      <c r="W152">
        <v>1</v>
      </c>
    </row>
    <row r="153" spans="1:23" x14ac:dyDescent="0.35">
      <c r="A153" t="s">
        <v>438</v>
      </c>
      <c r="B153" t="s">
        <v>438</v>
      </c>
      <c r="C153">
        <v>618</v>
      </c>
      <c r="D153" t="s">
        <v>1597</v>
      </c>
      <c r="E153">
        <v>1.25</v>
      </c>
      <c r="F153">
        <v>6182</v>
      </c>
      <c r="G153" t="s">
        <v>1360</v>
      </c>
      <c r="H153" t="s">
        <v>414</v>
      </c>
      <c r="I153" t="s">
        <v>406</v>
      </c>
      <c r="J153">
        <v>80</v>
      </c>
      <c r="K153">
        <v>5</v>
      </c>
      <c r="L153">
        <v>367</v>
      </c>
      <c r="M153">
        <v>50</v>
      </c>
      <c r="N153" t="s">
        <v>331</v>
      </c>
      <c r="O153" t="s">
        <v>211</v>
      </c>
      <c r="P153">
        <v>50</v>
      </c>
      <c r="Q153">
        <v>100</v>
      </c>
      <c r="R153">
        <v>101.74</v>
      </c>
      <c r="S153" t="s">
        <v>1520</v>
      </c>
      <c r="T153">
        <v>1.74</v>
      </c>
      <c r="U153" t="s">
        <v>1532</v>
      </c>
      <c r="V153" s="262">
        <v>46135.718935185199</v>
      </c>
      <c r="W153">
        <v>1</v>
      </c>
    </row>
    <row r="154" spans="1:23" x14ac:dyDescent="0.35">
      <c r="A154" t="s">
        <v>438</v>
      </c>
      <c r="B154" t="s">
        <v>438</v>
      </c>
      <c r="C154">
        <v>619</v>
      </c>
      <c r="D154" t="s">
        <v>1598</v>
      </c>
      <c r="E154">
        <v>1.25</v>
      </c>
      <c r="F154">
        <v>6191</v>
      </c>
      <c r="G154" t="s">
        <v>1364</v>
      </c>
      <c r="H154" t="s">
        <v>396</v>
      </c>
      <c r="I154" t="s">
        <v>398</v>
      </c>
      <c r="J154">
        <v>63</v>
      </c>
      <c r="K154">
        <v>10</v>
      </c>
      <c r="L154">
        <v>40</v>
      </c>
      <c r="M154">
        <v>50</v>
      </c>
      <c r="N154" t="s">
        <v>331</v>
      </c>
      <c r="O154" t="s">
        <v>930</v>
      </c>
      <c r="P154">
        <v>50</v>
      </c>
      <c r="Q154">
        <v>0</v>
      </c>
      <c r="R154">
        <v>0</v>
      </c>
      <c r="T154">
        <v>0</v>
      </c>
      <c r="U154" t="s">
        <v>1599</v>
      </c>
      <c r="V154" s="262">
        <v>46141.6341203704</v>
      </c>
      <c r="W154">
        <v>0</v>
      </c>
    </row>
    <row r="155" spans="1:23" x14ac:dyDescent="0.35">
      <c r="A155" t="s">
        <v>438</v>
      </c>
      <c r="B155" t="s">
        <v>438</v>
      </c>
      <c r="C155">
        <v>619</v>
      </c>
      <c r="D155" t="s">
        <v>1598</v>
      </c>
      <c r="E155">
        <v>1.25</v>
      </c>
      <c r="F155">
        <v>6192</v>
      </c>
      <c r="G155" t="s">
        <v>1367</v>
      </c>
      <c r="H155" t="s">
        <v>396</v>
      </c>
      <c r="I155" t="s">
        <v>406</v>
      </c>
      <c r="J155">
        <v>2</v>
      </c>
      <c r="K155">
        <v>1</v>
      </c>
      <c r="L155">
        <v>4</v>
      </c>
      <c r="M155">
        <v>50</v>
      </c>
      <c r="N155" t="s">
        <v>331</v>
      </c>
      <c r="O155" t="s">
        <v>930</v>
      </c>
      <c r="P155">
        <v>50</v>
      </c>
      <c r="Q155">
        <v>0</v>
      </c>
      <c r="R155">
        <v>0</v>
      </c>
      <c r="S155" t="s">
        <v>1522</v>
      </c>
      <c r="T155">
        <v>-100</v>
      </c>
      <c r="U155" t="s">
        <v>1599</v>
      </c>
      <c r="V155" s="262">
        <v>46141.596793981502</v>
      </c>
      <c r="W155">
        <v>1</v>
      </c>
    </row>
    <row r="156" spans="1:23" x14ac:dyDescent="0.35">
      <c r="A156" t="s">
        <v>438</v>
      </c>
      <c r="B156" t="s">
        <v>438</v>
      </c>
      <c r="C156">
        <v>701</v>
      </c>
      <c r="D156" t="s">
        <v>18</v>
      </c>
      <c r="E156">
        <v>1.25</v>
      </c>
      <c r="F156">
        <v>7011</v>
      </c>
      <c r="G156" t="s">
        <v>1371</v>
      </c>
      <c r="H156" t="s">
        <v>396</v>
      </c>
      <c r="I156" t="s">
        <v>406</v>
      </c>
      <c r="J156">
        <v>8</v>
      </c>
      <c r="K156">
        <v>1</v>
      </c>
      <c r="L156">
        <v>11</v>
      </c>
      <c r="M156">
        <v>30</v>
      </c>
      <c r="N156" t="s">
        <v>936</v>
      </c>
      <c r="O156" t="s">
        <v>238</v>
      </c>
      <c r="P156">
        <v>30</v>
      </c>
      <c r="Q156">
        <v>3</v>
      </c>
      <c r="R156">
        <v>42.86</v>
      </c>
      <c r="S156" t="s">
        <v>1522</v>
      </c>
      <c r="T156">
        <v>-57.14</v>
      </c>
      <c r="U156" t="s">
        <v>1534</v>
      </c>
      <c r="V156" s="262">
        <v>46129.636782407397</v>
      </c>
      <c r="W156">
        <v>1</v>
      </c>
    </row>
    <row r="157" spans="1:23" x14ac:dyDescent="0.35">
      <c r="A157" t="s">
        <v>438</v>
      </c>
      <c r="B157" t="s">
        <v>438</v>
      </c>
      <c r="C157">
        <v>701</v>
      </c>
      <c r="D157" t="s">
        <v>18</v>
      </c>
      <c r="E157">
        <v>1.25</v>
      </c>
      <c r="F157">
        <v>7012</v>
      </c>
      <c r="G157" t="s">
        <v>237</v>
      </c>
      <c r="H157" t="s">
        <v>396</v>
      </c>
      <c r="I157" t="s">
        <v>398</v>
      </c>
      <c r="J157">
        <v>80</v>
      </c>
      <c r="K157">
        <v>10</v>
      </c>
      <c r="L157">
        <v>100</v>
      </c>
      <c r="M157">
        <v>70</v>
      </c>
      <c r="N157" t="s">
        <v>756</v>
      </c>
      <c r="O157" t="s">
        <v>238</v>
      </c>
      <c r="P157">
        <v>70</v>
      </c>
      <c r="Q157">
        <v>0</v>
      </c>
      <c r="R157">
        <v>0</v>
      </c>
      <c r="T157">
        <v>0</v>
      </c>
      <c r="U157" t="s">
        <v>1534</v>
      </c>
      <c r="V157" s="262">
        <v>46129.636423611097</v>
      </c>
      <c r="W157">
        <v>0</v>
      </c>
    </row>
    <row r="158" spans="1:23" x14ac:dyDescent="0.35">
      <c r="A158" t="s">
        <v>438</v>
      </c>
      <c r="B158" t="s">
        <v>438</v>
      </c>
      <c r="C158">
        <v>702</v>
      </c>
      <c r="D158" t="s">
        <v>1600</v>
      </c>
      <c r="E158">
        <v>0.75</v>
      </c>
      <c r="F158">
        <v>7021</v>
      </c>
      <c r="G158" t="s">
        <v>1376</v>
      </c>
      <c r="H158" t="s">
        <v>396</v>
      </c>
      <c r="I158" t="s">
        <v>406</v>
      </c>
      <c r="J158">
        <v>2</v>
      </c>
      <c r="K158">
        <v>1</v>
      </c>
      <c r="L158">
        <v>4</v>
      </c>
      <c r="M158">
        <v>100</v>
      </c>
      <c r="N158" t="s">
        <v>756</v>
      </c>
      <c r="O158" t="s">
        <v>238</v>
      </c>
      <c r="P158">
        <v>100</v>
      </c>
      <c r="Q158">
        <v>0</v>
      </c>
      <c r="R158">
        <v>0</v>
      </c>
      <c r="S158" t="s">
        <v>1522</v>
      </c>
      <c r="T158">
        <v>-100</v>
      </c>
      <c r="U158" t="s">
        <v>1534</v>
      </c>
      <c r="V158" s="262">
        <v>46129.637534722198</v>
      </c>
      <c r="W158">
        <v>1</v>
      </c>
    </row>
    <row r="159" spans="1:23" x14ac:dyDescent="0.35">
      <c r="A159" t="s">
        <v>438</v>
      </c>
      <c r="B159" t="s">
        <v>438</v>
      </c>
      <c r="C159">
        <v>703</v>
      </c>
      <c r="D159" t="s">
        <v>1601</v>
      </c>
      <c r="E159">
        <v>1</v>
      </c>
      <c r="F159">
        <v>7031</v>
      </c>
      <c r="G159" t="s">
        <v>1380</v>
      </c>
      <c r="H159" t="s">
        <v>396</v>
      </c>
      <c r="I159" t="s">
        <v>406</v>
      </c>
      <c r="J159">
        <v>2</v>
      </c>
      <c r="K159">
        <v>1</v>
      </c>
      <c r="L159">
        <v>4</v>
      </c>
      <c r="M159">
        <v>100</v>
      </c>
      <c r="N159" t="s">
        <v>756</v>
      </c>
      <c r="O159" t="s">
        <v>186</v>
      </c>
      <c r="P159">
        <v>100</v>
      </c>
      <c r="Q159">
        <v>1</v>
      </c>
      <c r="R159">
        <v>100</v>
      </c>
      <c r="S159" t="s">
        <v>1526</v>
      </c>
      <c r="T159">
        <v>0</v>
      </c>
      <c r="U159" t="s">
        <v>1530</v>
      </c>
      <c r="V159" s="262">
        <v>46136.676967592597</v>
      </c>
      <c r="W159">
        <v>1</v>
      </c>
    </row>
    <row r="160" spans="1:23" x14ac:dyDescent="0.35">
      <c r="A160" t="s">
        <v>438</v>
      </c>
      <c r="B160" t="s">
        <v>438</v>
      </c>
      <c r="C160">
        <v>704</v>
      </c>
      <c r="D160" t="s">
        <v>1602</v>
      </c>
      <c r="E160">
        <v>1</v>
      </c>
      <c r="F160">
        <v>7041</v>
      </c>
      <c r="G160" t="s">
        <v>1384</v>
      </c>
      <c r="H160" t="s">
        <v>414</v>
      </c>
      <c r="I160" t="s">
        <v>406</v>
      </c>
      <c r="J160">
        <v>15</v>
      </c>
      <c r="K160">
        <v>5</v>
      </c>
      <c r="L160">
        <v>25</v>
      </c>
      <c r="M160">
        <v>30</v>
      </c>
      <c r="N160" t="s">
        <v>331</v>
      </c>
      <c r="O160" t="s">
        <v>238</v>
      </c>
      <c r="P160">
        <v>30</v>
      </c>
      <c r="Q160">
        <v>0</v>
      </c>
      <c r="R160">
        <v>0</v>
      </c>
      <c r="S160" t="s">
        <v>1522</v>
      </c>
      <c r="T160">
        <v>-100</v>
      </c>
      <c r="U160" t="s">
        <v>1533</v>
      </c>
      <c r="V160" s="262">
        <v>46133.475856481498</v>
      </c>
      <c r="W160">
        <v>1</v>
      </c>
    </row>
    <row r="161" spans="1:23" x14ac:dyDescent="0.35">
      <c r="A161" t="s">
        <v>438</v>
      </c>
      <c r="B161" t="s">
        <v>438</v>
      </c>
      <c r="C161">
        <v>704</v>
      </c>
      <c r="D161" t="s">
        <v>1602</v>
      </c>
      <c r="E161">
        <v>1</v>
      </c>
      <c r="F161">
        <v>7042</v>
      </c>
      <c r="G161" t="s">
        <v>1387</v>
      </c>
      <c r="H161" t="s">
        <v>396</v>
      </c>
      <c r="I161" t="s">
        <v>406</v>
      </c>
      <c r="J161">
        <v>30</v>
      </c>
      <c r="K161">
        <v>10</v>
      </c>
      <c r="L161">
        <v>50</v>
      </c>
      <c r="M161">
        <v>70</v>
      </c>
      <c r="N161" t="s">
        <v>331</v>
      </c>
      <c r="O161" t="s">
        <v>238</v>
      </c>
      <c r="P161">
        <v>70</v>
      </c>
      <c r="Q161">
        <v>12.5</v>
      </c>
      <c r="R161">
        <v>62.5</v>
      </c>
      <c r="S161" t="s">
        <v>1522</v>
      </c>
      <c r="T161">
        <v>-37.5</v>
      </c>
      <c r="U161" t="s">
        <v>1533</v>
      </c>
      <c r="V161" s="261">
        <v>46149.666053240697</v>
      </c>
      <c r="W161">
        <v>1</v>
      </c>
    </row>
    <row r="162" spans="1:23" x14ac:dyDescent="0.35">
      <c r="A162" t="s">
        <v>438</v>
      </c>
      <c r="B162" t="s">
        <v>438</v>
      </c>
      <c r="C162">
        <v>705</v>
      </c>
      <c r="D162" t="s">
        <v>1603</v>
      </c>
      <c r="E162">
        <v>1</v>
      </c>
      <c r="F162">
        <v>7051</v>
      </c>
      <c r="G162" t="s">
        <v>1390</v>
      </c>
      <c r="H162" t="s">
        <v>396</v>
      </c>
      <c r="I162" t="s">
        <v>398</v>
      </c>
      <c r="J162">
        <v>104</v>
      </c>
      <c r="K162">
        <v>10</v>
      </c>
      <c r="L162">
        <v>71</v>
      </c>
      <c r="M162">
        <v>100</v>
      </c>
      <c r="N162" t="s">
        <v>499</v>
      </c>
      <c r="O162" t="s">
        <v>930</v>
      </c>
      <c r="P162">
        <v>100</v>
      </c>
      <c r="Q162">
        <v>0</v>
      </c>
      <c r="R162">
        <v>0</v>
      </c>
      <c r="T162">
        <v>0</v>
      </c>
      <c r="W162">
        <v>1</v>
      </c>
    </row>
    <row r="163" spans="1:23" x14ac:dyDescent="0.35">
      <c r="A163" t="s">
        <v>438</v>
      </c>
      <c r="B163" t="s">
        <v>438</v>
      </c>
      <c r="C163">
        <v>801</v>
      </c>
      <c r="D163" t="s">
        <v>1604</v>
      </c>
      <c r="E163">
        <v>5</v>
      </c>
      <c r="F163">
        <v>8011</v>
      </c>
      <c r="G163" t="s">
        <v>1393</v>
      </c>
      <c r="H163" t="s">
        <v>414</v>
      </c>
      <c r="I163" t="s">
        <v>406</v>
      </c>
      <c r="J163">
        <v>3</v>
      </c>
      <c r="K163">
        <v>1</v>
      </c>
      <c r="L163">
        <v>5</v>
      </c>
      <c r="M163">
        <v>40</v>
      </c>
      <c r="N163" t="s">
        <v>492</v>
      </c>
      <c r="O163" t="s">
        <v>133</v>
      </c>
      <c r="P163">
        <v>40</v>
      </c>
      <c r="Q163">
        <v>20</v>
      </c>
      <c r="R163">
        <v>312.5</v>
      </c>
      <c r="S163" t="s">
        <v>1520</v>
      </c>
      <c r="T163">
        <v>212.5</v>
      </c>
      <c r="U163" t="s">
        <v>1523</v>
      </c>
      <c r="V163" s="262">
        <v>46136.759016203701</v>
      </c>
      <c r="W163">
        <v>1</v>
      </c>
    </row>
    <row r="164" spans="1:23" x14ac:dyDescent="0.35">
      <c r="A164" t="s">
        <v>438</v>
      </c>
      <c r="B164" t="s">
        <v>438</v>
      </c>
      <c r="C164">
        <v>801</v>
      </c>
      <c r="D164" t="s">
        <v>1604</v>
      </c>
      <c r="E164">
        <v>5</v>
      </c>
      <c r="F164">
        <v>8012</v>
      </c>
      <c r="G164" t="s">
        <v>1396</v>
      </c>
      <c r="H164" t="s">
        <v>396</v>
      </c>
      <c r="I164" t="s">
        <v>406</v>
      </c>
      <c r="J164">
        <v>5</v>
      </c>
      <c r="K164">
        <v>1</v>
      </c>
      <c r="L164">
        <v>8</v>
      </c>
      <c r="M164">
        <v>60</v>
      </c>
      <c r="N164" t="s">
        <v>756</v>
      </c>
      <c r="O164" t="s">
        <v>133</v>
      </c>
      <c r="P164">
        <v>60</v>
      </c>
      <c r="Q164">
        <v>0</v>
      </c>
      <c r="R164">
        <v>0</v>
      </c>
      <c r="S164" t="s">
        <v>1522</v>
      </c>
      <c r="T164">
        <v>-100</v>
      </c>
      <c r="U164" t="s">
        <v>1523</v>
      </c>
      <c r="V164" s="262">
        <v>46136.761226851799</v>
      </c>
      <c r="W164">
        <v>1</v>
      </c>
    </row>
  </sheetData>
  <pageMargins left="0.75" right="0.75" top="0.75" bottom="0.5" header="0.5" footer="0.7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E0"/>
  </sheetPr>
  <dimension ref="B1:C501"/>
  <sheetViews>
    <sheetView showGridLines="0" workbookViewId="0">
      <selection activeCell="C8" sqref="C8"/>
    </sheetView>
  </sheetViews>
  <sheetFormatPr defaultRowHeight="14.5" x14ac:dyDescent="0.35"/>
  <cols>
    <col min="1" max="1" width="4.6328125" customWidth="1"/>
    <col min="2" max="2" width="20.6328125" customWidth="1"/>
    <col min="3" max="3" width="114.6328125" customWidth="1"/>
  </cols>
  <sheetData>
    <row r="1" spans="2:3" ht="34.5" customHeight="1" x14ac:dyDescent="0.35">
      <c r="B1" s="295" t="s">
        <v>2936</v>
      </c>
      <c r="C1" s="295"/>
    </row>
    <row r="3" spans="2:3" x14ac:dyDescent="0.35">
      <c r="B3" s="60" t="s">
        <v>381</v>
      </c>
      <c r="C3" s="60" t="s">
        <v>421</v>
      </c>
    </row>
    <row r="4" spans="2:3" x14ac:dyDescent="0.35">
      <c r="B4" s="61" t="s">
        <v>383</v>
      </c>
      <c r="C4" s="62" t="s">
        <v>10</v>
      </c>
    </row>
    <row r="5" spans="2:3" ht="29" x14ac:dyDescent="0.35">
      <c r="B5" s="63" t="s">
        <v>384</v>
      </c>
      <c r="C5" s="64" t="s">
        <v>422</v>
      </c>
    </row>
    <row r="6" spans="2:3" ht="29" x14ac:dyDescent="0.35">
      <c r="B6" s="61" t="s">
        <v>386</v>
      </c>
      <c r="C6" s="62" t="s">
        <v>195</v>
      </c>
    </row>
    <row r="7" spans="2:3" ht="58" x14ac:dyDescent="0.35">
      <c r="B7" s="61" t="s">
        <v>387</v>
      </c>
      <c r="C7" s="62" t="s">
        <v>371</v>
      </c>
    </row>
    <row r="8" spans="2:3" x14ac:dyDescent="0.35">
      <c r="B8" s="61" t="s">
        <v>401</v>
      </c>
      <c r="C8" s="62"/>
    </row>
    <row r="9" spans="2:3" x14ac:dyDescent="0.35">
      <c r="B9" s="61" t="s">
        <v>403</v>
      </c>
      <c r="C9" s="62" t="s">
        <v>347</v>
      </c>
    </row>
    <row r="10" spans="2:3" ht="29" x14ac:dyDescent="0.35">
      <c r="B10" s="61" t="s">
        <v>402</v>
      </c>
      <c r="C10" s="62" t="s">
        <v>348</v>
      </c>
    </row>
    <row r="11" spans="2:3" x14ac:dyDescent="0.35">
      <c r="B11" s="61" t="s">
        <v>388</v>
      </c>
      <c r="C11" s="62"/>
    </row>
    <row r="12" spans="2:3" x14ac:dyDescent="0.35">
      <c r="B12" s="61" t="s">
        <v>389</v>
      </c>
      <c r="C12" s="62" t="s">
        <v>196</v>
      </c>
    </row>
    <row r="13" spans="2:3" x14ac:dyDescent="0.35">
      <c r="B13" s="61" t="s">
        <v>390</v>
      </c>
      <c r="C13" s="62" t="s">
        <v>197</v>
      </c>
    </row>
    <row r="14" spans="2:3" x14ac:dyDescent="0.35">
      <c r="B14" s="61" t="s">
        <v>392</v>
      </c>
      <c r="C14" s="62">
        <v>25.94</v>
      </c>
    </row>
    <row r="15" spans="2:3" x14ac:dyDescent="0.35">
      <c r="B15" s="61" t="s">
        <v>393</v>
      </c>
      <c r="C15" s="62">
        <v>5</v>
      </c>
    </row>
    <row r="16" spans="2:3" x14ac:dyDescent="0.35">
      <c r="B16" s="61" t="s">
        <v>394</v>
      </c>
      <c r="C16" s="62">
        <v>38.674999999999997</v>
      </c>
    </row>
    <row r="17" spans="2:3" x14ac:dyDescent="0.35">
      <c r="B17" s="61" t="s">
        <v>395</v>
      </c>
      <c r="C17" s="62" t="s">
        <v>396</v>
      </c>
    </row>
    <row r="18" spans="2:3" x14ac:dyDescent="0.35">
      <c r="B18" s="61" t="s">
        <v>397</v>
      </c>
      <c r="C18" s="62" t="s">
        <v>406</v>
      </c>
    </row>
    <row r="19" spans="2:3" x14ac:dyDescent="0.35">
      <c r="B19" s="63" t="s">
        <v>404</v>
      </c>
      <c r="C19" s="64" t="s">
        <v>198</v>
      </c>
    </row>
    <row r="20" spans="2:3" x14ac:dyDescent="0.35">
      <c r="B20" s="63" t="s">
        <v>1605</v>
      </c>
      <c r="C20" s="64" t="s">
        <v>1606</v>
      </c>
    </row>
    <row r="21" spans="2:3" x14ac:dyDescent="0.35">
      <c r="B21" s="63" t="s">
        <v>1607</v>
      </c>
      <c r="C21" s="64" t="s">
        <v>1608</v>
      </c>
    </row>
    <row r="22" spans="2:3" x14ac:dyDescent="0.35">
      <c r="B22" s="61" t="s">
        <v>1609</v>
      </c>
      <c r="C22" s="62">
        <v>83</v>
      </c>
    </row>
    <row r="23" spans="2:3" x14ac:dyDescent="0.35">
      <c r="B23" s="61" t="s">
        <v>1610</v>
      </c>
      <c r="C23" s="62" t="s">
        <v>1522</v>
      </c>
    </row>
    <row r="24" spans="2:3" x14ac:dyDescent="0.35">
      <c r="B24" s="61" t="s">
        <v>1611</v>
      </c>
      <c r="C24" s="62">
        <v>-17.100000000000001</v>
      </c>
    </row>
    <row r="25" spans="2:3" ht="29" x14ac:dyDescent="0.35">
      <c r="B25" s="63" t="s">
        <v>391</v>
      </c>
      <c r="C25" s="64" t="s">
        <v>199</v>
      </c>
    </row>
    <row r="26" spans="2:3" ht="29" x14ac:dyDescent="0.35">
      <c r="B26" s="63" t="s">
        <v>1612</v>
      </c>
      <c r="C26" s="64" t="s">
        <v>200</v>
      </c>
    </row>
    <row r="28" spans="2:3" x14ac:dyDescent="0.35">
      <c r="B28" s="60" t="s">
        <v>381</v>
      </c>
      <c r="C28" s="60" t="s">
        <v>421</v>
      </c>
    </row>
    <row r="29" spans="2:3" x14ac:dyDescent="0.35">
      <c r="B29" s="61" t="s">
        <v>383</v>
      </c>
      <c r="C29" s="62" t="s">
        <v>10</v>
      </c>
    </row>
    <row r="30" spans="2:3" x14ac:dyDescent="0.35">
      <c r="B30" s="63" t="s">
        <v>384</v>
      </c>
      <c r="C30" s="64" t="s">
        <v>423</v>
      </c>
    </row>
    <row r="31" spans="2:3" x14ac:dyDescent="0.35">
      <c r="B31" s="61" t="s">
        <v>386</v>
      </c>
      <c r="C31" s="62" t="s">
        <v>202</v>
      </c>
    </row>
    <row r="32" spans="2:3" ht="101.5" x14ac:dyDescent="0.35">
      <c r="B32" s="61" t="s">
        <v>387</v>
      </c>
      <c r="C32" s="62" t="s">
        <v>372</v>
      </c>
    </row>
    <row r="33" spans="2:3" x14ac:dyDescent="0.35">
      <c r="B33" s="61" t="s">
        <v>401</v>
      </c>
      <c r="C33" s="62"/>
    </row>
    <row r="34" spans="2:3" x14ac:dyDescent="0.35">
      <c r="B34" s="61" t="s">
        <v>403</v>
      </c>
      <c r="C34" s="62" t="s">
        <v>349</v>
      </c>
    </row>
    <row r="35" spans="2:3" ht="29" x14ac:dyDescent="0.35">
      <c r="B35" s="61" t="s">
        <v>402</v>
      </c>
      <c r="C35" s="62" t="s">
        <v>350</v>
      </c>
    </row>
    <row r="36" spans="2:3" x14ac:dyDescent="0.35">
      <c r="B36" s="61" t="s">
        <v>388</v>
      </c>
      <c r="C36" s="62"/>
    </row>
    <row r="37" spans="2:3" x14ac:dyDescent="0.35">
      <c r="B37" s="61" t="s">
        <v>389</v>
      </c>
      <c r="C37" s="62"/>
    </row>
    <row r="38" spans="2:3" x14ac:dyDescent="0.35">
      <c r="B38" s="61" t="s">
        <v>390</v>
      </c>
      <c r="C38" s="62" t="s">
        <v>203</v>
      </c>
    </row>
    <row r="39" spans="2:3" x14ac:dyDescent="0.35">
      <c r="B39" s="61" t="s">
        <v>392</v>
      </c>
      <c r="C39" s="62">
        <v>85</v>
      </c>
    </row>
    <row r="40" spans="2:3" x14ac:dyDescent="0.35">
      <c r="B40" s="61" t="s">
        <v>393</v>
      </c>
      <c r="C40" s="62">
        <v>2</v>
      </c>
    </row>
    <row r="41" spans="2:3" x14ac:dyDescent="0.35">
      <c r="B41" s="61" t="s">
        <v>394</v>
      </c>
      <c r="C41" s="62">
        <v>108.75</v>
      </c>
    </row>
    <row r="42" spans="2:3" x14ac:dyDescent="0.35">
      <c r="B42" s="61" t="s">
        <v>395</v>
      </c>
      <c r="C42" s="62" t="s">
        <v>396</v>
      </c>
    </row>
    <row r="43" spans="2:3" x14ac:dyDescent="0.35">
      <c r="B43" s="61" t="s">
        <v>397</v>
      </c>
      <c r="C43" s="62" t="s">
        <v>406</v>
      </c>
    </row>
    <row r="44" spans="2:3" x14ac:dyDescent="0.35">
      <c r="B44" s="63" t="s">
        <v>404</v>
      </c>
      <c r="C44" s="64" t="s">
        <v>198</v>
      </c>
    </row>
    <row r="45" spans="2:3" x14ac:dyDescent="0.35">
      <c r="B45" s="63" t="s">
        <v>1605</v>
      </c>
      <c r="C45" s="64" t="s">
        <v>1606</v>
      </c>
    </row>
    <row r="46" spans="2:3" x14ac:dyDescent="0.35">
      <c r="B46" s="63" t="s">
        <v>1607</v>
      </c>
      <c r="C46" s="64" t="s">
        <v>1613</v>
      </c>
    </row>
    <row r="47" spans="2:3" x14ac:dyDescent="0.35">
      <c r="B47" s="61" t="s">
        <v>1609</v>
      </c>
      <c r="C47" s="62">
        <v>106</v>
      </c>
    </row>
    <row r="48" spans="2:3" x14ac:dyDescent="0.35">
      <c r="B48" s="61" t="s">
        <v>1610</v>
      </c>
      <c r="C48" s="62" t="s">
        <v>1520</v>
      </c>
    </row>
    <row r="49" spans="2:3" x14ac:dyDescent="0.35">
      <c r="B49" s="61" t="s">
        <v>1611</v>
      </c>
      <c r="C49" s="62">
        <v>5.57</v>
      </c>
    </row>
    <row r="50" spans="2:3" x14ac:dyDescent="0.35">
      <c r="B50" s="63" t="s">
        <v>391</v>
      </c>
      <c r="C50" s="64" t="s">
        <v>204</v>
      </c>
    </row>
    <row r="51" spans="2:3" x14ac:dyDescent="0.35">
      <c r="B51" s="63" t="s">
        <v>1612</v>
      </c>
      <c r="C51" s="64" t="s">
        <v>205</v>
      </c>
    </row>
    <row r="53" spans="2:3" x14ac:dyDescent="0.35">
      <c r="B53" s="60" t="s">
        <v>381</v>
      </c>
      <c r="C53" s="60" t="s">
        <v>428</v>
      </c>
    </row>
    <row r="54" spans="2:3" x14ac:dyDescent="0.35">
      <c r="B54" s="61" t="s">
        <v>383</v>
      </c>
      <c r="C54" s="62" t="s">
        <v>10</v>
      </c>
    </row>
    <row r="55" spans="2:3" x14ac:dyDescent="0.35">
      <c r="B55" s="63" t="s">
        <v>384</v>
      </c>
      <c r="C55" s="64" t="s">
        <v>429</v>
      </c>
    </row>
    <row r="56" spans="2:3" x14ac:dyDescent="0.35">
      <c r="B56" s="61" t="s">
        <v>386</v>
      </c>
      <c r="C56" s="62" t="s">
        <v>223</v>
      </c>
    </row>
    <row r="57" spans="2:3" ht="116" x14ac:dyDescent="0.35">
      <c r="B57" s="61" t="s">
        <v>387</v>
      </c>
      <c r="C57" s="62" t="s">
        <v>375</v>
      </c>
    </row>
    <row r="58" spans="2:3" x14ac:dyDescent="0.35">
      <c r="B58" s="61" t="s">
        <v>401</v>
      </c>
      <c r="C58" s="62"/>
    </row>
    <row r="59" spans="2:3" x14ac:dyDescent="0.35">
      <c r="B59" s="61" t="s">
        <v>403</v>
      </c>
      <c r="C59" s="62" t="s">
        <v>353</v>
      </c>
    </row>
    <row r="60" spans="2:3" ht="29" x14ac:dyDescent="0.35">
      <c r="B60" s="61" t="s">
        <v>402</v>
      </c>
      <c r="C60" s="62" t="s">
        <v>354</v>
      </c>
    </row>
    <row r="61" spans="2:3" x14ac:dyDescent="0.35">
      <c r="B61" s="61" t="s">
        <v>388</v>
      </c>
      <c r="C61" s="62"/>
    </row>
    <row r="62" spans="2:3" x14ac:dyDescent="0.35">
      <c r="B62" s="61" t="s">
        <v>389</v>
      </c>
      <c r="C62" s="62" t="s">
        <v>224</v>
      </c>
    </row>
    <row r="63" spans="2:3" x14ac:dyDescent="0.35">
      <c r="B63" s="61" t="s">
        <v>390</v>
      </c>
      <c r="C63" s="62" t="s">
        <v>225</v>
      </c>
    </row>
    <row r="64" spans="2:3" x14ac:dyDescent="0.35">
      <c r="B64" s="61" t="s">
        <v>392</v>
      </c>
      <c r="C64" s="62">
        <v>80</v>
      </c>
    </row>
    <row r="65" spans="2:3" x14ac:dyDescent="0.35">
      <c r="B65" s="61" t="s">
        <v>393</v>
      </c>
      <c r="C65" s="62">
        <v>15</v>
      </c>
    </row>
    <row r="66" spans="2:3" x14ac:dyDescent="0.35">
      <c r="B66" s="61" t="s">
        <v>394</v>
      </c>
      <c r="C66" s="62">
        <v>100</v>
      </c>
    </row>
    <row r="67" spans="2:3" x14ac:dyDescent="0.35">
      <c r="B67" s="61" t="s">
        <v>395</v>
      </c>
      <c r="C67" s="62" t="s">
        <v>414</v>
      </c>
    </row>
    <row r="68" spans="2:3" x14ac:dyDescent="0.35">
      <c r="B68" s="61" t="s">
        <v>397</v>
      </c>
      <c r="C68" s="62" t="s">
        <v>406</v>
      </c>
    </row>
    <row r="69" spans="2:3" x14ac:dyDescent="0.35">
      <c r="B69" s="63" t="s">
        <v>404</v>
      </c>
      <c r="C69" s="64" t="s">
        <v>226</v>
      </c>
    </row>
    <row r="70" spans="2:3" x14ac:dyDescent="0.35">
      <c r="B70" s="63" t="s">
        <v>1605</v>
      </c>
      <c r="C70" s="64" t="s">
        <v>1606</v>
      </c>
    </row>
    <row r="71" spans="2:3" x14ac:dyDescent="0.35">
      <c r="B71" s="63" t="s">
        <v>1607</v>
      </c>
      <c r="C71" s="64" t="s">
        <v>2854</v>
      </c>
    </row>
    <row r="72" spans="2:3" x14ac:dyDescent="0.35">
      <c r="B72" s="61" t="s">
        <v>1609</v>
      </c>
      <c r="C72" s="62">
        <v>100</v>
      </c>
    </row>
    <row r="73" spans="2:3" x14ac:dyDescent="0.35">
      <c r="B73" s="61" t="s">
        <v>1610</v>
      </c>
      <c r="C73" s="62" t="s">
        <v>1526</v>
      </c>
    </row>
    <row r="74" spans="2:3" x14ac:dyDescent="0.35">
      <c r="B74" s="61" t="s">
        <v>1611</v>
      </c>
      <c r="C74" s="62">
        <v>0</v>
      </c>
    </row>
    <row r="75" spans="2:3" x14ac:dyDescent="0.35">
      <c r="B75" s="63" t="s">
        <v>391</v>
      </c>
      <c r="C75" s="64" t="s">
        <v>227</v>
      </c>
    </row>
    <row r="76" spans="2:3" ht="29" x14ac:dyDescent="0.35">
      <c r="B76" s="63" t="s">
        <v>1612</v>
      </c>
      <c r="C76" s="64" t="s">
        <v>2819</v>
      </c>
    </row>
    <row r="78" spans="2:3" x14ac:dyDescent="0.35">
      <c r="B78" s="60" t="s">
        <v>381</v>
      </c>
      <c r="C78" s="60" t="s">
        <v>417</v>
      </c>
    </row>
    <row r="79" spans="2:3" x14ac:dyDescent="0.35">
      <c r="B79" s="61" t="s">
        <v>383</v>
      </c>
      <c r="C79" s="62" t="s">
        <v>5</v>
      </c>
    </row>
    <row r="80" spans="2:3" ht="29" x14ac:dyDescent="0.35">
      <c r="B80" s="63" t="s">
        <v>384</v>
      </c>
      <c r="C80" s="64" t="s">
        <v>418</v>
      </c>
    </row>
    <row r="81" spans="2:3" ht="29" x14ac:dyDescent="0.35">
      <c r="B81" s="61" t="s">
        <v>386</v>
      </c>
      <c r="C81" s="62" t="s">
        <v>176</v>
      </c>
    </row>
    <row r="82" spans="2:3" ht="188.5" x14ac:dyDescent="0.35">
      <c r="B82" s="61" t="s">
        <v>387</v>
      </c>
      <c r="C82" s="62" t="s">
        <v>368</v>
      </c>
    </row>
    <row r="83" spans="2:3" x14ac:dyDescent="0.35">
      <c r="B83" s="61" t="s">
        <v>401</v>
      </c>
      <c r="C83" s="62"/>
    </row>
    <row r="84" spans="2:3" x14ac:dyDescent="0.35">
      <c r="B84" s="61" t="s">
        <v>403</v>
      </c>
      <c r="C84" s="62" t="s">
        <v>331</v>
      </c>
    </row>
    <row r="85" spans="2:3" ht="29" x14ac:dyDescent="0.35">
      <c r="B85" s="61" t="s">
        <v>402</v>
      </c>
      <c r="C85" s="62" t="s">
        <v>343</v>
      </c>
    </row>
    <row r="86" spans="2:3" x14ac:dyDescent="0.35">
      <c r="B86" s="61" t="s">
        <v>388</v>
      </c>
      <c r="C86" s="62"/>
    </row>
    <row r="87" spans="2:3" x14ac:dyDescent="0.35">
      <c r="B87" s="61" t="s">
        <v>389</v>
      </c>
      <c r="C87" s="62" t="s">
        <v>177</v>
      </c>
    </row>
    <row r="88" spans="2:3" x14ac:dyDescent="0.35">
      <c r="B88" s="61" t="s">
        <v>390</v>
      </c>
      <c r="C88" s="62" t="s">
        <v>178</v>
      </c>
    </row>
    <row r="89" spans="2:3" x14ac:dyDescent="0.35">
      <c r="B89" s="61" t="s">
        <v>392</v>
      </c>
      <c r="C89" s="62">
        <v>241</v>
      </c>
    </row>
    <row r="90" spans="2:3" x14ac:dyDescent="0.35">
      <c r="B90" s="61" t="s">
        <v>393</v>
      </c>
      <c r="C90" s="62">
        <v>15</v>
      </c>
    </row>
    <row r="91" spans="2:3" x14ac:dyDescent="0.35">
      <c r="B91" s="61" t="s">
        <v>394</v>
      </c>
      <c r="C91" s="62">
        <v>170</v>
      </c>
    </row>
    <row r="92" spans="2:3" x14ac:dyDescent="0.35">
      <c r="B92" s="61" t="s">
        <v>395</v>
      </c>
      <c r="C92" s="62" t="s">
        <v>396</v>
      </c>
    </row>
    <row r="93" spans="2:3" x14ac:dyDescent="0.35">
      <c r="B93" s="61" t="s">
        <v>397</v>
      </c>
      <c r="C93" s="62" t="s">
        <v>398</v>
      </c>
    </row>
    <row r="94" spans="2:3" x14ac:dyDescent="0.35">
      <c r="B94" s="63" t="s">
        <v>404</v>
      </c>
      <c r="C94" s="64" t="s">
        <v>179</v>
      </c>
    </row>
    <row r="95" spans="2:3" x14ac:dyDescent="0.35">
      <c r="B95" s="63" t="s">
        <v>1605</v>
      </c>
      <c r="C95" s="64" t="s">
        <v>1606</v>
      </c>
    </row>
    <row r="96" spans="2:3" x14ac:dyDescent="0.35">
      <c r="B96" s="63" t="s">
        <v>1607</v>
      </c>
      <c r="C96" s="64" t="s">
        <v>2855</v>
      </c>
    </row>
    <row r="97" spans="2:3" x14ac:dyDescent="0.35">
      <c r="B97" s="61" t="s">
        <v>1609</v>
      </c>
      <c r="C97" s="62">
        <v>185</v>
      </c>
    </row>
    <row r="98" spans="2:3" x14ac:dyDescent="0.35">
      <c r="B98" s="61" t="s">
        <v>1610</v>
      </c>
      <c r="C98" s="62" t="s">
        <v>1520</v>
      </c>
    </row>
    <row r="99" spans="2:3" x14ac:dyDescent="0.35">
      <c r="B99" s="61" t="s">
        <v>1611</v>
      </c>
      <c r="C99" s="62">
        <v>84.86</v>
      </c>
    </row>
    <row r="100" spans="2:3" x14ac:dyDescent="0.35">
      <c r="B100" s="63" t="s">
        <v>391</v>
      </c>
      <c r="C100" s="64" t="s">
        <v>180</v>
      </c>
    </row>
    <row r="101" spans="2:3" ht="409.5" x14ac:dyDescent="0.35">
      <c r="B101" s="63" t="s">
        <v>1612</v>
      </c>
      <c r="C101" s="64" t="s">
        <v>2856</v>
      </c>
    </row>
    <row r="103" spans="2:3" x14ac:dyDescent="0.35">
      <c r="B103" s="60" t="s">
        <v>381</v>
      </c>
      <c r="C103" s="60" t="s">
        <v>412</v>
      </c>
    </row>
    <row r="104" spans="2:3" x14ac:dyDescent="0.35">
      <c r="B104" s="61" t="s">
        <v>383</v>
      </c>
      <c r="C104" s="62" t="s">
        <v>5</v>
      </c>
    </row>
    <row r="105" spans="2:3" x14ac:dyDescent="0.35">
      <c r="B105" s="63" t="s">
        <v>384</v>
      </c>
      <c r="C105" s="64" t="s">
        <v>413</v>
      </c>
    </row>
    <row r="106" spans="2:3" x14ac:dyDescent="0.35">
      <c r="B106" s="61" t="s">
        <v>386</v>
      </c>
      <c r="C106" s="62" t="s">
        <v>158</v>
      </c>
    </row>
    <row r="107" spans="2:3" ht="58" x14ac:dyDescent="0.35">
      <c r="B107" s="61" t="s">
        <v>387</v>
      </c>
      <c r="C107" s="62" t="s">
        <v>366</v>
      </c>
    </row>
    <row r="108" spans="2:3" x14ac:dyDescent="0.35">
      <c r="B108" s="61" t="s">
        <v>401</v>
      </c>
      <c r="C108" s="62"/>
    </row>
    <row r="109" spans="2:3" x14ac:dyDescent="0.35">
      <c r="B109" s="61" t="s">
        <v>403</v>
      </c>
      <c r="C109" s="62" t="s">
        <v>337</v>
      </c>
    </row>
    <row r="110" spans="2:3" ht="29" x14ac:dyDescent="0.35">
      <c r="B110" s="61" t="s">
        <v>402</v>
      </c>
      <c r="C110" s="62" t="s">
        <v>338</v>
      </c>
    </row>
    <row r="111" spans="2:3" x14ac:dyDescent="0.35">
      <c r="B111" s="61" t="s">
        <v>388</v>
      </c>
      <c r="C111" s="62"/>
    </row>
    <row r="112" spans="2:3" x14ac:dyDescent="0.35">
      <c r="B112" s="61" t="s">
        <v>389</v>
      </c>
      <c r="C112" s="62"/>
    </row>
    <row r="113" spans="2:3" x14ac:dyDescent="0.35">
      <c r="B113" s="61" t="s">
        <v>390</v>
      </c>
      <c r="C113" s="62" t="s">
        <v>138</v>
      </c>
    </row>
    <row r="114" spans="2:3" x14ac:dyDescent="0.35">
      <c r="B114" s="61" t="s">
        <v>392</v>
      </c>
      <c r="C114" s="62">
        <v>40</v>
      </c>
    </row>
    <row r="115" spans="2:3" x14ac:dyDescent="0.35">
      <c r="B115" s="61" t="s">
        <v>393</v>
      </c>
      <c r="C115" s="62">
        <v>10</v>
      </c>
    </row>
    <row r="116" spans="2:3" x14ac:dyDescent="0.35">
      <c r="B116" s="61" t="s">
        <v>394</v>
      </c>
      <c r="C116" s="62">
        <v>63</v>
      </c>
    </row>
    <row r="117" spans="2:3" x14ac:dyDescent="0.35">
      <c r="B117" s="61" t="s">
        <v>395</v>
      </c>
      <c r="C117" s="62" t="s">
        <v>414</v>
      </c>
    </row>
    <row r="118" spans="2:3" x14ac:dyDescent="0.35">
      <c r="B118" s="61" t="s">
        <v>397</v>
      </c>
      <c r="C118" s="62" t="s">
        <v>406</v>
      </c>
    </row>
    <row r="119" spans="2:3" x14ac:dyDescent="0.35">
      <c r="B119" s="63" t="s">
        <v>404</v>
      </c>
      <c r="C119" s="64" t="s">
        <v>159</v>
      </c>
    </row>
    <row r="120" spans="2:3" x14ac:dyDescent="0.35">
      <c r="B120" s="63" t="s">
        <v>1605</v>
      </c>
      <c r="C120" s="64" t="s">
        <v>1614</v>
      </c>
    </row>
    <row r="121" spans="2:3" x14ac:dyDescent="0.35">
      <c r="B121" s="63" t="s">
        <v>1607</v>
      </c>
      <c r="C121" s="64" t="s">
        <v>1615</v>
      </c>
    </row>
    <row r="122" spans="2:3" x14ac:dyDescent="0.35">
      <c r="B122" s="61" t="s">
        <v>1609</v>
      </c>
      <c r="C122" s="62">
        <v>0</v>
      </c>
    </row>
    <row r="123" spans="2:3" x14ac:dyDescent="0.35">
      <c r="B123" s="61" t="s">
        <v>1610</v>
      </c>
      <c r="C123" s="62"/>
    </row>
    <row r="124" spans="2:3" x14ac:dyDescent="0.35">
      <c r="B124" s="61" t="s">
        <v>1611</v>
      </c>
      <c r="C124" s="62">
        <v>0</v>
      </c>
    </row>
    <row r="125" spans="2:3" x14ac:dyDescent="0.35">
      <c r="B125" s="63" t="s">
        <v>391</v>
      </c>
      <c r="C125" s="64" t="s">
        <v>160</v>
      </c>
    </row>
    <row r="126" spans="2:3" x14ac:dyDescent="0.35">
      <c r="B126" s="63" t="s">
        <v>1612</v>
      </c>
      <c r="C126" s="64" t="s">
        <v>161</v>
      </c>
    </row>
    <row r="128" spans="2:3" x14ac:dyDescent="0.35">
      <c r="B128" s="60" t="s">
        <v>381</v>
      </c>
      <c r="C128" s="60" t="s">
        <v>419</v>
      </c>
    </row>
    <row r="129" spans="2:3" x14ac:dyDescent="0.35">
      <c r="B129" s="61" t="s">
        <v>383</v>
      </c>
      <c r="C129" s="62" t="s">
        <v>10</v>
      </c>
    </row>
    <row r="130" spans="2:3" x14ac:dyDescent="0.35">
      <c r="B130" s="63" t="s">
        <v>384</v>
      </c>
      <c r="C130" s="64" t="s">
        <v>2814</v>
      </c>
    </row>
    <row r="131" spans="2:3" x14ac:dyDescent="0.35">
      <c r="B131" s="61" t="s">
        <v>386</v>
      </c>
      <c r="C131" s="62" t="s">
        <v>2813</v>
      </c>
    </row>
    <row r="132" spans="2:3" ht="159.5" x14ac:dyDescent="0.35">
      <c r="B132" s="61" t="s">
        <v>387</v>
      </c>
      <c r="C132" s="62" t="s">
        <v>369</v>
      </c>
    </row>
    <row r="133" spans="2:3" x14ac:dyDescent="0.35">
      <c r="B133" s="61" t="s">
        <v>401</v>
      </c>
      <c r="C133" s="62"/>
    </row>
    <row r="134" spans="2:3" x14ac:dyDescent="0.35">
      <c r="B134" s="61" t="s">
        <v>403</v>
      </c>
      <c r="C134" s="62" t="s">
        <v>344</v>
      </c>
    </row>
    <row r="135" spans="2:3" ht="29" x14ac:dyDescent="0.35">
      <c r="B135" s="61" t="s">
        <v>402</v>
      </c>
      <c r="C135" s="62" t="s">
        <v>345</v>
      </c>
    </row>
    <row r="136" spans="2:3" x14ac:dyDescent="0.35">
      <c r="B136" s="61" t="s">
        <v>388</v>
      </c>
      <c r="C136" s="62"/>
    </row>
    <row r="137" spans="2:3" x14ac:dyDescent="0.35">
      <c r="B137" s="61" t="s">
        <v>389</v>
      </c>
      <c r="C137" s="62" t="s">
        <v>184</v>
      </c>
    </row>
    <row r="138" spans="2:3" x14ac:dyDescent="0.35">
      <c r="B138" s="61" t="s">
        <v>390</v>
      </c>
      <c r="C138" s="62" t="s">
        <v>185</v>
      </c>
    </row>
    <row r="139" spans="2:3" x14ac:dyDescent="0.35">
      <c r="B139" s="61" t="s">
        <v>392</v>
      </c>
      <c r="C139" s="62">
        <v>99</v>
      </c>
    </row>
    <row r="140" spans="2:3" x14ac:dyDescent="0.35">
      <c r="B140" s="61" t="s">
        <v>393</v>
      </c>
      <c r="C140" s="62">
        <v>0.02</v>
      </c>
    </row>
    <row r="141" spans="2:3" x14ac:dyDescent="0.35">
      <c r="B141" s="61" t="s">
        <v>394</v>
      </c>
      <c r="C141" s="62">
        <v>100</v>
      </c>
    </row>
    <row r="142" spans="2:3" x14ac:dyDescent="0.35">
      <c r="B142" s="61" t="s">
        <v>395</v>
      </c>
      <c r="C142" s="62" t="s">
        <v>414</v>
      </c>
    </row>
    <row r="143" spans="2:3" x14ac:dyDescent="0.35">
      <c r="B143" s="61" t="s">
        <v>397</v>
      </c>
      <c r="C143" s="62" t="s">
        <v>406</v>
      </c>
    </row>
    <row r="144" spans="2:3" x14ac:dyDescent="0.35">
      <c r="B144" s="63" t="s">
        <v>404</v>
      </c>
      <c r="C144" s="64" t="s">
        <v>186</v>
      </c>
    </row>
    <row r="145" spans="2:3" x14ac:dyDescent="0.35">
      <c r="B145" s="63" t="s">
        <v>1605</v>
      </c>
      <c r="C145" s="64" t="s">
        <v>1606</v>
      </c>
    </row>
    <row r="146" spans="2:3" x14ac:dyDescent="0.35">
      <c r="B146" s="63" t="s">
        <v>1607</v>
      </c>
      <c r="C146" s="64" t="s">
        <v>1616</v>
      </c>
    </row>
    <row r="147" spans="2:3" x14ac:dyDescent="0.35">
      <c r="B147" s="61" t="s">
        <v>1609</v>
      </c>
      <c r="C147" s="62">
        <v>67</v>
      </c>
    </row>
    <row r="148" spans="2:3" x14ac:dyDescent="0.35">
      <c r="B148" s="61" t="s">
        <v>1610</v>
      </c>
      <c r="C148" s="62" t="s">
        <v>1522</v>
      </c>
    </row>
    <row r="149" spans="2:3" x14ac:dyDescent="0.35">
      <c r="B149" s="61" t="s">
        <v>1611</v>
      </c>
      <c r="C149" s="62">
        <v>-32.979999999999997</v>
      </c>
    </row>
    <row r="150" spans="2:3" x14ac:dyDescent="0.35">
      <c r="B150" s="63" t="s">
        <v>391</v>
      </c>
      <c r="C150" s="64" t="s">
        <v>187</v>
      </c>
    </row>
    <row r="151" spans="2:3" x14ac:dyDescent="0.35">
      <c r="B151" s="63" t="s">
        <v>1612</v>
      </c>
      <c r="C151" s="64" t="s">
        <v>188</v>
      </c>
    </row>
    <row r="153" spans="2:3" x14ac:dyDescent="0.35">
      <c r="B153" s="60" t="s">
        <v>381</v>
      </c>
      <c r="C153" s="60" t="s">
        <v>419</v>
      </c>
    </row>
    <row r="154" spans="2:3" x14ac:dyDescent="0.35">
      <c r="B154" s="61" t="s">
        <v>383</v>
      </c>
      <c r="C154" s="62" t="s">
        <v>10</v>
      </c>
    </row>
    <row r="155" spans="2:3" x14ac:dyDescent="0.35">
      <c r="B155" s="63" t="s">
        <v>384</v>
      </c>
      <c r="C155" s="64" t="s">
        <v>420</v>
      </c>
    </row>
    <row r="156" spans="2:3" x14ac:dyDescent="0.35">
      <c r="B156" s="61" t="s">
        <v>386</v>
      </c>
      <c r="C156" s="62" t="s">
        <v>190</v>
      </c>
    </row>
    <row r="157" spans="2:3" ht="58" x14ac:dyDescent="0.35">
      <c r="B157" s="61" t="s">
        <v>387</v>
      </c>
      <c r="C157" s="62" t="s">
        <v>370</v>
      </c>
    </row>
    <row r="158" spans="2:3" x14ac:dyDescent="0.35">
      <c r="B158" s="61" t="s">
        <v>401</v>
      </c>
      <c r="C158" s="62"/>
    </row>
    <row r="159" spans="2:3" x14ac:dyDescent="0.35">
      <c r="B159" s="61" t="s">
        <v>403</v>
      </c>
      <c r="C159" s="62" t="s">
        <v>344</v>
      </c>
    </row>
    <row r="160" spans="2:3" ht="29" x14ac:dyDescent="0.35">
      <c r="B160" s="61" t="s">
        <v>402</v>
      </c>
      <c r="C160" s="62" t="s">
        <v>346</v>
      </c>
    </row>
    <row r="161" spans="2:3" x14ac:dyDescent="0.35">
      <c r="B161" s="61" t="s">
        <v>388</v>
      </c>
      <c r="C161" s="62"/>
    </row>
    <row r="162" spans="2:3" x14ac:dyDescent="0.35">
      <c r="B162" s="61" t="s">
        <v>389</v>
      </c>
      <c r="C162" s="62"/>
    </row>
    <row r="163" spans="2:3" x14ac:dyDescent="0.35">
      <c r="B163" s="61" t="s">
        <v>390</v>
      </c>
      <c r="C163" s="62" t="s">
        <v>138</v>
      </c>
    </row>
    <row r="164" spans="2:3" x14ac:dyDescent="0.35">
      <c r="B164" s="61" t="s">
        <v>392</v>
      </c>
      <c r="C164" s="62">
        <v>3</v>
      </c>
    </row>
    <row r="165" spans="2:3" x14ac:dyDescent="0.35">
      <c r="B165" s="61" t="s">
        <v>393</v>
      </c>
      <c r="C165" s="62">
        <v>1</v>
      </c>
    </row>
    <row r="166" spans="2:3" x14ac:dyDescent="0.35">
      <c r="B166" s="61" t="s">
        <v>394</v>
      </c>
      <c r="C166" s="62">
        <v>5</v>
      </c>
    </row>
    <row r="167" spans="2:3" x14ac:dyDescent="0.35">
      <c r="B167" s="61" t="s">
        <v>395</v>
      </c>
      <c r="C167" s="62" t="s">
        <v>396</v>
      </c>
    </row>
    <row r="168" spans="2:3" x14ac:dyDescent="0.35">
      <c r="B168" s="61" t="s">
        <v>397</v>
      </c>
      <c r="C168" s="62" t="s">
        <v>406</v>
      </c>
    </row>
    <row r="169" spans="2:3" x14ac:dyDescent="0.35">
      <c r="B169" s="63" t="s">
        <v>404</v>
      </c>
      <c r="C169" s="64" t="s">
        <v>186</v>
      </c>
    </row>
    <row r="170" spans="2:3" x14ac:dyDescent="0.35">
      <c r="B170" s="63" t="s">
        <v>1605</v>
      </c>
      <c r="C170" s="64" t="s">
        <v>1606</v>
      </c>
    </row>
    <row r="171" spans="2:3" x14ac:dyDescent="0.35">
      <c r="B171" s="63" t="s">
        <v>1607</v>
      </c>
      <c r="C171" s="64" t="s">
        <v>1617</v>
      </c>
    </row>
    <row r="172" spans="2:3" x14ac:dyDescent="0.35">
      <c r="B172" s="61" t="s">
        <v>1609</v>
      </c>
      <c r="C172" s="62">
        <v>0</v>
      </c>
    </row>
    <row r="173" spans="2:3" x14ac:dyDescent="0.35">
      <c r="B173" s="61" t="s">
        <v>1610</v>
      </c>
      <c r="C173" s="62" t="s">
        <v>1522</v>
      </c>
    </row>
    <row r="174" spans="2:3" x14ac:dyDescent="0.35">
      <c r="B174" s="61" t="s">
        <v>1611</v>
      </c>
      <c r="C174" s="62">
        <v>-100</v>
      </c>
    </row>
    <row r="175" spans="2:3" x14ac:dyDescent="0.35">
      <c r="B175" s="63" t="s">
        <v>391</v>
      </c>
      <c r="C175" s="64" t="s">
        <v>191</v>
      </c>
    </row>
    <row r="176" spans="2:3" x14ac:dyDescent="0.35">
      <c r="B176" s="63" t="s">
        <v>1612</v>
      </c>
      <c r="C176" s="64" t="s">
        <v>192</v>
      </c>
    </row>
    <row r="178" spans="2:3" ht="29" x14ac:dyDescent="0.35">
      <c r="B178" s="60" t="s">
        <v>381</v>
      </c>
      <c r="C178" s="60" t="s">
        <v>435</v>
      </c>
    </row>
    <row r="179" spans="2:3" x14ac:dyDescent="0.35">
      <c r="B179" s="61" t="s">
        <v>383</v>
      </c>
      <c r="C179" s="62" t="s">
        <v>16</v>
      </c>
    </row>
    <row r="180" spans="2:3" ht="29" x14ac:dyDescent="0.35">
      <c r="B180" s="63" t="s">
        <v>384</v>
      </c>
      <c r="C180" s="64" t="s">
        <v>436</v>
      </c>
    </row>
    <row r="181" spans="2:3" ht="29" x14ac:dyDescent="0.35">
      <c r="B181" s="61" t="s">
        <v>386</v>
      </c>
      <c r="C181" s="62" t="s">
        <v>243</v>
      </c>
    </row>
    <row r="182" spans="2:3" ht="304.5" x14ac:dyDescent="0.35">
      <c r="B182" s="61" t="s">
        <v>387</v>
      </c>
      <c r="C182" s="62" t="s">
        <v>379</v>
      </c>
    </row>
    <row r="183" spans="2:3" x14ac:dyDescent="0.35">
      <c r="B183" s="61" t="s">
        <v>401</v>
      </c>
      <c r="C183" s="62"/>
    </row>
    <row r="184" spans="2:3" x14ac:dyDescent="0.35">
      <c r="B184" s="61" t="s">
        <v>403</v>
      </c>
      <c r="C184" s="62" t="s">
        <v>331</v>
      </c>
    </row>
    <row r="185" spans="2:3" ht="29" x14ac:dyDescent="0.35">
      <c r="B185" s="61" t="s">
        <v>402</v>
      </c>
      <c r="C185" s="62" t="s">
        <v>359</v>
      </c>
    </row>
    <row r="186" spans="2:3" x14ac:dyDescent="0.35">
      <c r="B186" s="61" t="s">
        <v>388</v>
      </c>
      <c r="C186" s="62"/>
    </row>
    <row r="187" spans="2:3" x14ac:dyDescent="0.35">
      <c r="B187" s="61" t="s">
        <v>389</v>
      </c>
      <c r="C187" s="62"/>
    </row>
    <row r="188" spans="2:3" x14ac:dyDescent="0.35">
      <c r="B188" s="61" t="s">
        <v>390</v>
      </c>
      <c r="C188" s="62" t="s">
        <v>138</v>
      </c>
    </row>
    <row r="189" spans="2:3" x14ac:dyDescent="0.35">
      <c r="B189" s="61" t="s">
        <v>392</v>
      </c>
      <c r="C189" s="62">
        <v>50</v>
      </c>
    </row>
    <row r="190" spans="2:3" x14ac:dyDescent="0.35">
      <c r="B190" s="61" t="s">
        <v>393</v>
      </c>
      <c r="C190" s="62">
        <v>25</v>
      </c>
    </row>
    <row r="191" spans="2:3" x14ac:dyDescent="0.35">
      <c r="B191" s="61" t="s">
        <v>394</v>
      </c>
      <c r="C191" s="62">
        <v>94</v>
      </c>
    </row>
    <row r="192" spans="2:3" x14ac:dyDescent="0.35">
      <c r="B192" s="61" t="s">
        <v>395</v>
      </c>
      <c r="C192" s="62" t="s">
        <v>414</v>
      </c>
    </row>
    <row r="193" spans="2:3" x14ac:dyDescent="0.35">
      <c r="B193" s="61" t="s">
        <v>397</v>
      </c>
      <c r="C193" s="62" t="s">
        <v>406</v>
      </c>
    </row>
    <row r="194" spans="2:3" x14ac:dyDescent="0.35">
      <c r="B194" s="63" t="s">
        <v>404</v>
      </c>
      <c r="C194" s="64" t="s">
        <v>244</v>
      </c>
    </row>
    <row r="195" spans="2:3" x14ac:dyDescent="0.35">
      <c r="B195" s="63" t="s">
        <v>1605</v>
      </c>
      <c r="C195" s="64" t="s">
        <v>1606</v>
      </c>
    </row>
    <row r="196" spans="2:3" x14ac:dyDescent="0.35">
      <c r="B196" s="63" t="s">
        <v>1607</v>
      </c>
      <c r="C196" s="64" t="s">
        <v>1618</v>
      </c>
    </row>
    <row r="197" spans="2:3" x14ac:dyDescent="0.35">
      <c r="B197" s="61" t="s">
        <v>1609</v>
      </c>
      <c r="C197" s="62">
        <v>100</v>
      </c>
    </row>
    <row r="198" spans="2:3" x14ac:dyDescent="0.35">
      <c r="B198" s="61" t="s">
        <v>1610</v>
      </c>
      <c r="C198" s="62" t="s">
        <v>1526</v>
      </c>
    </row>
    <row r="199" spans="2:3" x14ac:dyDescent="0.35">
      <c r="B199" s="61" t="s">
        <v>1611</v>
      </c>
      <c r="C199" s="62">
        <v>0</v>
      </c>
    </row>
    <row r="200" spans="2:3" x14ac:dyDescent="0.35">
      <c r="B200" s="63" t="s">
        <v>391</v>
      </c>
      <c r="C200" s="64" t="s">
        <v>245</v>
      </c>
    </row>
    <row r="201" spans="2:3" ht="29" x14ac:dyDescent="0.35">
      <c r="B201" s="63" t="s">
        <v>1612</v>
      </c>
      <c r="C201" s="64" t="s">
        <v>246</v>
      </c>
    </row>
    <row r="203" spans="2:3" x14ac:dyDescent="0.35">
      <c r="B203" s="60" t="s">
        <v>381</v>
      </c>
      <c r="C203" s="60" t="s">
        <v>407</v>
      </c>
    </row>
    <row r="204" spans="2:3" x14ac:dyDescent="0.35">
      <c r="B204" s="61" t="s">
        <v>383</v>
      </c>
      <c r="C204" s="62" t="s">
        <v>5</v>
      </c>
    </row>
    <row r="205" spans="2:3" x14ac:dyDescent="0.35">
      <c r="B205" s="63" t="s">
        <v>384</v>
      </c>
      <c r="C205" s="64" t="s">
        <v>408</v>
      </c>
    </row>
    <row r="206" spans="2:3" x14ac:dyDescent="0.35">
      <c r="B206" s="61" t="s">
        <v>386</v>
      </c>
      <c r="C206" s="62" t="s">
        <v>144</v>
      </c>
    </row>
    <row r="207" spans="2:3" ht="72.5" x14ac:dyDescent="0.35">
      <c r="B207" s="61" t="s">
        <v>387</v>
      </c>
      <c r="C207" s="62" t="s">
        <v>363</v>
      </c>
    </row>
    <row r="208" spans="2:3" x14ac:dyDescent="0.35">
      <c r="B208" s="61" t="s">
        <v>401</v>
      </c>
      <c r="C208" s="62"/>
    </row>
    <row r="209" spans="2:3" x14ac:dyDescent="0.35">
      <c r="B209" s="61" t="s">
        <v>403</v>
      </c>
      <c r="C209" s="62" t="s">
        <v>331</v>
      </c>
    </row>
    <row r="210" spans="2:3" ht="29" x14ac:dyDescent="0.35">
      <c r="B210" s="61" t="s">
        <v>402</v>
      </c>
      <c r="C210" s="62" t="s">
        <v>334</v>
      </c>
    </row>
    <row r="211" spans="2:3" x14ac:dyDescent="0.35">
      <c r="B211" s="61" t="s">
        <v>388</v>
      </c>
      <c r="C211" s="62"/>
    </row>
    <row r="212" spans="2:3" x14ac:dyDescent="0.35">
      <c r="B212" s="61" t="s">
        <v>389</v>
      </c>
      <c r="C212" s="62" t="s">
        <v>145</v>
      </c>
    </row>
    <row r="213" spans="2:3" x14ac:dyDescent="0.35">
      <c r="B213" s="61" t="s">
        <v>390</v>
      </c>
      <c r="C213" s="62" t="s">
        <v>146</v>
      </c>
    </row>
    <row r="214" spans="2:3" x14ac:dyDescent="0.35">
      <c r="B214" s="61" t="s">
        <v>392</v>
      </c>
      <c r="C214" s="62">
        <v>80</v>
      </c>
    </row>
    <row r="215" spans="2:3" x14ac:dyDescent="0.35">
      <c r="B215" s="61" t="s">
        <v>393</v>
      </c>
      <c r="C215" s="62">
        <v>5</v>
      </c>
    </row>
    <row r="216" spans="2:3" x14ac:dyDescent="0.35">
      <c r="B216" s="61" t="s">
        <v>394</v>
      </c>
      <c r="C216" s="62">
        <v>106</v>
      </c>
    </row>
    <row r="217" spans="2:3" x14ac:dyDescent="0.35">
      <c r="B217" s="61" t="s">
        <v>395</v>
      </c>
      <c r="C217" s="62" t="s">
        <v>396</v>
      </c>
    </row>
    <row r="218" spans="2:3" x14ac:dyDescent="0.35">
      <c r="B218" s="61" t="s">
        <v>397</v>
      </c>
      <c r="C218" s="62" t="s">
        <v>406</v>
      </c>
    </row>
    <row r="219" spans="2:3" x14ac:dyDescent="0.35">
      <c r="B219" s="63" t="s">
        <v>404</v>
      </c>
      <c r="C219" s="64" t="s">
        <v>147</v>
      </c>
    </row>
    <row r="220" spans="2:3" x14ac:dyDescent="0.35">
      <c r="B220" s="63" t="s">
        <v>1605</v>
      </c>
      <c r="C220" s="64" t="s">
        <v>1606</v>
      </c>
    </row>
    <row r="221" spans="2:3" x14ac:dyDescent="0.35">
      <c r="B221" s="63" t="s">
        <v>1607</v>
      </c>
      <c r="C221" s="64" t="s">
        <v>2857</v>
      </c>
    </row>
    <row r="222" spans="2:3" x14ac:dyDescent="0.35">
      <c r="B222" s="61" t="s">
        <v>1609</v>
      </c>
      <c r="C222" s="62">
        <v>25</v>
      </c>
    </row>
    <row r="223" spans="2:3" x14ac:dyDescent="0.35">
      <c r="B223" s="61" t="s">
        <v>1610</v>
      </c>
      <c r="C223" s="62" t="s">
        <v>1522</v>
      </c>
    </row>
    <row r="224" spans="2:3" x14ac:dyDescent="0.35">
      <c r="B224" s="61" t="s">
        <v>1611</v>
      </c>
      <c r="C224" s="62">
        <v>-74.67</v>
      </c>
    </row>
    <row r="225" spans="2:3" x14ac:dyDescent="0.35">
      <c r="B225" s="63" t="s">
        <v>391</v>
      </c>
      <c r="C225" s="64" t="s">
        <v>148</v>
      </c>
    </row>
    <row r="226" spans="2:3" ht="29" x14ac:dyDescent="0.35">
      <c r="B226" s="63" t="s">
        <v>1612</v>
      </c>
      <c r="C226" s="64" t="s">
        <v>2858</v>
      </c>
    </row>
    <row r="228" spans="2:3" x14ac:dyDescent="0.35">
      <c r="B228" s="60" t="s">
        <v>381</v>
      </c>
      <c r="C228" s="60" t="s">
        <v>433</v>
      </c>
    </row>
    <row r="229" spans="2:3" x14ac:dyDescent="0.35">
      <c r="B229" s="61" t="s">
        <v>383</v>
      </c>
      <c r="C229" s="62" t="s">
        <v>16</v>
      </c>
    </row>
    <row r="230" spans="2:3" ht="29" x14ac:dyDescent="0.35">
      <c r="B230" s="63" t="s">
        <v>384</v>
      </c>
      <c r="C230" s="64" t="s">
        <v>434</v>
      </c>
    </row>
    <row r="231" spans="2:3" ht="29" x14ac:dyDescent="0.35">
      <c r="B231" s="61" t="s">
        <v>386</v>
      </c>
      <c r="C231" s="62" t="s">
        <v>237</v>
      </c>
    </row>
    <row r="232" spans="2:3" ht="159.5" x14ac:dyDescent="0.35">
      <c r="B232" s="61" t="s">
        <v>387</v>
      </c>
      <c r="C232" s="62" t="s">
        <v>378</v>
      </c>
    </row>
    <row r="233" spans="2:3" x14ac:dyDescent="0.35">
      <c r="B233" s="61" t="s">
        <v>401</v>
      </c>
      <c r="C233" s="62"/>
    </row>
    <row r="234" spans="2:3" x14ac:dyDescent="0.35">
      <c r="B234" s="61" t="s">
        <v>403</v>
      </c>
      <c r="C234" s="62" t="s">
        <v>357</v>
      </c>
    </row>
    <row r="235" spans="2:3" ht="29" x14ac:dyDescent="0.35">
      <c r="B235" s="61" t="s">
        <v>402</v>
      </c>
      <c r="C235" s="62" t="s">
        <v>358</v>
      </c>
    </row>
    <row r="236" spans="2:3" x14ac:dyDescent="0.35">
      <c r="B236" s="61" t="s">
        <v>388</v>
      </c>
      <c r="C236" s="62"/>
    </row>
    <row r="237" spans="2:3" x14ac:dyDescent="0.35">
      <c r="B237" s="61" t="s">
        <v>389</v>
      </c>
      <c r="C237" s="62"/>
    </row>
    <row r="238" spans="2:3" x14ac:dyDescent="0.35">
      <c r="B238" s="61" t="s">
        <v>390</v>
      </c>
      <c r="C238" s="62"/>
    </row>
    <row r="239" spans="2:3" x14ac:dyDescent="0.35">
      <c r="B239" s="61" t="s">
        <v>392</v>
      </c>
      <c r="C239" s="62">
        <v>80</v>
      </c>
    </row>
    <row r="240" spans="2:3" x14ac:dyDescent="0.35">
      <c r="B240" s="61" t="s">
        <v>393</v>
      </c>
      <c r="C240" s="62">
        <v>10</v>
      </c>
    </row>
    <row r="241" spans="2:3" x14ac:dyDescent="0.35">
      <c r="B241" s="61" t="s">
        <v>394</v>
      </c>
      <c r="C241" s="62">
        <v>100</v>
      </c>
    </row>
    <row r="242" spans="2:3" x14ac:dyDescent="0.35">
      <c r="B242" s="61" t="s">
        <v>395</v>
      </c>
      <c r="C242" s="62" t="s">
        <v>414</v>
      </c>
    </row>
    <row r="243" spans="2:3" x14ac:dyDescent="0.35">
      <c r="B243" s="61" t="s">
        <v>397</v>
      </c>
      <c r="C243" s="62" t="s">
        <v>406</v>
      </c>
    </row>
    <row r="244" spans="2:3" x14ac:dyDescent="0.35">
      <c r="B244" s="63" t="s">
        <v>404</v>
      </c>
      <c r="C244" s="64" t="s">
        <v>238</v>
      </c>
    </row>
    <row r="245" spans="2:3" x14ac:dyDescent="0.35">
      <c r="B245" s="63" t="s">
        <v>1605</v>
      </c>
      <c r="C245" s="64" t="s">
        <v>1614</v>
      </c>
    </row>
    <row r="246" spans="2:3" x14ac:dyDescent="0.35">
      <c r="B246" s="63" t="s">
        <v>1607</v>
      </c>
      <c r="C246" s="64" t="s">
        <v>1619</v>
      </c>
    </row>
    <row r="247" spans="2:3" x14ac:dyDescent="0.35">
      <c r="B247" s="61" t="s">
        <v>1609</v>
      </c>
      <c r="C247" s="62">
        <v>0</v>
      </c>
    </row>
    <row r="248" spans="2:3" x14ac:dyDescent="0.35">
      <c r="B248" s="61" t="s">
        <v>1610</v>
      </c>
      <c r="C248" s="62"/>
    </row>
    <row r="249" spans="2:3" x14ac:dyDescent="0.35">
      <c r="B249" s="61" t="s">
        <v>1611</v>
      </c>
      <c r="C249" s="62">
        <v>0</v>
      </c>
    </row>
    <row r="250" spans="2:3" x14ac:dyDescent="0.35">
      <c r="B250" s="63" t="s">
        <v>391</v>
      </c>
      <c r="C250" s="64" t="s">
        <v>239</v>
      </c>
    </row>
    <row r="251" spans="2:3" ht="43.5" x14ac:dyDescent="0.35">
      <c r="B251" s="63" t="s">
        <v>1612</v>
      </c>
      <c r="C251" s="64" t="s">
        <v>240</v>
      </c>
    </row>
    <row r="253" spans="2:3" x14ac:dyDescent="0.35">
      <c r="B253" s="60" t="s">
        <v>381</v>
      </c>
      <c r="C253" s="60" t="s">
        <v>412</v>
      </c>
    </row>
    <row r="254" spans="2:3" x14ac:dyDescent="0.35">
      <c r="B254" s="61" t="s">
        <v>383</v>
      </c>
      <c r="C254" s="62" t="s">
        <v>5</v>
      </c>
    </row>
    <row r="255" spans="2:3" x14ac:dyDescent="0.35">
      <c r="B255" s="63" t="s">
        <v>384</v>
      </c>
      <c r="C255" s="64" t="s">
        <v>415</v>
      </c>
    </row>
    <row r="256" spans="2:3" x14ac:dyDescent="0.35">
      <c r="B256" s="61" t="s">
        <v>386</v>
      </c>
      <c r="C256" s="62" t="s">
        <v>163</v>
      </c>
    </row>
    <row r="257" spans="2:3" ht="159.5" x14ac:dyDescent="0.35">
      <c r="B257" s="61" t="s">
        <v>387</v>
      </c>
      <c r="C257" s="62" t="s">
        <v>2812</v>
      </c>
    </row>
    <row r="258" spans="2:3" x14ac:dyDescent="0.35">
      <c r="B258" s="61" t="s">
        <v>401</v>
      </c>
      <c r="C258" s="62"/>
    </row>
    <row r="259" spans="2:3" x14ac:dyDescent="0.35">
      <c r="B259" s="61" t="s">
        <v>403</v>
      </c>
      <c r="C259" s="62" t="s">
        <v>339</v>
      </c>
    </row>
    <row r="260" spans="2:3" ht="29" x14ac:dyDescent="0.35">
      <c r="B260" s="61" t="s">
        <v>402</v>
      </c>
      <c r="C260" s="62" t="s">
        <v>340</v>
      </c>
    </row>
    <row r="261" spans="2:3" x14ac:dyDescent="0.35">
      <c r="B261" s="61" t="s">
        <v>388</v>
      </c>
      <c r="C261" s="62" t="s">
        <v>164</v>
      </c>
    </row>
    <row r="262" spans="2:3" x14ac:dyDescent="0.35">
      <c r="B262" s="61" t="s">
        <v>389</v>
      </c>
      <c r="C262" s="62" t="s">
        <v>165</v>
      </c>
    </row>
    <row r="263" spans="2:3" x14ac:dyDescent="0.35">
      <c r="B263" s="61" t="s">
        <v>390</v>
      </c>
      <c r="C263" s="62" t="s">
        <v>166</v>
      </c>
    </row>
    <row r="264" spans="2:3" x14ac:dyDescent="0.35">
      <c r="B264" s="61" t="s">
        <v>392</v>
      </c>
      <c r="C264" s="62">
        <v>44</v>
      </c>
    </row>
    <row r="265" spans="2:3" x14ac:dyDescent="0.35">
      <c r="B265" s="61" t="s">
        <v>393</v>
      </c>
      <c r="C265" s="62">
        <v>1</v>
      </c>
    </row>
    <row r="266" spans="2:3" x14ac:dyDescent="0.35">
      <c r="B266" s="61" t="s">
        <v>394</v>
      </c>
      <c r="C266" s="62">
        <v>32</v>
      </c>
    </row>
    <row r="267" spans="2:3" x14ac:dyDescent="0.35">
      <c r="B267" s="61" t="s">
        <v>395</v>
      </c>
      <c r="C267" s="62" t="s">
        <v>396</v>
      </c>
    </row>
    <row r="268" spans="2:3" x14ac:dyDescent="0.35">
      <c r="B268" s="61" t="s">
        <v>397</v>
      </c>
      <c r="C268" s="62" t="s">
        <v>398</v>
      </c>
    </row>
    <row r="269" spans="2:3" x14ac:dyDescent="0.35">
      <c r="B269" s="63" t="s">
        <v>404</v>
      </c>
      <c r="C269" s="64" t="s">
        <v>167</v>
      </c>
    </row>
    <row r="270" spans="2:3" x14ac:dyDescent="0.35">
      <c r="B270" s="63" t="s">
        <v>1605</v>
      </c>
      <c r="C270" s="64" t="s">
        <v>1606</v>
      </c>
    </row>
    <row r="271" spans="2:3" x14ac:dyDescent="0.35">
      <c r="B271" s="63" t="s">
        <v>1607</v>
      </c>
      <c r="C271" s="64" t="s">
        <v>1620</v>
      </c>
    </row>
    <row r="272" spans="2:3" x14ac:dyDescent="0.35">
      <c r="B272" s="61" t="s">
        <v>1609</v>
      </c>
      <c r="C272" s="62">
        <v>146</v>
      </c>
    </row>
    <row r="273" spans="2:3" x14ac:dyDescent="0.35">
      <c r="B273" s="61" t="s">
        <v>1610</v>
      </c>
      <c r="C273" s="62" t="s">
        <v>1520</v>
      </c>
    </row>
    <row r="274" spans="2:3" x14ac:dyDescent="0.35">
      <c r="B274" s="61" t="s">
        <v>1611</v>
      </c>
      <c r="C274" s="62">
        <v>45.83</v>
      </c>
    </row>
    <row r="275" spans="2:3" x14ac:dyDescent="0.35">
      <c r="B275" s="63" t="s">
        <v>391</v>
      </c>
      <c r="C275" s="64" t="s">
        <v>168</v>
      </c>
    </row>
    <row r="276" spans="2:3" x14ac:dyDescent="0.35">
      <c r="B276" s="63" t="s">
        <v>1612</v>
      </c>
      <c r="C276" s="64" t="s">
        <v>169</v>
      </c>
    </row>
    <row r="278" spans="2:3" x14ac:dyDescent="0.35">
      <c r="B278" s="60" t="s">
        <v>381</v>
      </c>
      <c r="C278" s="60" t="s">
        <v>412</v>
      </c>
    </row>
    <row r="279" spans="2:3" x14ac:dyDescent="0.35">
      <c r="B279" s="61" t="s">
        <v>383</v>
      </c>
      <c r="C279" s="62" t="s">
        <v>5</v>
      </c>
    </row>
    <row r="280" spans="2:3" x14ac:dyDescent="0.35">
      <c r="B280" s="63" t="s">
        <v>384</v>
      </c>
      <c r="C280" s="64" t="s">
        <v>416</v>
      </c>
    </row>
    <row r="281" spans="2:3" x14ac:dyDescent="0.35">
      <c r="B281" s="61" t="s">
        <v>386</v>
      </c>
      <c r="C281" s="62" t="s">
        <v>171</v>
      </c>
    </row>
    <row r="282" spans="2:3" ht="72.5" x14ac:dyDescent="0.35">
      <c r="B282" s="61" t="s">
        <v>387</v>
      </c>
      <c r="C282" s="62" t="s">
        <v>367</v>
      </c>
    </row>
    <row r="283" spans="2:3" x14ac:dyDescent="0.35">
      <c r="B283" s="61" t="s">
        <v>401</v>
      </c>
      <c r="C283" s="62"/>
    </row>
    <row r="284" spans="2:3" x14ac:dyDescent="0.35">
      <c r="B284" s="61" t="s">
        <v>403</v>
      </c>
      <c r="C284" s="62" t="s">
        <v>341</v>
      </c>
    </row>
    <row r="285" spans="2:3" ht="29" x14ac:dyDescent="0.35">
      <c r="B285" s="61" t="s">
        <v>402</v>
      </c>
      <c r="C285" s="62" t="s">
        <v>342</v>
      </c>
    </row>
    <row r="286" spans="2:3" x14ac:dyDescent="0.35">
      <c r="B286" s="61" t="s">
        <v>388</v>
      </c>
      <c r="C286" s="62"/>
    </row>
    <row r="287" spans="2:3" x14ac:dyDescent="0.35">
      <c r="B287" s="61" t="s">
        <v>389</v>
      </c>
      <c r="C287" s="62"/>
    </row>
    <row r="288" spans="2:3" x14ac:dyDescent="0.35">
      <c r="B288" s="61" t="s">
        <v>390</v>
      </c>
      <c r="C288" s="62" t="s">
        <v>138</v>
      </c>
    </row>
    <row r="289" spans="2:3" x14ac:dyDescent="0.35">
      <c r="B289" s="61" t="s">
        <v>392</v>
      </c>
      <c r="C289" s="62">
        <v>29</v>
      </c>
    </row>
    <row r="290" spans="2:3" x14ac:dyDescent="0.35">
      <c r="B290" s="61" t="s">
        <v>393</v>
      </c>
      <c r="C290" s="62">
        <v>1</v>
      </c>
    </row>
    <row r="291" spans="2:3" x14ac:dyDescent="0.35">
      <c r="B291" s="61" t="s">
        <v>394</v>
      </c>
      <c r="C291" s="62">
        <v>21</v>
      </c>
    </row>
    <row r="292" spans="2:3" x14ac:dyDescent="0.35">
      <c r="B292" s="61" t="s">
        <v>395</v>
      </c>
      <c r="C292" s="62" t="s">
        <v>396</v>
      </c>
    </row>
    <row r="293" spans="2:3" x14ac:dyDescent="0.35">
      <c r="B293" s="61" t="s">
        <v>397</v>
      </c>
      <c r="C293" s="62" t="s">
        <v>398</v>
      </c>
    </row>
    <row r="294" spans="2:3" x14ac:dyDescent="0.35">
      <c r="B294" s="63" t="s">
        <v>404</v>
      </c>
      <c r="C294" s="64" t="s">
        <v>167</v>
      </c>
    </row>
    <row r="295" spans="2:3" x14ac:dyDescent="0.35">
      <c r="B295" s="63" t="s">
        <v>1605</v>
      </c>
      <c r="C295" s="64" t="s">
        <v>1606</v>
      </c>
    </row>
    <row r="296" spans="2:3" x14ac:dyDescent="0.35">
      <c r="B296" s="63" t="s">
        <v>1607</v>
      </c>
      <c r="C296" s="64" t="s">
        <v>1621</v>
      </c>
    </row>
    <row r="297" spans="2:3" x14ac:dyDescent="0.35">
      <c r="B297" s="61" t="s">
        <v>1609</v>
      </c>
      <c r="C297" s="62">
        <v>141</v>
      </c>
    </row>
    <row r="298" spans="2:3" x14ac:dyDescent="0.35">
      <c r="B298" s="61" t="s">
        <v>1610</v>
      </c>
      <c r="C298" s="62" t="s">
        <v>1520</v>
      </c>
    </row>
    <row r="299" spans="2:3" x14ac:dyDescent="0.35">
      <c r="B299" s="61" t="s">
        <v>1611</v>
      </c>
      <c r="C299" s="62">
        <v>40.619999999999997</v>
      </c>
    </row>
    <row r="300" spans="2:3" x14ac:dyDescent="0.35">
      <c r="B300" s="63" t="s">
        <v>391</v>
      </c>
      <c r="C300" s="64" t="s">
        <v>172</v>
      </c>
    </row>
    <row r="301" spans="2:3" x14ac:dyDescent="0.35">
      <c r="B301" s="63" t="s">
        <v>1612</v>
      </c>
      <c r="C301" s="64" t="s">
        <v>173</v>
      </c>
    </row>
    <row r="303" spans="2:3" x14ac:dyDescent="0.35">
      <c r="B303" s="60" t="s">
        <v>381</v>
      </c>
      <c r="C303" s="60" t="s">
        <v>407</v>
      </c>
    </row>
    <row r="304" spans="2:3" x14ac:dyDescent="0.35">
      <c r="B304" s="61" t="s">
        <v>383</v>
      </c>
      <c r="C304" s="62" t="s">
        <v>5</v>
      </c>
    </row>
    <row r="305" spans="2:3" ht="29" x14ac:dyDescent="0.35">
      <c r="B305" s="63" t="s">
        <v>384</v>
      </c>
      <c r="C305" s="64" t="s">
        <v>409</v>
      </c>
    </row>
    <row r="306" spans="2:3" ht="29" x14ac:dyDescent="0.35">
      <c r="B306" s="61" t="s">
        <v>386</v>
      </c>
      <c r="C306" s="62" t="s">
        <v>150</v>
      </c>
    </row>
    <row r="307" spans="2:3" ht="116" x14ac:dyDescent="0.35">
      <c r="B307" s="61" t="s">
        <v>387</v>
      </c>
      <c r="C307" s="62" t="s">
        <v>364</v>
      </c>
    </row>
    <row r="308" spans="2:3" x14ac:dyDescent="0.35">
      <c r="B308" s="61" t="s">
        <v>401</v>
      </c>
      <c r="C308" s="62"/>
    </row>
    <row r="309" spans="2:3" x14ac:dyDescent="0.35">
      <c r="B309" s="61" t="s">
        <v>403</v>
      </c>
      <c r="C309" s="62" t="s">
        <v>331</v>
      </c>
    </row>
    <row r="310" spans="2:3" ht="29" x14ac:dyDescent="0.35">
      <c r="B310" s="61" t="s">
        <v>402</v>
      </c>
      <c r="C310" s="62" t="s">
        <v>335</v>
      </c>
    </row>
    <row r="311" spans="2:3" x14ac:dyDescent="0.35">
      <c r="B311" s="61" t="s">
        <v>388</v>
      </c>
      <c r="C311" s="62"/>
    </row>
    <row r="312" spans="2:3" x14ac:dyDescent="0.35">
      <c r="B312" s="61" t="s">
        <v>389</v>
      </c>
      <c r="C312" s="62"/>
    </row>
    <row r="313" spans="2:3" x14ac:dyDescent="0.35">
      <c r="B313" s="61" t="s">
        <v>390</v>
      </c>
      <c r="C313" s="62" t="s">
        <v>138</v>
      </c>
    </row>
    <row r="314" spans="2:3" x14ac:dyDescent="0.35">
      <c r="B314" s="61" t="s">
        <v>392</v>
      </c>
      <c r="C314" s="62">
        <v>6</v>
      </c>
    </row>
    <row r="315" spans="2:3" x14ac:dyDescent="0.35">
      <c r="B315" s="61" t="s">
        <v>393</v>
      </c>
      <c r="C315" s="62">
        <v>0</v>
      </c>
    </row>
    <row r="316" spans="2:3" x14ac:dyDescent="0.35">
      <c r="B316" s="61" t="s">
        <v>394</v>
      </c>
      <c r="C316" s="62">
        <v>8</v>
      </c>
    </row>
    <row r="317" spans="2:3" x14ac:dyDescent="0.35">
      <c r="B317" s="61" t="s">
        <v>395</v>
      </c>
      <c r="C317" s="62" t="s">
        <v>396</v>
      </c>
    </row>
    <row r="318" spans="2:3" x14ac:dyDescent="0.35">
      <c r="B318" s="61" t="s">
        <v>397</v>
      </c>
      <c r="C318" s="62" t="s">
        <v>410</v>
      </c>
    </row>
    <row r="319" spans="2:3" x14ac:dyDescent="0.35">
      <c r="B319" s="63" t="s">
        <v>404</v>
      </c>
      <c r="C319" s="64" t="s">
        <v>151</v>
      </c>
    </row>
    <row r="320" spans="2:3" x14ac:dyDescent="0.35">
      <c r="B320" s="63" t="s">
        <v>1605</v>
      </c>
      <c r="C320" s="64" t="s">
        <v>1606</v>
      </c>
    </row>
    <row r="321" spans="2:3" x14ac:dyDescent="0.35">
      <c r="B321" s="63" t="s">
        <v>1607</v>
      </c>
      <c r="C321" s="64" t="s">
        <v>1622</v>
      </c>
    </row>
    <row r="322" spans="2:3" x14ac:dyDescent="0.35">
      <c r="B322" s="61" t="s">
        <v>1609</v>
      </c>
      <c r="C322" s="62">
        <v>125</v>
      </c>
    </row>
    <row r="323" spans="2:3" x14ac:dyDescent="0.35">
      <c r="B323" s="61" t="s">
        <v>1610</v>
      </c>
      <c r="C323" s="62" t="s">
        <v>1520</v>
      </c>
    </row>
    <row r="324" spans="2:3" x14ac:dyDescent="0.35">
      <c r="B324" s="61" t="s">
        <v>1611</v>
      </c>
      <c r="C324" s="62">
        <v>25</v>
      </c>
    </row>
    <row r="325" spans="2:3" x14ac:dyDescent="0.35">
      <c r="B325" s="63" t="s">
        <v>391</v>
      </c>
      <c r="C325" s="64" t="s">
        <v>152</v>
      </c>
    </row>
    <row r="326" spans="2:3" x14ac:dyDescent="0.35">
      <c r="B326" s="63" t="s">
        <v>1612</v>
      </c>
      <c r="C326" s="64" t="s">
        <v>153</v>
      </c>
    </row>
    <row r="328" spans="2:3" x14ac:dyDescent="0.35">
      <c r="B328" s="60" t="s">
        <v>381</v>
      </c>
      <c r="C328" s="60" t="s">
        <v>407</v>
      </c>
    </row>
    <row r="329" spans="2:3" x14ac:dyDescent="0.35">
      <c r="B329" s="61" t="s">
        <v>383</v>
      </c>
      <c r="C329" s="62" t="s">
        <v>5</v>
      </c>
    </row>
    <row r="330" spans="2:3" ht="29" x14ac:dyDescent="0.35">
      <c r="B330" s="63" t="s">
        <v>384</v>
      </c>
      <c r="C330" s="64" t="s">
        <v>411</v>
      </c>
    </row>
    <row r="331" spans="2:3" ht="29" x14ac:dyDescent="0.35">
      <c r="B331" s="61" t="s">
        <v>386</v>
      </c>
      <c r="C331" s="62" t="s">
        <v>155</v>
      </c>
    </row>
    <row r="332" spans="2:3" ht="101.5" x14ac:dyDescent="0.35">
      <c r="B332" s="61" t="s">
        <v>387</v>
      </c>
      <c r="C332" s="62" t="s">
        <v>365</v>
      </c>
    </row>
    <row r="333" spans="2:3" x14ac:dyDescent="0.35">
      <c r="B333" s="61" t="s">
        <v>401</v>
      </c>
      <c r="C333" s="62"/>
    </row>
    <row r="334" spans="2:3" x14ac:dyDescent="0.35">
      <c r="B334" s="61" t="s">
        <v>403</v>
      </c>
      <c r="C334" s="62" t="s">
        <v>331</v>
      </c>
    </row>
    <row r="335" spans="2:3" ht="29" x14ac:dyDescent="0.35">
      <c r="B335" s="61" t="s">
        <v>402</v>
      </c>
      <c r="C335" s="62" t="s">
        <v>336</v>
      </c>
    </row>
    <row r="336" spans="2:3" x14ac:dyDescent="0.35">
      <c r="B336" s="61" t="s">
        <v>388</v>
      </c>
      <c r="C336" s="62"/>
    </row>
    <row r="337" spans="2:3" x14ac:dyDescent="0.35">
      <c r="B337" s="61" t="s">
        <v>389</v>
      </c>
      <c r="C337" s="62"/>
    </row>
    <row r="338" spans="2:3" x14ac:dyDescent="0.35">
      <c r="B338" s="61" t="s">
        <v>390</v>
      </c>
      <c r="C338" s="62" t="s">
        <v>138</v>
      </c>
    </row>
    <row r="339" spans="2:3" x14ac:dyDescent="0.35">
      <c r="B339" s="61" t="s">
        <v>392</v>
      </c>
      <c r="C339" s="62">
        <v>4</v>
      </c>
    </row>
    <row r="340" spans="2:3" x14ac:dyDescent="0.35">
      <c r="B340" s="61" t="s">
        <v>393</v>
      </c>
      <c r="C340" s="62">
        <v>1</v>
      </c>
    </row>
    <row r="341" spans="2:3" x14ac:dyDescent="0.35">
      <c r="B341" s="61" t="s">
        <v>394</v>
      </c>
      <c r="C341" s="62">
        <v>6</v>
      </c>
    </row>
    <row r="342" spans="2:3" x14ac:dyDescent="0.35">
      <c r="B342" s="61" t="s">
        <v>395</v>
      </c>
      <c r="C342" s="62" t="s">
        <v>396</v>
      </c>
    </row>
    <row r="343" spans="2:3" x14ac:dyDescent="0.35">
      <c r="B343" s="61" t="s">
        <v>397</v>
      </c>
      <c r="C343" s="62" t="s">
        <v>406</v>
      </c>
    </row>
    <row r="344" spans="2:3" x14ac:dyDescent="0.35">
      <c r="B344" s="63" t="s">
        <v>404</v>
      </c>
      <c r="C344" s="64" t="s">
        <v>151</v>
      </c>
    </row>
    <row r="345" spans="2:3" x14ac:dyDescent="0.35">
      <c r="B345" s="63" t="s">
        <v>1605</v>
      </c>
      <c r="C345" s="64" t="s">
        <v>1606</v>
      </c>
    </row>
    <row r="346" spans="2:3" x14ac:dyDescent="0.35">
      <c r="B346" s="63" t="s">
        <v>1607</v>
      </c>
      <c r="C346" s="64" t="s">
        <v>2859</v>
      </c>
    </row>
    <row r="347" spans="2:3" x14ac:dyDescent="0.35">
      <c r="B347" s="61" t="s">
        <v>1609</v>
      </c>
      <c r="C347" s="62">
        <v>100</v>
      </c>
    </row>
    <row r="348" spans="2:3" x14ac:dyDescent="0.35">
      <c r="B348" s="61" t="s">
        <v>1610</v>
      </c>
      <c r="C348" s="62" t="s">
        <v>1526</v>
      </c>
    </row>
    <row r="349" spans="2:3" x14ac:dyDescent="0.35">
      <c r="B349" s="61" t="s">
        <v>1611</v>
      </c>
      <c r="C349" s="62">
        <v>0</v>
      </c>
    </row>
    <row r="350" spans="2:3" x14ac:dyDescent="0.35">
      <c r="B350" s="63" t="s">
        <v>391</v>
      </c>
      <c r="C350" s="64" t="s">
        <v>152</v>
      </c>
    </row>
    <row r="351" spans="2:3" ht="29" x14ac:dyDescent="0.35">
      <c r="B351" s="63" t="s">
        <v>1612</v>
      </c>
      <c r="C351" s="64" t="s">
        <v>2860</v>
      </c>
    </row>
    <row r="353" spans="2:3" x14ac:dyDescent="0.35">
      <c r="B353" s="60" t="s">
        <v>381</v>
      </c>
      <c r="C353" s="60" t="s">
        <v>430</v>
      </c>
    </row>
    <row r="354" spans="2:3" x14ac:dyDescent="0.35">
      <c r="B354" s="61" t="s">
        <v>383</v>
      </c>
      <c r="C354" s="62" t="s">
        <v>16</v>
      </c>
    </row>
    <row r="355" spans="2:3" x14ac:dyDescent="0.35">
      <c r="B355" s="63" t="s">
        <v>384</v>
      </c>
      <c r="C355" s="64" t="s">
        <v>431</v>
      </c>
    </row>
    <row r="356" spans="2:3" x14ac:dyDescent="0.35">
      <c r="B356" s="61" t="s">
        <v>386</v>
      </c>
      <c r="C356" s="62" t="s">
        <v>230</v>
      </c>
    </row>
    <row r="357" spans="2:3" ht="116" x14ac:dyDescent="0.35">
      <c r="B357" s="61" t="s">
        <v>387</v>
      </c>
      <c r="C357" s="62" t="s">
        <v>376</v>
      </c>
    </row>
    <row r="358" spans="2:3" x14ac:dyDescent="0.35">
      <c r="B358" s="61" t="s">
        <v>401</v>
      </c>
      <c r="C358" s="62"/>
    </row>
    <row r="359" spans="2:3" x14ac:dyDescent="0.35">
      <c r="B359" s="61" t="s">
        <v>403</v>
      </c>
      <c r="C359" s="62" t="s">
        <v>331</v>
      </c>
    </row>
    <row r="360" spans="2:3" ht="29" x14ac:dyDescent="0.35">
      <c r="B360" s="61" t="s">
        <v>402</v>
      </c>
      <c r="C360" s="62" t="s">
        <v>355</v>
      </c>
    </row>
    <row r="361" spans="2:3" x14ac:dyDescent="0.35">
      <c r="B361" s="61" t="s">
        <v>388</v>
      </c>
      <c r="C361" s="62"/>
    </row>
    <row r="362" spans="2:3" x14ac:dyDescent="0.35">
      <c r="B362" s="61" t="s">
        <v>389</v>
      </c>
      <c r="C362" s="62"/>
    </row>
    <row r="363" spans="2:3" x14ac:dyDescent="0.35">
      <c r="B363" s="61" t="s">
        <v>390</v>
      </c>
      <c r="C363" s="62" t="s">
        <v>138</v>
      </c>
    </row>
    <row r="364" spans="2:3" x14ac:dyDescent="0.35">
      <c r="B364" s="61" t="s">
        <v>392</v>
      </c>
      <c r="C364" s="62">
        <v>4</v>
      </c>
    </row>
    <row r="365" spans="2:3" x14ac:dyDescent="0.35">
      <c r="B365" s="61" t="s">
        <v>393</v>
      </c>
      <c r="C365" s="62">
        <v>1</v>
      </c>
    </row>
    <row r="366" spans="2:3" x14ac:dyDescent="0.35">
      <c r="B366" s="61" t="s">
        <v>394</v>
      </c>
      <c r="C366" s="62">
        <v>2</v>
      </c>
    </row>
    <row r="367" spans="2:3" x14ac:dyDescent="0.35">
      <c r="B367" s="61" t="s">
        <v>395</v>
      </c>
      <c r="C367" s="62" t="s">
        <v>396</v>
      </c>
    </row>
    <row r="368" spans="2:3" x14ac:dyDescent="0.35">
      <c r="B368" s="61" t="s">
        <v>397</v>
      </c>
      <c r="C368" s="62" t="s">
        <v>406</v>
      </c>
    </row>
    <row r="369" spans="2:3" x14ac:dyDescent="0.35">
      <c r="B369" s="63" t="s">
        <v>404</v>
      </c>
      <c r="C369" s="64" t="s">
        <v>151</v>
      </c>
    </row>
    <row r="370" spans="2:3" x14ac:dyDescent="0.35">
      <c r="B370" s="63" t="s">
        <v>1605</v>
      </c>
      <c r="C370" s="64" t="s">
        <v>1606</v>
      </c>
    </row>
    <row r="371" spans="2:3" x14ac:dyDescent="0.35">
      <c r="B371" s="63" t="s">
        <v>1607</v>
      </c>
      <c r="C371" s="64" t="s">
        <v>2861</v>
      </c>
    </row>
    <row r="372" spans="2:3" x14ac:dyDescent="0.35">
      <c r="B372" s="61" t="s">
        <v>1609</v>
      </c>
      <c r="C372" s="62">
        <v>125</v>
      </c>
    </row>
    <row r="373" spans="2:3" x14ac:dyDescent="0.35">
      <c r="B373" s="61" t="s">
        <v>1610</v>
      </c>
      <c r="C373" s="62" t="s">
        <v>1520</v>
      </c>
    </row>
    <row r="374" spans="2:3" x14ac:dyDescent="0.35">
      <c r="B374" s="61" t="s">
        <v>1611</v>
      </c>
      <c r="C374" s="62">
        <v>25</v>
      </c>
    </row>
    <row r="375" spans="2:3" x14ac:dyDescent="0.35">
      <c r="B375" s="63" t="s">
        <v>391</v>
      </c>
      <c r="C375" s="64" t="s">
        <v>231</v>
      </c>
    </row>
    <row r="376" spans="2:3" ht="43.5" x14ac:dyDescent="0.35">
      <c r="B376" s="63" t="s">
        <v>1612</v>
      </c>
      <c r="C376" s="64" t="s">
        <v>2862</v>
      </c>
    </row>
    <row r="378" spans="2:3" x14ac:dyDescent="0.35">
      <c r="B378" s="60" t="s">
        <v>381</v>
      </c>
      <c r="C378" s="60" t="s">
        <v>430</v>
      </c>
    </row>
    <row r="379" spans="2:3" x14ac:dyDescent="0.35">
      <c r="B379" s="61" t="s">
        <v>383</v>
      </c>
      <c r="C379" s="62" t="s">
        <v>16</v>
      </c>
    </row>
    <row r="380" spans="2:3" x14ac:dyDescent="0.35">
      <c r="B380" s="63" t="s">
        <v>384</v>
      </c>
      <c r="C380" s="64" t="s">
        <v>432</v>
      </c>
    </row>
    <row r="381" spans="2:3" x14ac:dyDescent="0.35">
      <c r="B381" s="61" t="s">
        <v>386</v>
      </c>
      <c r="C381" s="62" t="s">
        <v>233</v>
      </c>
    </row>
    <row r="382" spans="2:3" ht="116" x14ac:dyDescent="0.35">
      <c r="B382" s="61" t="s">
        <v>387</v>
      </c>
      <c r="C382" s="62" t="s">
        <v>377</v>
      </c>
    </row>
    <row r="383" spans="2:3" x14ac:dyDescent="0.35">
      <c r="B383" s="61" t="s">
        <v>401</v>
      </c>
      <c r="C383" s="62"/>
    </row>
    <row r="384" spans="2:3" x14ac:dyDescent="0.35">
      <c r="B384" s="61" t="s">
        <v>403</v>
      </c>
      <c r="C384" s="62" t="s">
        <v>331</v>
      </c>
    </row>
    <row r="385" spans="2:3" ht="29" x14ac:dyDescent="0.35">
      <c r="B385" s="61" t="s">
        <v>402</v>
      </c>
      <c r="C385" s="62" t="s">
        <v>356</v>
      </c>
    </row>
    <row r="386" spans="2:3" x14ac:dyDescent="0.35">
      <c r="B386" s="61" t="s">
        <v>388</v>
      </c>
      <c r="C386" s="62"/>
    </row>
    <row r="387" spans="2:3" x14ac:dyDescent="0.35">
      <c r="B387" s="61" t="s">
        <v>389</v>
      </c>
      <c r="C387" s="62"/>
    </row>
    <row r="388" spans="2:3" x14ac:dyDescent="0.35">
      <c r="B388" s="61" t="s">
        <v>390</v>
      </c>
      <c r="C388" s="62" t="s">
        <v>138</v>
      </c>
    </row>
    <row r="389" spans="2:3" x14ac:dyDescent="0.35">
      <c r="B389" s="61" t="s">
        <v>392</v>
      </c>
      <c r="C389" s="62">
        <v>22</v>
      </c>
    </row>
    <row r="390" spans="2:3" x14ac:dyDescent="0.35">
      <c r="B390" s="61" t="s">
        <v>393</v>
      </c>
      <c r="C390" s="62">
        <v>2</v>
      </c>
    </row>
    <row r="391" spans="2:3" x14ac:dyDescent="0.35">
      <c r="B391" s="61" t="s">
        <v>394</v>
      </c>
      <c r="C391" s="62">
        <v>15</v>
      </c>
    </row>
    <row r="392" spans="2:3" x14ac:dyDescent="0.35">
      <c r="B392" s="61" t="s">
        <v>395</v>
      </c>
      <c r="C392" s="62" t="s">
        <v>396</v>
      </c>
    </row>
    <row r="393" spans="2:3" x14ac:dyDescent="0.35">
      <c r="B393" s="61" t="s">
        <v>397</v>
      </c>
      <c r="C393" s="62" t="s">
        <v>406</v>
      </c>
    </row>
    <row r="394" spans="2:3" x14ac:dyDescent="0.35">
      <c r="B394" s="63" t="s">
        <v>404</v>
      </c>
      <c r="C394" s="64" t="s">
        <v>151</v>
      </c>
    </row>
    <row r="395" spans="2:3" x14ac:dyDescent="0.35">
      <c r="B395" s="63" t="s">
        <v>1605</v>
      </c>
      <c r="C395" s="64" t="s">
        <v>1606</v>
      </c>
    </row>
    <row r="396" spans="2:3" x14ac:dyDescent="0.35">
      <c r="B396" s="63" t="s">
        <v>1607</v>
      </c>
      <c r="C396" s="64" t="s">
        <v>2863</v>
      </c>
    </row>
    <row r="397" spans="2:3" x14ac:dyDescent="0.35">
      <c r="B397" s="61" t="s">
        <v>1609</v>
      </c>
      <c r="C397" s="62">
        <v>175</v>
      </c>
    </row>
    <row r="398" spans="2:3" x14ac:dyDescent="0.35">
      <c r="B398" s="61" t="s">
        <v>1610</v>
      </c>
      <c r="C398" s="62" t="s">
        <v>1520</v>
      </c>
    </row>
    <row r="399" spans="2:3" x14ac:dyDescent="0.35">
      <c r="B399" s="61" t="s">
        <v>1611</v>
      </c>
      <c r="C399" s="62">
        <v>75</v>
      </c>
    </row>
    <row r="400" spans="2:3" ht="29" x14ac:dyDescent="0.35">
      <c r="B400" s="63" t="s">
        <v>391</v>
      </c>
      <c r="C400" s="64" t="s">
        <v>234</v>
      </c>
    </row>
    <row r="401" spans="2:3" ht="43.5" x14ac:dyDescent="0.35">
      <c r="B401" s="63" t="s">
        <v>1612</v>
      </c>
      <c r="C401" s="64" t="s">
        <v>2864</v>
      </c>
    </row>
    <row r="403" spans="2:3" x14ac:dyDescent="0.35">
      <c r="B403" s="60" t="s">
        <v>381</v>
      </c>
      <c r="C403" s="60" t="s">
        <v>382</v>
      </c>
    </row>
    <row r="404" spans="2:3" x14ac:dyDescent="0.35">
      <c r="B404" s="61" t="s">
        <v>383</v>
      </c>
      <c r="C404" s="62" t="s">
        <v>5</v>
      </c>
    </row>
    <row r="405" spans="2:3" x14ac:dyDescent="0.35">
      <c r="B405" s="63" t="s">
        <v>384</v>
      </c>
      <c r="C405" s="64" t="s">
        <v>385</v>
      </c>
    </row>
    <row r="406" spans="2:3" x14ac:dyDescent="0.35">
      <c r="B406" s="61" t="s">
        <v>386</v>
      </c>
      <c r="C406" s="62" t="s">
        <v>130</v>
      </c>
    </row>
    <row r="407" spans="2:3" ht="409.5" x14ac:dyDescent="0.35">
      <c r="B407" s="61" t="s">
        <v>387</v>
      </c>
      <c r="C407" s="62" t="s">
        <v>361</v>
      </c>
    </row>
    <row r="408" spans="2:3" x14ac:dyDescent="0.35">
      <c r="B408" s="61" t="s">
        <v>401</v>
      </c>
      <c r="C408" s="62"/>
    </row>
    <row r="409" spans="2:3" x14ac:dyDescent="0.35">
      <c r="B409" s="61" t="s">
        <v>403</v>
      </c>
      <c r="C409" s="62" t="s">
        <v>331</v>
      </c>
    </row>
    <row r="410" spans="2:3" ht="29" x14ac:dyDescent="0.35">
      <c r="B410" s="61" t="s">
        <v>402</v>
      </c>
      <c r="C410" s="62" t="s">
        <v>332</v>
      </c>
    </row>
    <row r="411" spans="2:3" x14ac:dyDescent="0.35">
      <c r="B411" s="61" t="s">
        <v>388</v>
      </c>
      <c r="C411" s="62"/>
    </row>
    <row r="412" spans="2:3" x14ac:dyDescent="0.35">
      <c r="B412" s="61" t="s">
        <v>389</v>
      </c>
      <c r="C412" s="62" t="s">
        <v>131</v>
      </c>
    </row>
    <row r="413" spans="2:3" x14ac:dyDescent="0.35">
      <c r="B413" s="61" t="s">
        <v>390</v>
      </c>
      <c r="C413" s="62" t="s">
        <v>132</v>
      </c>
    </row>
    <row r="414" spans="2:3" x14ac:dyDescent="0.35">
      <c r="B414" s="61" t="s">
        <v>392</v>
      </c>
      <c r="C414" s="62">
        <v>219</v>
      </c>
    </row>
    <row r="415" spans="2:3" x14ac:dyDescent="0.35">
      <c r="B415" s="61" t="s">
        <v>393</v>
      </c>
      <c r="C415" s="62">
        <v>10</v>
      </c>
    </row>
    <row r="416" spans="2:3" x14ac:dyDescent="0.35">
      <c r="B416" s="61" t="s">
        <v>394</v>
      </c>
      <c r="C416" s="62">
        <v>157</v>
      </c>
    </row>
    <row r="417" spans="2:3" x14ac:dyDescent="0.35">
      <c r="B417" s="61" t="s">
        <v>395</v>
      </c>
      <c r="C417" s="62" t="s">
        <v>396</v>
      </c>
    </row>
    <row r="418" spans="2:3" x14ac:dyDescent="0.35">
      <c r="B418" s="61" t="s">
        <v>397</v>
      </c>
      <c r="C418" s="62" t="s">
        <v>398</v>
      </c>
    </row>
    <row r="419" spans="2:3" x14ac:dyDescent="0.35">
      <c r="B419" s="63" t="s">
        <v>404</v>
      </c>
      <c r="C419" s="64" t="s">
        <v>133</v>
      </c>
    </row>
    <row r="420" spans="2:3" x14ac:dyDescent="0.35">
      <c r="B420" s="63" t="s">
        <v>1605</v>
      </c>
      <c r="C420" s="64" t="s">
        <v>1606</v>
      </c>
    </row>
    <row r="421" spans="2:3" x14ac:dyDescent="0.35">
      <c r="B421" s="63" t="s">
        <v>1607</v>
      </c>
      <c r="C421" s="64" t="s">
        <v>1623</v>
      </c>
    </row>
    <row r="422" spans="2:3" x14ac:dyDescent="0.35">
      <c r="B422" s="61" t="s">
        <v>1609</v>
      </c>
      <c r="C422" s="62">
        <v>158</v>
      </c>
    </row>
    <row r="423" spans="2:3" x14ac:dyDescent="0.35">
      <c r="B423" s="61" t="s">
        <v>1610</v>
      </c>
      <c r="C423" s="62" t="s">
        <v>1520</v>
      </c>
    </row>
    <row r="424" spans="2:3" x14ac:dyDescent="0.35">
      <c r="B424" s="61" t="s">
        <v>1611</v>
      </c>
      <c r="C424" s="62">
        <v>57.66</v>
      </c>
    </row>
    <row r="425" spans="2:3" x14ac:dyDescent="0.35">
      <c r="B425" s="63" t="s">
        <v>391</v>
      </c>
      <c r="C425" s="64" t="s">
        <v>134</v>
      </c>
    </row>
    <row r="426" spans="2:3" x14ac:dyDescent="0.35">
      <c r="B426" s="63" t="s">
        <v>1612</v>
      </c>
      <c r="C426" s="64" t="s">
        <v>135</v>
      </c>
    </row>
    <row r="428" spans="2:3" x14ac:dyDescent="0.35">
      <c r="B428" s="60" t="s">
        <v>381</v>
      </c>
      <c r="C428" s="60" t="s">
        <v>382</v>
      </c>
    </row>
    <row r="429" spans="2:3" x14ac:dyDescent="0.35">
      <c r="B429" s="61" t="s">
        <v>383</v>
      </c>
      <c r="C429" s="62" t="s">
        <v>5</v>
      </c>
    </row>
    <row r="430" spans="2:3" ht="29" x14ac:dyDescent="0.35">
      <c r="B430" s="63" t="s">
        <v>384</v>
      </c>
      <c r="C430" s="64" t="s">
        <v>405</v>
      </c>
    </row>
    <row r="431" spans="2:3" ht="29" x14ac:dyDescent="0.35">
      <c r="B431" s="61" t="s">
        <v>386</v>
      </c>
      <c r="C431" s="62" t="s">
        <v>137</v>
      </c>
    </row>
    <row r="432" spans="2:3" ht="130.5" x14ac:dyDescent="0.35">
      <c r="B432" s="61" t="s">
        <v>387</v>
      </c>
      <c r="C432" s="62" t="s">
        <v>362</v>
      </c>
    </row>
    <row r="433" spans="2:3" x14ac:dyDescent="0.35">
      <c r="B433" s="61" t="s">
        <v>401</v>
      </c>
      <c r="C433" s="62"/>
    </row>
    <row r="434" spans="2:3" x14ac:dyDescent="0.35">
      <c r="B434" s="61" t="s">
        <v>403</v>
      </c>
      <c r="C434" s="62" t="s">
        <v>331</v>
      </c>
    </row>
    <row r="435" spans="2:3" ht="29" x14ac:dyDescent="0.35">
      <c r="B435" s="61" t="s">
        <v>402</v>
      </c>
      <c r="C435" s="62" t="s">
        <v>333</v>
      </c>
    </row>
    <row r="436" spans="2:3" x14ac:dyDescent="0.35">
      <c r="B436" s="61" t="s">
        <v>388</v>
      </c>
      <c r="C436" s="62"/>
    </row>
    <row r="437" spans="2:3" x14ac:dyDescent="0.35">
      <c r="B437" s="61" t="s">
        <v>389</v>
      </c>
      <c r="C437" s="62"/>
    </row>
    <row r="438" spans="2:3" x14ac:dyDescent="0.35">
      <c r="B438" s="61" t="s">
        <v>390</v>
      </c>
      <c r="C438" s="62" t="s">
        <v>138</v>
      </c>
    </row>
    <row r="439" spans="2:3" x14ac:dyDescent="0.35">
      <c r="B439" s="61" t="s">
        <v>392</v>
      </c>
      <c r="C439" s="62">
        <v>5</v>
      </c>
    </row>
    <row r="440" spans="2:3" x14ac:dyDescent="0.35">
      <c r="B440" s="61" t="s">
        <v>393</v>
      </c>
      <c r="C440" s="62">
        <v>1</v>
      </c>
    </row>
    <row r="441" spans="2:3" x14ac:dyDescent="0.35">
      <c r="B441" s="61" t="s">
        <v>394</v>
      </c>
      <c r="C441" s="62">
        <v>8</v>
      </c>
    </row>
    <row r="442" spans="2:3" x14ac:dyDescent="0.35">
      <c r="B442" s="61" t="s">
        <v>395</v>
      </c>
      <c r="C442" s="62" t="s">
        <v>396</v>
      </c>
    </row>
    <row r="443" spans="2:3" x14ac:dyDescent="0.35">
      <c r="B443" s="61" t="s">
        <v>397</v>
      </c>
      <c r="C443" s="62" t="s">
        <v>406</v>
      </c>
    </row>
    <row r="444" spans="2:3" x14ac:dyDescent="0.35">
      <c r="B444" s="63" t="s">
        <v>404</v>
      </c>
      <c r="C444" s="64" t="s">
        <v>133</v>
      </c>
    </row>
    <row r="445" spans="2:3" x14ac:dyDescent="0.35">
      <c r="B445" s="63" t="s">
        <v>1605</v>
      </c>
      <c r="C445" s="64" t="s">
        <v>1606</v>
      </c>
    </row>
    <row r="446" spans="2:3" x14ac:dyDescent="0.35">
      <c r="B446" s="63" t="s">
        <v>1607</v>
      </c>
      <c r="C446" s="64" t="s">
        <v>1624</v>
      </c>
    </row>
    <row r="447" spans="2:3" x14ac:dyDescent="0.35">
      <c r="B447" s="61" t="s">
        <v>1609</v>
      </c>
      <c r="C447" s="62">
        <v>0</v>
      </c>
    </row>
    <row r="448" spans="2:3" x14ac:dyDescent="0.35">
      <c r="B448" s="61" t="s">
        <v>1610</v>
      </c>
      <c r="C448" s="62" t="s">
        <v>1522</v>
      </c>
    </row>
    <row r="449" spans="2:3" x14ac:dyDescent="0.35">
      <c r="B449" s="61" t="s">
        <v>1611</v>
      </c>
      <c r="C449" s="62">
        <v>-100</v>
      </c>
    </row>
    <row r="450" spans="2:3" x14ac:dyDescent="0.35">
      <c r="B450" s="63" t="s">
        <v>391</v>
      </c>
      <c r="C450" s="64" t="s">
        <v>139</v>
      </c>
    </row>
    <row r="451" spans="2:3" x14ac:dyDescent="0.35">
      <c r="B451" s="63" t="s">
        <v>1612</v>
      </c>
      <c r="C451" s="64" t="s">
        <v>140</v>
      </c>
    </row>
    <row r="453" spans="2:3" x14ac:dyDescent="0.35">
      <c r="B453" s="60" t="s">
        <v>381</v>
      </c>
      <c r="C453" s="60" t="s">
        <v>424</v>
      </c>
    </row>
    <row r="454" spans="2:3" x14ac:dyDescent="0.35">
      <c r="B454" s="61" t="s">
        <v>383</v>
      </c>
      <c r="C454" s="62" t="s">
        <v>10</v>
      </c>
    </row>
    <row r="455" spans="2:3" ht="29" x14ac:dyDescent="0.35">
      <c r="B455" s="63" t="s">
        <v>384</v>
      </c>
      <c r="C455" s="64" t="s">
        <v>425</v>
      </c>
    </row>
    <row r="456" spans="2:3" x14ac:dyDescent="0.35">
      <c r="B456" s="61" t="s">
        <v>386</v>
      </c>
      <c r="C456" s="62" t="s">
        <v>208</v>
      </c>
    </row>
    <row r="457" spans="2:3" ht="116" x14ac:dyDescent="0.35">
      <c r="B457" s="61" t="s">
        <v>387</v>
      </c>
      <c r="C457" s="62" t="s">
        <v>373</v>
      </c>
    </row>
    <row r="458" spans="2:3" x14ac:dyDescent="0.35">
      <c r="B458" s="61" t="s">
        <v>401</v>
      </c>
      <c r="C458" s="62"/>
    </row>
    <row r="459" spans="2:3" x14ac:dyDescent="0.35">
      <c r="B459" s="61" t="s">
        <v>403</v>
      </c>
      <c r="C459" s="62" t="s">
        <v>331</v>
      </c>
    </row>
    <row r="460" spans="2:3" ht="29" x14ac:dyDescent="0.35">
      <c r="B460" s="61" t="s">
        <v>402</v>
      </c>
      <c r="C460" s="62" t="s">
        <v>334</v>
      </c>
    </row>
    <row r="461" spans="2:3" x14ac:dyDescent="0.35">
      <c r="B461" s="61" t="s">
        <v>388</v>
      </c>
      <c r="C461" s="62"/>
    </row>
    <row r="462" spans="2:3" x14ac:dyDescent="0.35">
      <c r="B462" s="61" t="s">
        <v>389</v>
      </c>
      <c r="C462" s="62" t="s">
        <v>209</v>
      </c>
    </row>
    <row r="463" spans="2:3" x14ac:dyDescent="0.35">
      <c r="B463" s="61" t="s">
        <v>390</v>
      </c>
      <c r="C463" s="62" t="s">
        <v>210</v>
      </c>
    </row>
    <row r="464" spans="2:3" x14ac:dyDescent="0.35">
      <c r="B464" s="61" t="s">
        <v>392</v>
      </c>
      <c r="C464" s="62">
        <v>75</v>
      </c>
    </row>
    <row r="465" spans="2:3" x14ac:dyDescent="0.35">
      <c r="B465" s="61" t="s">
        <v>393</v>
      </c>
      <c r="C465" s="62">
        <v>10</v>
      </c>
    </row>
    <row r="466" spans="2:3" x14ac:dyDescent="0.35">
      <c r="B466" s="61" t="s">
        <v>394</v>
      </c>
      <c r="C466" s="62">
        <v>100</v>
      </c>
    </row>
    <row r="467" spans="2:3" x14ac:dyDescent="0.35">
      <c r="B467" s="61" t="s">
        <v>395</v>
      </c>
      <c r="C467" s="62" t="s">
        <v>414</v>
      </c>
    </row>
    <row r="468" spans="2:3" x14ac:dyDescent="0.35">
      <c r="B468" s="61" t="s">
        <v>397</v>
      </c>
      <c r="C468" s="62" t="s">
        <v>406</v>
      </c>
    </row>
    <row r="469" spans="2:3" x14ac:dyDescent="0.35">
      <c r="B469" s="63" t="s">
        <v>404</v>
      </c>
      <c r="C469" s="64" t="s">
        <v>211</v>
      </c>
    </row>
    <row r="470" spans="2:3" x14ac:dyDescent="0.35">
      <c r="B470" s="63" t="s">
        <v>1605</v>
      </c>
      <c r="C470" s="64" t="s">
        <v>1606</v>
      </c>
    </row>
    <row r="471" spans="2:3" x14ac:dyDescent="0.35">
      <c r="B471" s="63" t="s">
        <v>1607</v>
      </c>
      <c r="C471" s="64" t="s">
        <v>1625</v>
      </c>
    </row>
    <row r="472" spans="2:3" x14ac:dyDescent="0.35">
      <c r="B472" s="61" t="s">
        <v>1609</v>
      </c>
      <c r="C472" s="62">
        <v>142</v>
      </c>
    </row>
    <row r="473" spans="2:3" x14ac:dyDescent="0.35">
      <c r="B473" s="61" t="s">
        <v>1610</v>
      </c>
      <c r="C473" s="62" t="s">
        <v>1520</v>
      </c>
    </row>
    <row r="474" spans="2:3" x14ac:dyDescent="0.35">
      <c r="B474" s="61" t="s">
        <v>1611</v>
      </c>
      <c r="C474" s="62">
        <v>41.67</v>
      </c>
    </row>
    <row r="475" spans="2:3" x14ac:dyDescent="0.35">
      <c r="B475" s="63" t="s">
        <v>391</v>
      </c>
      <c r="C475" s="64" t="s">
        <v>212</v>
      </c>
    </row>
    <row r="476" spans="2:3" x14ac:dyDescent="0.35">
      <c r="B476" s="63" t="s">
        <v>1612</v>
      </c>
      <c r="C476" s="64" t="s">
        <v>213</v>
      </c>
    </row>
    <row r="478" spans="2:3" x14ac:dyDescent="0.35">
      <c r="B478" s="60" t="s">
        <v>381</v>
      </c>
      <c r="C478" s="60" t="s">
        <v>426</v>
      </c>
    </row>
    <row r="479" spans="2:3" x14ac:dyDescent="0.35">
      <c r="B479" s="61" t="s">
        <v>383</v>
      </c>
      <c r="C479" s="62" t="s">
        <v>10</v>
      </c>
    </row>
    <row r="480" spans="2:3" x14ac:dyDescent="0.35">
      <c r="B480" s="63" t="s">
        <v>384</v>
      </c>
      <c r="C480" s="64" t="s">
        <v>427</v>
      </c>
    </row>
    <row r="481" spans="2:3" x14ac:dyDescent="0.35">
      <c r="B481" s="61" t="s">
        <v>386</v>
      </c>
      <c r="C481" s="62" t="s">
        <v>216</v>
      </c>
    </row>
    <row r="482" spans="2:3" ht="174" x14ac:dyDescent="0.35">
      <c r="B482" s="61" t="s">
        <v>387</v>
      </c>
      <c r="C482" s="62" t="s">
        <v>374</v>
      </c>
    </row>
    <row r="483" spans="2:3" x14ac:dyDescent="0.35">
      <c r="B483" s="61" t="s">
        <v>401</v>
      </c>
      <c r="C483" s="62"/>
    </row>
    <row r="484" spans="2:3" x14ac:dyDescent="0.35">
      <c r="B484" s="61" t="s">
        <v>403</v>
      </c>
      <c r="C484" s="62" t="s">
        <v>351</v>
      </c>
    </row>
    <row r="485" spans="2:3" ht="29" x14ac:dyDescent="0.35">
      <c r="B485" s="61" t="s">
        <v>402</v>
      </c>
      <c r="C485" s="62" t="s">
        <v>352</v>
      </c>
    </row>
    <row r="486" spans="2:3" x14ac:dyDescent="0.35">
      <c r="B486" s="61" t="s">
        <v>388</v>
      </c>
      <c r="C486" s="62"/>
    </row>
    <row r="487" spans="2:3" x14ac:dyDescent="0.35">
      <c r="B487" s="61" t="s">
        <v>389</v>
      </c>
      <c r="C487" s="62" t="s">
        <v>217</v>
      </c>
    </row>
    <row r="488" spans="2:3" x14ac:dyDescent="0.35">
      <c r="B488" s="61" t="s">
        <v>390</v>
      </c>
      <c r="C488" s="62" t="s">
        <v>218</v>
      </c>
    </row>
    <row r="489" spans="2:3" x14ac:dyDescent="0.35">
      <c r="B489" s="61" t="s">
        <v>392</v>
      </c>
      <c r="C489" s="62">
        <v>100</v>
      </c>
    </row>
    <row r="490" spans="2:3" x14ac:dyDescent="0.35">
      <c r="B490" s="61" t="s">
        <v>393</v>
      </c>
      <c r="C490" s="62">
        <v>0</v>
      </c>
    </row>
    <row r="491" spans="2:3" x14ac:dyDescent="0.35">
      <c r="B491" s="61" t="s">
        <v>394</v>
      </c>
      <c r="C491" s="62">
        <v>101</v>
      </c>
    </row>
    <row r="492" spans="2:3" x14ac:dyDescent="0.35">
      <c r="B492" s="61" t="s">
        <v>395</v>
      </c>
      <c r="C492" s="62" t="s">
        <v>414</v>
      </c>
    </row>
    <row r="493" spans="2:3" x14ac:dyDescent="0.35">
      <c r="B493" s="61" t="s">
        <v>397</v>
      </c>
      <c r="C493" s="62" t="s">
        <v>410</v>
      </c>
    </row>
    <row r="494" spans="2:3" x14ac:dyDescent="0.35">
      <c r="B494" s="63" t="s">
        <v>404</v>
      </c>
      <c r="C494" s="64" t="s">
        <v>211</v>
      </c>
    </row>
    <row r="495" spans="2:3" x14ac:dyDescent="0.35">
      <c r="B495" s="63" t="s">
        <v>1605</v>
      </c>
      <c r="C495" s="64" t="s">
        <v>1606</v>
      </c>
    </row>
    <row r="496" spans="2:3" x14ac:dyDescent="0.35">
      <c r="B496" s="63" t="s">
        <v>1607</v>
      </c>
      <c r="C496" s="64" t="s">
        <v>1626</v>
      </c>
    </row>
    <row r="497" spans="2:3" x14ac:dyDescent="0.35">
      <c r="B497" s="61" t="s">
        <v>1609</v>
      </c>
      <c r="C497" s="62">
        <v>100</v>
      </c>
    </row>
    <row r="498" spans="2:3" x14ac:dyDescent="0.35">
      <c r="B498" s="61" t="s">
        <v>1610</v>
      </c>
      <c r="C498" s="62" t="s">
        <v>1526</v>
      </c>
    </row>
    <row r="499" spans="2:3" x14ac:dyDescent="0.35">
      <c r="B499" s="61" t="s">
        <v>1611</v>
      </c>
      <c r="C499" s="62">
        <v>0</v>
      </c>
    </row>
    <row r="500" spans="2:3" x14ac:dyDescent="0.35">
      <c r="B500" s="63" t="s">
        <v>391</v>
      </c>
      <c r="C500" s="64" t="s">
        <v>219</v>
      </c>
    </row>
    <row r="501" spans="2:3" x14ac:dyDescent="0.35">
      <c r="B501" s="63" t="s">
        <v>1612</v>
      </c>
      <c r="C501" s="64" t="s">
        <v>220</v>
      </c>
    </row>
  </sheetData>
  <mergeCells count="1">
    <mergeCell ref="B1:C1"/>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0"/>
  </sheetPr>
  <dimension ref="B1:C3576"/>
  <sheetViews>
    <sheetView showGridLines="0" workbookViewId="0">
      <selection activeCell="C2505" sqref="C2505"/>
    </sheetView>
  </sheetViews>
  <sheetFormatPr defaultRowHeight="14.5" x14ac:dyDescent="0.35"/>
  <cols>
    <col min="1" max="1" width="4.6328125" customWidth="1"/>
    <col min="2" max="2" width="20.6328125" customWidth="1"/>
    <col min="3" max="3" width="114.6328125" customWidth="1"/>
  </cols>
  <sheetData>
    <row r="1" spans="2:3" ht="34.5" customHeight="1" x14ac:dyDescent="0.35">
      <c r="B1" s="295" t="s">
        <v>2937</v>
      </c>
      <c r="C1" s="295"/>
    </row>
    <row r="3" spans="2:3" x14ac:dyDescent="0.35">
      <c r="B3" s="60" t="s">
        <v>381</v>
      </c>
      <c r="C3" s="60" t="s">
        <v>551</v>
      </c>
    </row>
    <row r="4" spans="2:3" x14ac:dyDescent="0.35">
      <c r="B4" s="61" t="s">
        <v>383</v>
      </c>
      <c r="C4" s="62" t="s">
        <v>438</v>
      </c>
    </row>
    <row r="5" spans="2:3" ht="29" x14ac:dyDescent="0.35">
      <c r="B5" s="63" t="s">
        <v>384</v>
      </c>
      <c r="C5" s="64" t="s">
        <v>2816</v>
      </c>
    </row>
    <row r="6" spans="2:3" ht="29" x14ac:dyDescent="0.35">
      <c r="B6" s="61" t="s">
        <v>386</v>
      </c>
      <c r="C6" s="62" t="s">
        <v>195</v>
      </c>
    </row>
    <row r="7" spans="2:3" x14ac:dyDescent="0.35">
      <c r="B7" s="61" t="s">
        <v>387</v>
      </c>
      <c r="C7" s="62"/>
    </row>
    <row r="8" spans="2:3" x14ac:dyDescent="0.35">
      <c r="B8" s="61" t="s">
        <v>401</v>
      </c>
      <c r="C8" s="62"/>
    </row>
    <row r="9" spans="2:3" x14ac:dyDescent="0.35">
      <c r="B9" s="61" t="s">
        <v>403</v>
      </c>
      <c r="C9" s="62" t="s">
        <v>347</v>
      </c>
    </row>
    <row r="10" spans="2:3" ht="29" x14ac:dyDescent="0.35">
      <c r="B10" s="61" t="s">
        <v>402</v>
      </c>
      <c r="C10" s="62" t="s">
        <v>553</v>
      </c>
    </row>
    <row r="11" spans="2:3" x14ac:dyDescent="0.35">
      <c r="B11" s="61" t="s">
        <v>388</v>
      </c>
      <c r="C11" s="62"/>
    </row>
    <row r="12" spans="2:3" x14ac:dyDescent="0.35">
      <c r="B12" s="61" t="s">
        <v>389</v>
      </c>
      <c r="C12" s="62" t="s">
        <v>196</v>
      </c>
    </row>
    <row r="13" spans="2:3" x14ac:dyDescent="0.35">
      <c r="B13" s="61" t="s">
        <v>390</v>
      </c>
      <c r="C13" s="62" t="s">
        <v>552</v>
      </c>
    </row>
    <row r="14" spans="2:3" x14ac:dyDescent="0.35">
      <c r="B14" s="61" t="s">
        <v>392</v>
      </c>
      <c r="C14" s="62">
        <v>25.94</v>
      </c>
    </row>
    <row r="15" spans="2:3" x14ac:dyDescent="0.35">
      <c r="B15" s="61" t="s">
        <v>393</v>
      </c>
      <c r="C15" s="62">
        <v>5</v>
      </c>
    </row>
    <row r="16" spans="2:3" x14ac:dyDescent="0.35">
      <c r="B16" s="61" t="s">
        <v>394</v>
      </c>
      <c r="C16" s="62">
        <v>38.674999999999997</v>
      </c>
    </row>
    <row r="17" spans="2:3" x14ac:dyDescent="0.35">
      <c r="B17" s="61" t="s">
        <v>395</v>
      </c>
      <c r="C17" s="62" t="s">
        <v>414</v>
      </c>
    </row>
    <row r="18" spans="2:3" x14ac:dyDescent="0.35">
      <c r="B18" s="61" t="s">
        <v>397</v>
      </c>
      <c r="C18" s="62" t="s">
        <v>406</v>
      </c>
    </row>
    <row r="19" spans="2:3" x14ac:dyDescent="0.35">
      <c r="B19" s="63" t="s">
        <v>404</v>
      </c>
      <c r="C19" s="64" t="s">
        <v>198</v>
      </c>
    </row>
    <row r="20" spans="2:3" x14ac:dyDescent="0.35">
      <c r="B20" s="63" t="s">
        <v>1605</v>
      </c>
      <c r="C20" s="64" t="s">
        <v>1606</v>
      </c>
    </row>
    <row r="21" spans="2:3" x14ac:dyDescent="0.35">
      <c r="B21" s="63" t="s">
        <v>1607</v>
      </c>
      <c r="C21" s="64"/>
    </row>
    <row r="22" spans="2:3" x14ac:dyDescent="0.35">
      <c r="B22" s="61" t="s">
        <v>1609</v>
      </c>
      <c r="C22" s="62">
        <v>0</v>
      </c>
    </row>
    <row r="23" spans="2:3" x14ac:dyDescent="0.35">
      <c r="B23" s="61" t="s">
        <v>1610</v>
      </c>
      <c r="C23" s="62"/>
    </row>
    <row r="24" spans="2:3" x14ac:dyDescent="0.35">
      <c r="B24" s="61" t="s">
        <v>1611</v>
      </c>
      <c r="C24" s="62">
        <v>0</v>
      </c>
    </row>
    <row r="25" spans="2:3" x14ac:dyDescent="0.35">
      <c r="B25" s="63" t="s">
        <v>391</v>
      </c>
      <c r="C25" s="64" t="s">
        <v>2865</v>
      </c>
    </row>
    <row r="26" spans="2:3" x14ac:dyDescent="0.35">
      <c r="B26" s="63" t="s">
        <v>1612</v>
      </c>
      <c r="C26" s="64"/>
    </row>
    <row r="28" spans="2:3" x14ac:dyDescent="0.35">
      <c r="B28" s="60" t="s">
        <v>381</v>
      </c>
      <c r="C28" s="60" t="s">
        <v>554</v>
      </c>
    </row>
    <row r="29" spans="2:3" x14ac:dyDescent="0.35">
      <c r="B29" s="61" t="s">
        <v>383</v>
      </c>
      <c r="C29" s="62" t="s">
        <v>438</v>
      </c>
    </row>
    <row r="30" spans="2:3" x14ac:dyDescent="0.35">
      <c r="B30" s="63" t="s">
        <v>384</v>
      </c>
      <c r="C30" s="64" t="s">
        <v>555</v>
      </c>
    </row>
    <row r="31" spans="2:3" x14ac:dyDescent="0.35">
      <c r="B31" s="61" t="s">
        <v>386</v>
      </c>
      <c r="C31" s="62"/>
    </row>
    <row r="32" spans="2:3" x14ac:dyDescent="0.35">
      <c r="B32" s="61" t="s">
        <v>387</v>
      </c>
      <c r="C32" s="62"/>
    </row>
    <row r="33" spans="2:3" x14ac:dyDescent="0.35">
      <c r="B33" s="61" t="s">
        <v>401</v>
      </c>
      <c r="C33" s="62"/>
    </row>
    <row r="34" spans="2:3" x14ac:dyDescent="0.35">
      <c r="B34" s="61" t="s">
        <v>403</v>
      </c>
      <c r="C34" s="62" t="s">
        <v>349</v>
      </c>
    </row>
    <row r="35" spans="2:3" ht="29" x14ac:dyDescent="0.35">
      <c r="B35" s="61" t="s">
        <v>402</v>
      </c>
      <c r="C35" s="62" t="s">
        <v>557</v>
      </c>
    </row>
    <row r="36" spans="2:3" x14ac:dyDescent="0.35">
      <c r="B36" s="61" t="s">
        <v>388</v>
      </c>
      <c r="C36" s="62"/>
    </row>
    <row r="37" spans="2:3" x14ac:dyDescent="0.35">
      <c r="B37" s="61" t="s">
        <v>389</v>
      </c>
      <c r="C37" s="62" t="s">
        <v>138</v>
      </c>
    </row>
    <row r="38" spans="2:3" x14ac:dyDescent="0.35">
      <c r="B38" s="61" t="s">
        <v>390</v>
      </c>
      <c r="C38" s="62" t="s">
        <v>556</v>
      </c>
    </row>
    <row r="39" spans="2:3" x14ac:dyDescent="0.35">
      <c r="B39" s="61" t="s">
        <v>392</v>
      </c>
      <c r="C39" s="62">
        <v>85</v>
      </c>
    </row>
    <row r="40" spans="2:3" x14ac:dyDescent="0.35">
      <c r="B40" s="61" t="s">
        <v>393</v>
      </c>
      <c r="C40" s="62">
        <v>2</v>
      </c>
    </row>
    <row r="41" spans="2:3" x14ac:dyDescent="0.35">
      <c r="B41" s="61" t="s">
        <v>394</v>
      </c>
      <c r="C41" s="62">
        <v>108.75</v>
      </c>
    </row>
    <row r="42" spans="2:3" x14ac:dyDescent="0.35">
      <c r="B42" s="61" t="s">
        <v>395</v>
      </c>
      <c r="C42" s="62" t="s">
        <v>396</v>
      </c>
    </row>
    <row r="43" spans="2:3" x14ac:dyDescent="0.35">
      <c r="B43" s="61" t="s">
        <v>397</v>
      </c>
      <c r="C43" s="62" t="s">
        <v>406</v>
      </c>
    </row>
    <row r="44" spans="2:3" x14ac:dyDescent="0.35">
      <c r="B44" s="63" t="s">
        <v>404</v>
      </c>
      <c r="C44" s="64" t="s">
        <v>198</v>
      </c>
    </row>
    <row r="45" spans="2:3" x14ac:dyDescent="0.35">
      <c r="B45" s="63" t="s">
        <v>1605</v>
      </c>
      <c r="C45" s="64" t="s">
        <v>1606</v>
      </c>
    </row>
    <row r="46" spans="2:3" x14ac:dyDescent="0.35">
      <c r="B46" s="63" t="s">
        <v>1607</v>
      </c>
      <c r="C46" s="64" t="s">
        <v>1613</v>
      </c>
    </row>
    <row r="47" spans="2:3" x14ac:dyDescent="0.35">
      <c r="B47" s="61" t="s">
        <v>1609</v>
      </c>
      <c r="C47" s="62">
        <v>106</v>
      </c>
    </row>
    <row r="48" spans="2:3" x14ac:dyDescent="0.35">
      <c r="B48" s="61" t="s">
        <v>1610</v>
      </c>
      <c r="C48" s="62" t="s">
        <v>1520</v>
      </c>
    </row>
    <row r="49" spans="2:3" x14ac:dyDescent="0.35">
      <c r="B49" s="61" t="s">
        <v>1611</v>
      </c>
      <c r="C49" s="62">
        <v>5.57</v>
      </c>
    </row>
    <row r="50" spans="2:3" x14ac:dyDescent="0.35">
      <c r="B50" s="63" t="s">
        <v>391</v>
      </c>
      <c r="C50" s="64" t="s">
        <v>204</v>
      </c>
    </row>
    <row r="51" spans="2:3" ht="29" x14ac:dyDescent="0.35">
      <c r="B51" s="63" t="s">
        <v>1612</v>
      </c>
      <c r="C51" s="64" t="s">
        <v>1056</v>
      </c>
    </row>
    <row r="53" spans="2:3" x14ac:dyDescent="0.35">
      <c r="B53" s="60" t="s">
        <v>381</v>
      </c>
      <c r="C53" s="60" t="s">
        <v>554</v>
      </c>
    </row>
    <row r="54" spans="2:3" x14ac:dyDescent="0.35">
      <c r="B54" s="61" t="s">
        <v>383</v>
      </c>
      <c r="C54" s="62" t="s">
        <v>438</v>
      </c>
    </row>
    <row r="55" spans="2:3" x14ac:dyDescent="0.35">
      <c r="B55" s="63" t="s">
        <v>384</v>
      </c>
      <c r="C55" s="64" t="s">
        <v>558</v>
      </c>
    </row>
    <row r="56" spans="2:3" x14ac:dyDescent="0.35">
      <c r="B56" s="61" t="s">
        <v>386</v>
      </c>
      <c r="C56" s="62"/>
    </row>
    <row r="57" spans="2:3" x14ac:dyDescent="0.35">
      <c r="B57" s="61" t="s">
        <v>387</v>
      </c>
      <c r="C57" s="62"/>
    </row>
    <row r="58" spans="2:3" x14ac:dyDescent="0.35">
      <c r="B58" s="61" t="s">
        <v>401</v>
      </c>
      <c r="C58" s="62"/>
    </row>
    <row r="59" spans="2:3" x14ac:dyDescent="0.35">
      <c r="B59" s="61" t="s">
        <v>403</v>
      </c>
      <c r="C59" s="62" t="s">
        <v>349</v>
      </c>
    </row>
    <row r="60" spans="2:3" ht="29" x14ac:dyDescent="0.35">
      <c r="B60" s="61" t="s">
        <v>402</v>
      </c>
      <c r="C60" s="62" t="s">
        <v>479</v>
      </c>
    </row>
    <row r="61" spans="2:3" x14ac:dyDescent="0.35">
      <c r="B61" s="61" t="s">
        <v>388</v>
      </c>
      <c r="C61" s="62"/>
    </row>
    <row r="62" spans="2:3" x14ac:dyDescent="0.35">
      <c r="B62" s="61" t="s">
        <v>389</v>
      </c>
      <c r="C62" s="62" t="s">
        <v>138</v>
      </c>
    </row>
    <row r="63" spans="2:3" x14ac:dyDescent="0.35">
      <c r="B63" s="61" t="s">
        <v>390</v>
      </c>
      <c r="C63" s="62" t="s">
        <v>559</v>
      </c>
    </row>
    <row r="64" spans="2:3" x14ac:dyDescent="0.35">
      <c r="B64" s="61" t="s">
        <v>392</v>
      </c>
      <c r="C64" s="62">
        <v>82</v>
      </c>
    </row>
    <row r="65" spans="2:3" x14ac:dyDescent="0.35">
      <c r="B65" s="61" t="s">
        <v>393</v>
      </c>
      <c r="C65" s="62">
        <v>2</v>
      </c>
    </row>
    <row r="66" spans="2:3" x14ac:dyDescent="0.35">
      <c r="B66" s="61" t="s">
        <v>394</v>
      </c>
      <c r="C66" s="62">
        <v>100</v>
      </c>
    </row>
    <row r="67" spans="2:3" x14ac:dyDescent="0.35">
      <c r="B67" s="61" t="s">
        <v>395</v>
      </c>
      <c r="C67" s="62" t="s">
        <v>396</v>
      </c>
    </row>
    <row r="68" spans="2:3" x14ac:dyDescent="0.35">
      <c r="B68" s="61" t="s">
        <v>397</v>
      </c>
      <c r="C68" s="62" t="s">
        <v>406</v>
      </c>
    </row>
    <row r="69" spans="2:3" x14ac:dyDescent="0.35">
      <c r="B69" s="63" t="s">
        <v>404</v>
      </c>
      <c r="C69" s="64" t="s">
        <v>198</v>
      </c>
    </row>
    <row r="70" spans="2:3" x14ac:dyDescent="0.35">
      <c r="B70" s="63" t="s">
        <v>1605</v>
      </c>
      <c r="C70" s="64" t="s">
        <v>1606</v>
      </c>
    </row>
    <row r="71" spans="2:3" x14ac:dyDescent="0.35">
      <c r="B71" s="63" t="s">
        <v>1607</v>
      </c>
      <c r="C71" s="64" t="s">
        <v>1627</v>
      </c>
    </row>
    <row r="72" spans="2:3" x14ac:dyDescent="0.35">
      <c r="B72" s="61" t="s">
        <v>1609</v>
      </c>
      <c r="C72" s="62">
        <v>125</v>
      </c>
    </row>
    <row r="73" spans="2:3" x14ac:dyDescent="0.35">
      <c r="B73" s="61" t="s">
        <v>1610</v>
      </c>
      <c r="C73" s="62" t="s">
        <v>1520</v>
      </c>
    </row>
    <row r="74" spans="2:3" x14ac:dyDescent="0.35">
      <c r="B74" s="61" t="s">
        <v>1611</v>
      </c>
      <c r="C74" s="62">
        <v>25</v>
      </c>
    </row>
    <row r="75" spans="2:3" x14ac:dyDescent="0.35">
      <c r="B75" s="63" t="s">
        <v>391</v>
      </c>
      <c r="C75" s="64" t="s">
        <v>560</v>
      </c>
    </row>
    <row r="76" spans="2:3" ht="29" x14ac:dyDescent="0.35">
      <c r="B76" s="63" t="s">
        <v>1612</v>
      </c>
      <c r="C76" s="64" t="s">
        <v>1059</v>
      </c>
    </row>
    <row r="78" spans="2:3" x14ac:dyDescent="0.35">
      <c r="B78" s="60" t="s">
        <v>381</v>
      </c>
      <c r="C78" s="60" t="s">
        <v>554</v>
      </c>
    </row>
    <row r="79" spans="2:3" x14ac:dyDescent="0.35">
      <c r="B79" s="61" t="s">
        <v>383</v>
      </c>
      <c r="C79" s="62" t="s">
        <v>438</v>
      </c>
    </row>
    <row r="80" spans="2:3" x14ac:dyDescent="0.35">
      <c r="B80" s="63" t="s">
        <v>384</v>
      </c>
      <c r="C80" s="64" t="s">
        <v>561</v>
      </c>
    </row>
    <row r="81" spans="2:3" x14ac:dyDescent="0.35">
      <c r="B81" s="61" t="s">
        <v>386</v>
      </c>
      <c r="C81" s="62"/>
    </row>
    <row r="82" spans="2:3" x14ac:dyDescent="0.35">
      <c r="B82" s="61" t="s">
        <v>387</v>
      </c>
      <c r="C82" s="62"/>
    </row>
    <row r="83" spans="2:3" x14ac:dyDescent="0.35">
      <c r="B83" s="61" t="s">
        <v>401</v>
      </c>
      <c r="C83" s="62"/>
    </row>
    <row r="84" spans="2:3" x14ac:dyDescent="0.35">
      <c r="B84" s="61" t="s">
        <v>403</v>
      </c>
      <c r="C84" s="62" t="s">
        <v>349</v>
      </c>
    </row>
    <row r="85" spans="2:3" ht="29" x14ac:dyDescent="0.35">
      <c r="B85" s="61" t="s">
        <v>402</v>
      </c>
      <c r="C85" s="62" t="s">
        <v>563</v>
      </c>
    </row>
    <row r="86" spans="2:3" x14ac:dyDescent="0.35">
      <c r="B86" s="61" t="s">
        <v>388</v>
      </c>
      <c r="C86" s="62"/>
    </row>
    <row r="87" spans="2:3" x14ac:dyDescent="0.35">
      <c r="B87" s="61" t="s">
        <v>389</v>
      </c>
      <c r="C87" s="62"/>
    </row>
    <row r="88" spans="2:3" x14ac:dyDescent="0.35">
      <c r="B88" s="61" t="s">
        <v>390</v>
      </c>
      <c r="C88" s="62" t="s">
        <v>164</v>
      </c>
    </row>
    <row r="89" spans="2:3" x14ac:dyDescent="0.35">
      <c r="B89" s="61" t="s">
        <v>392</v>
      </c>
      <c r="C89" s="62">
        <v>65</v>
      </c>
    </row>
    <row r="90" spans="2:3" x14ac:dyDescent="0.35">
      <c r="B90" s="61" t="s">
        <v>393</v>
      </c>
      <c r="C90" s="62">
        <v>5</v>
      </c>
    </row>
    <row r="91" spans="2:3" x14ac:dyDescent="0.35">
      <c r="B91" s="61" t="s">
        <v>394</v>
      </c>
      <c r="C91" s="62">
        <v>45</v>
      </c>
    </row>
    <row r="92" spans="2:3" x14ac:dyDescent="0.35">
      <c r="B92" s="61" t="s">
        <v>395</v>
      </c>
      <c r="C92" s="62" t="s">
        <v>396</v>
      </c>
    </row>
    <row r="93" spans="2:3" x14ac:dyDescent="0.35">
      <c r="B93" s="61" t="s">
        <v>397</v>
      </c>
      <c r="C93" s="62" t="s">
        <v>398</v>
      </c>
    </row>
    <row r="94" spans="2:3" x14ac:dyDescent="0.35">
      <c r="B94" s="63" t="s">
        <v>404</v>
      </c>
      <c r="C94" s="64" t="s">
        <v>198</v>
      </c>
    </row>
    <row r="95" spans="2:3" x14ac:dyDescent="0.35">
      <c r="B95" s="63" t="s">
        <v>1605</v>
      </c>
      <c r="C95" s="64" t="s">
        <v>1606</v>
      </c>
    </row>
    <row r="96" spans="2:3" x14ac:dyDescent="0.35">
      <c r="B96" s="63" t="s">
        <v>1607</v>
      </c>
      <c r="C96" s="64" t="s">
        <v>1628</v>
      </c>
    </row>
    <row r="97" spans="2:3" x14ac:dyDescent="0.35">
      <c r="B97" s="61" t="s">
        <v>1609</v>
      </c>
      <c r="C97" s="62">
        <v>100</v>
      </c>
    </row>
    <row r="98" spans="2:3" x14ac:dyDescent="0.35">
      <c r="B98" s="61" t="s">
        <v>1610</v>
      </c>
      <c r="C98" s="62" t="s">
        <v>1526</v>
      </c>
    </row>
    <row r="99" spans="2:3" x14ac:dyDescent="0.35">
      <c r="B99" s="61" t="s">
        <v>1611</v>
      </c>
      <c r="C99" s="62">
        <v>0</v>
      </c>
    </row>
    <row r="100" spans="2:3" x14ac:dyDescent="0.35">
      <c r="B100" s="63" t="s">
        <v>391</v>
      </c>
      <c r="C100" s="64" t="s">
        <v>562</v>
      </c>
    </row>
    <row r="101" spans="2:3" ht="29" x14ac:dyDescent="0.35">
      <c r="B101" s="63" t="s">
        <v>1612</v>
      </c>
      <c r="C101" s="64" t="s">
        <v>1062</v>
      </c>
    </row>
    <row r="103" spans="2:3" x14ac:dyDescent="0.35">
      <c r="B103" s="60" t="s">
        <v>381</v>
      </c>
      <c r="C103" s="60" t="s">
        <v>926</v>
      </c>
    </row>
    <row r="104" spans="2:3" x14ac:dyDescent="0.35">
      <c r="B104" s="61" t="s">
        <v>383</v>
      </c>
      <c r="C104" s="62" t="s">
        <v>438</v>
      </c>
    </row>
    <row r="105" spans="2:3" x14ac:dyDescent="0.35">
      <c r="B105" s="63" t="s">
        <v>384</v>
      </c>
      <c r="C105" s="64" t="s">
        <v>927</v>
      </c>
    </row>
    <row r="106" spans="2:3" x14ac:dyDescent="0.35">
      <c r="B106" s="61" t="s">
        <v>386</v>
      </c>
      <c r="C106" s="62"/>
    </row>
    <row r="107" spans="2:3" x14ac:dyDescent="0.35">
      <c r="B107" s="61" t="s">
        <v>387</v>
      </c>
      <c r="C107" s="62"/>
    </row>
    <row r="108" spans="2:3" x14ac:dyDescent="0.35">
      <c r="B108" s="61" t="s">
        <v>401</v>
      </c>
      <c r="C108" s="62"/>
    </row>
    <row r="109" spans="2:3" x14ac:dyDescent="0.35">
      <c r="B109" s="61" t="s">
        <v>403</v>
      </c>
      <c r="C109" s="62" t="s">
        <v>331</v>
      </c>
    </row>
    <row r="110" spans="2:3" ht="29" x14ac:dyDescent="0.35">
      <c r="B110" s="61" t="s">
        <v>402</v>
      </c>
      <c r="C110" s="62" t="s">
        <v>929</v>
      </c>
    </row>
    <row r="111" spans="2:3" x14ac:dyDescent="0.35">
      <c r="B111" s="61" t="s">
        <v>388</v>
      </c>
      <c r="C111" s="62"/>
    </row>
    <row r="112" spans="2:3" x14ac:dyDescent="0.35">
      <c r="B112" s="61" t="s">
        <v>389</v>
      </c>
      <c r="C112" s="62"/>
    </row>
    <row r="113" spans="2:3" x14ac:dyDescent="0.35">
      <c r="B113" s="61" t="s">
        <v>390</v>
      </c>
      <c r="C113" s="62" t="s">
        <v>138</v>
      </c>
    </row>
    <row r="114" spans="2:3" x14ac:dyDescent="0.35">
      <c r="B114" s="61" t="s">
        <v>392</v>
      </c>
      <c r="C114" s="62">
        <v>63</v>
      </c>
    </row>
    <row r="115" spans="2:3" x14ac:dyDescent="0.35">
      <c r="B115" s="61" t="s">
        <v>393</v>
      </c>
      <c r="C115" s="62">
        <v>10</v>
      </c>
    </row>
    <row r="116" spans="2:3" x14ac:dyDescent="0.35">
      <c r="B116" s="61" t="s">
        <v>394</v>
      </c>
      <c r="C116" s="62">
        <v>40</v>
      </c>
    </row>
    <row r="117" spans="2:3" x14ac:dyDescent="0.35">
      <c r="B117" s="61" t="s">
        <v>395</v>
      </c>
      <c r="C117" s="62" t="s">
        <v>396</v>
      </c>
    </row>
    <row r="118" spans="2:3" x14ac:dyDescent="0.35">
      <c r="B118" s="61" t="s">
        <v>397</v>
      </c>
      <c r="C118" s="62" t="s">
        <v>398</v>
      </c>
    </row>
    <row r="119" spans="2:3" x14ac:dyDescent="0.35">
      <c r="B119" s="63" t="s">
        <v>404</v>
      </c>
      <c r="C119" s="64" t="s">
        <v>930</v>
      </c>
    </row>
    <row r="120" spans="2:3" x14ac:dyDescent="0.35">
      <c r="B120" s="63" t="s">
        <v>1605</v>
      </c>
      <c r="C120" s="64" t="s">
        <v>1614</v>
      </c>
    </row>
    <row r="121" spans="2:3" x14ac:dyDescent="0.35">
      <c r="B121" s="63" t="s">
        <v>1607</v>
      </c>
      <c r="C121" s="64" t="s">
        <v>1629</v>
      </c>
    </row>
    <row r="122" spans="2:3" x14ac:dyDescent="0.35">
      <c r="B122" s="61" t="s">
        <v>1609</v>
      </c>
      <c r="C122" s="62">
        <v>0</v>
      </c>
    </row>
    <row r="123" spans="2:3" x14ac:dyDescent="0.35">
      <c r="B123" s="61" t="s">
        <v>1610</v>
      </c>
      <c r="C123" s="62"/>
    </row>
    <row r="124" spans="2:3" x14ac:dyDescent="0.35">
      <c r="B124" s="61" t="s">
        <v>1611</v>
      </c>
      <c r="C124" s="62">
        <v>0</v>
      </c>
    </row>
    <row r="125" spans="2:3" x14ac:dyDescent="0.35">
      <c r="B125" s="63" t="s">
        <v>391</v>
      </c>
      <c r="C125" s="64" t="s">
        <v>928</v>
      </c>
    </row>
    <row r="126" spans="2:3" ht="43.5" x14ac:dyDescent="0.35">
      <c r="B126" s="63" t="s">
        <v>1612</v>
      </c>
      <c r="C126" s="64" t="s">
        <v>1365</v>
      </c>
    </row>
    <row r="128" spans="2:3" x14ac:dyDescent="0.35">
      <c r="B128" s="60" t="s">
        <v>381</v>
      </c>
      <c r="C128" s="60" t="s">
        <v>926</v>
      </c>
    </row>
    <row r="129" spans="2:3" x14ac:dyDescent="0.35">
      <c r="B129" s="61" t="s">
        <v>383</v>
      </c>
      <c r="C129" s="62" t="s">
        <v>438</v>
      </c>
    </row>
    <row r="130" spans="2:3" x14ac:dyDescent="0.35">
      <c r="B130" s="63" t="s">
        <v>384</v>
      </c>
      <c r="C130" s="64" t="s">
        <v>931</v>
      </c>
    </row>
    <row r="131" spans="2:3" x14ac:dyDescent="0.35">
      <c r="B131" s="61" t="s">
        <v>386</v>
      </c>
      <c r="C131" s="62"/>
    </row>
    <row r="132" spans="2:3" x14ac:dyDescent="0.35">
      <c r="B132" s="61" t="s">
        <v>387</v>
      </c>
      <c r="C132" s="62"/>
    </row>
    <row r="133" spans="2:3" x14ac:dyDescent="0.35">
      <c r="B133" s="61" t="s">
        <v>401</v>
      </c>
      <c r="C133" s="62"/>
    </row>
    <row r="134" spans="2:3" x14ac:dyDescent="0.35">
      <c r="B134" s="61" t="s">
        <v>403</v>
      </c>
      <c r="C134" s="62" t="s">
        <v>331</v>
      </c>
    </row>
    <row r="135" spans="2:3" ht="29" x14ac:dyDescent="0.35">
      <c r="B135" s="61" t="s">
        <v>402</v>
      </c>
      <c r="C135" s="62" t="s">
        <v>932</v>
      </c>
    </row>
    <row r="136" spans="2:3" x14ac:dyDescent="0.35">
      <c r="B136" s="61" t="s">
        <v>388</v>
      </c>
      <c r="C136" s="62"/>
    </row>
    <row r="137" spans="2:3" x14ac:dyDescent="0.35">
      <c r="B137" s="61" t="s">
        <v>389</v>
      </c>
      <c r="C137" s="62"/>
    </row>
    <row r="138" spans="2:3" x14ac:dyDescent="0.35">
      <c r="B138" s="61" t="s">
        <v>390</v>
      </c>
      <c r="C138" s="62" t="s">
        <v>138</v>
      </c>
    </row>
    <row r="139" spans="2:3" x14ac:dyDescent="0.35">
      <c r="B139" s="61" t="s">
        <v>392</v>
      </c>
      <c r="C139" s="62">
        <v>2</v>
      </c>
    </row>
    <row r="140" spans="2:3" x14ac:dyDescent="0.35">
      <c r="B140" s="61" t="s">
        <v>393</v>
      </c>
      <c r="C140" s="62">
        <v>1</v>
      </c>
    </row>
    <row r="141" spans="2:3" x14ac:dyDescent="0.35">
      <c r="B141" s="61" t="s">
        <v>394</v>
      </c>
      <c r="C141" s="62">
        <v>4</v>
      </c>
    </row>
    <row r="142" spans="2:3" x14ac:dyDescent="0.35">
      <c r="B142" s="61" t="s">
        <v>395</v>
      </c>
      <c r="C142" s="62" t="s">
        <v>396</v>
      </c>
    </row>
    <row r="143" spans="2:3" x14ac:dyDescent="0.35">
      <c r="B143" s="61" t="s">
        <v>397</v>
      </c>
      <c r="C143" s="62" t="s">
        <v>406</v>
      </c>
    </row>
    <row r="144" spans="2:3" x14ac:dyDescent="0.35">
      <c r="B144" s="63" t="s">
        <v>404</v>
      </c>
      <c r="C144" s="64" t="s">
        <v>930</v>
      </c>
    </row>
    <row r="145" spans="2:3" x14ac:dyDescent="0.35">
      <c r="B145" s="63" t="s">
        <v>1605</v>
      </c>
      <c r="C145" s="64" t="s">
        <v>1606</v>
      </c>
    </row>
    <row r="146" spans="2:3" x14ac:dyDescent="0.35">
      <c r="B146" s="63" t="s">
        <v>1607</v>
      </c>
      <c r="C146" s="64" t="s">
        <v>1630</v>
      </c>
    </row>
    <row r="147" spans="2:3" x14ac:dyDescent="0.35">
      <c r="B147" s="61" t="s">
        <v>1609</v>
      </c>
      <c r="C147" s="62">
        <v>0</v>
      </c>
    </row>
    <row r="148" spans="2:3" x14ac:dyDescent="0.35">
      <c r="B148" s="61" t="s">
        <v>1610</v>
      </c>
      <c r="C148" s="62" t="s">
        <v>1522</v>
      </c>
    </row>
    <row r="149" spans="2:3" x14ac:dyDescent="0.35">
      <c r="B149" s="61" t="s">
        <v>1611</v>
      </c>
      <c r="C149" s="62">
        <v>-100</v>
      </c>
    </row>
    <row r="150" spans="2:3" x14ac:dyDescent="0.35">
      <c r="B150" s="63" t="s">
        <v>391</v>
      </c>
      <c r="C150" s="64" t="s">
        <v>928</v>
      </c>
    </row>
    <row r="151" spans="2:3" ht="29" x14ac:dyDescent="0.35">
      <c r="B151" s="63" t="s">
        <v>1612</v>
      </c>
      <c r="C151" s="64" t="s">
        <v>1368</v>
      </c>
    </row>
    <row r="153" spans="2:3" x14ac:dyDescent="0.35">
      <c r="B153" s="60" t="s">
        <v>381</v>
      </c>
      <c r="C153" s="60" t="s">
        <v>957</v>
      </c>
    </row>
    <row r="154" spans="2:3" x14ac:dyDescent="0.35">
      <c r="B154" s="61" t="s">
        <v>383</v>
      </c>
      <c r="C154" s="62" t="s">
        <v>438</v>
      </c>
    </row>
    <row r="155" spans="2:3" x14ac:dyDescent="0.35">
      <c r="B155" s="63" t="s">
        <v>384</v>
      </c>
      <c r="C155" s="64" t="s">
        <v>958</v>
      </c>
    </row>
    <row r="156" spans="2:3" x14ac:dyDescent="0.35">
      <c r="B156" s="61" t="s">
        <v>386</v>
      </c>
      <c r="C156" s="62"/>
    </row>
    <row r="157" spans="2:3" x14ac:dyDescent="0.35">
      <c r="B157" s="61" t="s">
        <v>387</v>
      </c>
      <c r="C157" s="62"/>
    </row>
    <row r="158" spans="2:3" x14ac:dyDescent="0.35">
      <c r="B158" s="61" t="s">
        <v>401</v>
      </c>
      <c r="C158" s="62"/>
    </row>
    <row r="159" spans="2:3" x14ac:dyDescent="0.35">
      <c r="B159" s="61" t="s">
        <v>403</v>
      </c>
      <c r="C159" s="62" t="s">
        <v>499</v>
      </c>
    </row>
    <row r="160" spans="2:3" ht="29" x14ac:dyDescent="0.35">
      <c r="B160" s="61" t="s">
        <v>402</v>
      </c>
      <c r="C160" s="62" t="s">
        <v>959</v>
      </c>
    </row>
    <row r="161" spans="2:3" x14ac:dyDescent="0.35">
      <c r="B161" s="61" t="s">
        <v>388</v>
      </c>
      <c r="C161" s="62"/>
    </row>
    <row r="162" spans="2:3" x14ac:dyDescent="0.35">
      <c r="B162" s="61" t="s">
        <v>389</v>
      </c>
      <c r="C162" s="62"/>
    </row>
    <row r="163" spans="2:3" x14ac:dyDescent="0.35">
      <c r="B163" s="61" t="s">
        <v>390</v>
      </c>
      <c r="C163" s="62" t="s">
        <v>164</v>
      </c>
    </row>
    <row r="164" spans="2:3" x14ac:dyDescent="0.35">
      <c r="B164" s="61" t="s">
        <v>392</v>
      </c>
      <c r="C164" s="62">
        <v>104</v>
      </c>
    </row>
    <row r="165" spans="2:3" x14ac:dyDescent="0.35">
      <c r="B165" s="61" t="s">
        <v>393</v>
      </c>
      <c r="C165" s="62">
        <v>10</v>
      </c>
    </row>
    <row r="166" spans="2:3" x14ac:dyDescent="0.35">
      <c r="B166" s="61" t="s">
        <v>394</v>
      </c>
      <c r="C166" s="62">
        <v>71</v>
      </c>
    </row>
    <row r="167" spans="2:3" x14ac:dyDescent="0.35">
      <c r="B167" s="61" t="s">
        <v>395</v>
      </c>
      <c r="C167" s="62" t="s">
        <v>396</v>
      </c>
    </row>
    <row r="168" spans="2:3" x14ac:dyDescent="0.35">
      <c r="B168" s="61" t="s">
        <v>397</v>
      </c>
      <c r="C168" s="62" t="s">
        <v>398</v>
      </c>
    </row>
    <row r="169" spans="2:3" x14ac:dyDescent="0.35">
      <c r="B169" s="63" t="s">
        <v>404</v>
      </c>
      <c r="C169" s="64" t="s">
        <v>930</v>
      </c>
    </row>
    <row r="170" spans="2:3" x14ac:dyDescent="0.35">
      <c r="B170" s="63" t="s">
        <v>1605</v>
      </c>
      <c r="C170" s="64" t="s">
        <v>1606</v>
      </c>
    </row>
    <row r="171" spans="2:3" x14ac:dyDescent="0.35">
      <c r="B171" s="63" t="s">
        <v>1607</v>
      </c>
      <c r="C171" s="64"/>
    </row>
    <row r="172" spans="2:3" x14ac:dyDescent="0.35">
      <c r="B172" s="61" t="s">
        <v>1609</v>
      </c>
      <c r="C172" s="62">
        <v>0</v>
      </c>
    </row>
    <row r="173" spans="2:3" x14ac:dyDescent="0.35">
      <c r="B173" s="61" t="s">
        <v>1610</v>
      </c>
      <c r="C173" s="62"/>
    </row>
    <row r="174" spans="2:3" x14ac:dyDescent="0.35">
      <c r="B174" s="61" t="s">
        <v>1611</v>
      </c>
      <c r="C174" s="62">
        <v>0</v>
      </c>
    </row>
    <row r="175" spans="2:3" x14ac:dyDescent="0.35">
      <c r="B175" s="63" t="s">
        <v>391</v>
      </c>
      <c r="C175" s="64" t="s">
        <v>2817</v>
      </c>
    </row>
    <row r="176" spans="2:3" x14ac:dyDescent="0.35">
      <c r="B176" s="63" t="s">
        <v>1612</v>
      </c>
      <c r="C176" s="64"/>
    </row>
    <row r="178" spans="2:3" x14ac:dyDescent="0.35">
      <c r="B178" s="60" t="s">
        <v>381</v>
      </c>
      <c r="C178" s="60" t="s">
        <v>871</v>
      </c>
    </row>
    <row r="179" spans="2:3" x14ac:dyDescent="0.35">
      <c r="B179" s="61" t="s">
        <v>383</v>
      </c>
      <c r="C179" s="62" t="s">
        <v>438</v>
      </c>
    </row>
    <row r="180" spans="2:3" x14ac:dyDescent="0.35">
      <c r="B180" s="63" t="s">
        <v>384</v>
      </c>
      <c r="C180" s="64" t="s">
        <v>872</v>
      </c>
    </row>
    <row r="181" spans="2:3" x14ac:dyDescent="0.35">
      <c r="B181" s="61" t="s">
        <v>386</v>
      </c>
      <c r="C181" s="62"/>
    </row>
    <row r="182" spans="2:3" x14ac:dyDescent="0.35">
      <c r="B182" s="61" t="s">
        <v>387</v>
      </c>
      <c r="C182" s="62"/>
    </row>
    <row r="183" spans="2:3" x14ac:dyDescent="0.35">
      <c r="B183" s="61" t="s">
        <v>401</v>
      </c>
      <c r="C183" s="62"/>
    </row>
    <row r="184" spans="2:3" x14ac:dyDescent="0.35">
      <c r="B184" s="61" t="s">
        <v>403</v>
      </c>
      <c r="C184" s="62" t="s">
        <v>876</v>
      </c>
    </row>
    <row r="185" spans="2:3" ht="29" x14ac:dyDescent="0.35">
      <c r="B185" s="61" t="s">
        <v>402</v>
      </c>
      <c r="C185" s="62" t="s">
        <v>875</v>
      </c>
    </row>
    <row r="186" spans="2:3" x14ac:dyDescent="0.35">
      <c r="B186" s="61" t="s">
        <v>388</v>
      </c>
      <c r="C186" s="62"/>
    </row>
    <row r="187" spans="2:3" x14ac:dyDescent="0.35">
      <c r="B187" s="61" t="s">
        <v>389</v>
      </c>
      <c r="C187" s="62" t="s">
        <v>138</v>
      </c>
    </row>
    <row r="188" spans="2:3" x14ac:dyDescent="0.35">
      <c r="B188" s="61" t="s">
        <v>390</v>
      </c>
      <c r="C188" s="62" t="s">
        <v>873</v>
      </c>
    </row>
    <row r="189" spans="2:3" x14ac:dyDescent="0.35">
      <c r="B189" s="61" t="s">
        <v>392</v>
      </c>
      <c r="C189" s="62">
        <v>7</v>
      </c>
    </row>
    <row r="190" spans="2:3" x14ac:dyDescent="0.35">
      <c r="B190" s="61" t="s">
        <v>393</v>
      </c>
      <c r="C190" s="62">
        <v>2</v>
      </c>
    </row>
    <row r="191" spans="2:3" x14ac:dyDescent="0.35">
      <c r="B191" s="61" t="s">
        <v>394</v>
      </c>
      <c r="C191" s="62">
        <v>11</v>
      </c>
    </row>
    <row r="192" spans="2:3" x14ac:dyDescent="0.35">
      <c r="B192" s="61" t="s">
        <v>395</v>
      </c>
      <c r="C192" s="62" t="s">
        <v>396</v>
      </c>
    </row>
    <row r="193" spans="2:3" x14ac:dyDescent="0.35">
      <c r="B193" s="61" t="s">
        <v>397</v>
      </c>
      <c r="C193" s="62" t="s">
        <v>406</v>
      </c>
    </row>
    <row r="194" spans="2:3" x14ac:dyDescent="0.35">
      <c r="B194" s="63" t="s">
        <v>404</v>
      </c>
      <c r="C194" s="64" t="s">
        <v>877</v>
      </c>
    </row>
    <row r="195" spans="2:3" x14ac:dyDescent="0.35">
      <c r="B195" s="63" t="s">
        <v>1605</v>
      </c>
      <c r="C195" s="64" t="s">
        <v>1614</v>
      </c>
    </row>
    <row r="196" spans="2:3" x14ac:dyDescent="0.35">
      <c r="B196" s="63" t="s">
        <v>1607</v>
      </c>
      <c r="C196" s="64" t="s">
        <v>1631</v>
      </c>
    </row>
    <row r="197" spans="2:3" x14ac:dyDescent="0.35">
      <c r="B197" s="61" t="s">
        <v>1609</v>
      </c>
      <c r="C197" s="62">
        <v>0</v>
      </c>
    </row>
    <row r="198" spans="2:3" x14ac:dyDescent="0.35">
      <c r="B198" s="61" t="s">
        <v>1610</v>
      </c>
      <c r="C198" s="62"/>
    </row>
    <row r="199" spans="2:3" x14ac:dyDescent="0.35">
      <c r="B199" s="61" t="s">
        <v>1611</v>
      </c>
      <c r="C199" s="62">
        <v>0</v>
      </c>
    </row>
    <row r="200" spans="2:3" x14ac:dyDescent="0.35">
      <c r="B200" s="63" t="s">
        <v>391</v>
      </c>
      <c r="C200" s="64" t="s">
        <v>874</v>
      </c>
    </row>
    <row r="201" spans="2:3" ht="72.5" x14ac:dyDescent="0.35">
      <c r="B201" s="63" t="s">
        <v>1612</v>
      </c>
      <c r="C201" s="64" t="s">
        <v>1324</v>
      </c>
    </row>
    <row r="203" spans="2:3" x14ac:dyDescent="0.35">
      <c r="B203" s="60" t="s">
        <v>381</v>
      </c>
      <c r="C203" s="60" t="s">
        <v>871</v>
      </c>
    </row>
    <row r="204" spans="2:3" x14ac:dyDescent="0.35">
      <c r="B204" s="61" t="s">
        <v>383</v>
      </c>
      <c r="C204" s="62" t="s">
        <v>438</v>
      </c>
    </row>
    <row r="205" spans="2:3" x14ac:dyDescent="0.35">
      <c r="B205" s="63" t="s">
        <v>384</v>
      </c>
      <c r="C205" s="64" t="s">
        <v>878</v>
      </c>
    </row>
    <row r="206" spans="2:3" x14ac:dyDescent="0.35">
      <c r="B206" s="61" t="s">
        <v>386</v>
      </c>
      <c r="C206" s="62"/>
    </row>
    <row r="207" spans="2:3" x14ac:dyDescent="0.35">
      <c r="B207" s="61" t="s">
        <v>387</v>
      </c>
      <c r="C207" s="62"/>
    </row>
    <row r="208" spans="2:3" x14ac:dyDescent="0.35">
      <c r="B208" s="61" t="s">
        <v>401</v>
      </c>
      <c r="C208" s="62"/>
    </row>
    <row r="209" spans="2:3" x14ac:dyDescent="0.35">
      <c r="B209" s="61" t="s">
        <v>403</v>
      </c>
      <c r="C209" s="62" t="s">
        <v>331</v>
      </c>
    </row>
    <row r="210" spans="2:3" ht="29" x14ac:dyDescent="0.35">
      <c r="B210" s="61" t="s">
        <v>402</v>
      </c>
      <c r="C210" s="62" t="s">
        <v>346</v>
      </c>
    </row>
    <row r="211" spans="2:3" x14ac:dyDescent="0.35">
      <c r="B211" s="61" t="s">
        <v>388</v>
      </c>
      <c r="C211" s="62"/>
    </row>
    <row r="212" spans="2:3" x14ac:dyDescent="0.35">
      <c r="B212" s="61" t="s">
        <v>389</v>
      </c>
      <c r="C212" s="62" t="s">
        <v>138</v>
      </c>
    </row>
    <row r="213" spans="2:3" x14ac:dyDescent="0.35">
      <c r="B213" s="61" t="s">
        <v>390</v>
      </c>
      <c r="C213" s="62" t="s">
        <v>879</v>
      </c>
    </row>
    <row r="214" spans="2:3" x14ac:dyDescent="0.35">
      <c r="B214" s="61" t="s">
        <v>392</v>
      </c>
      <c r="C214" s="62">
        <v>3</v>
      </c>
    </row>
    <row r="215" spans="2:3" x14ac:dyDescent="0.35">
      <c r="B215" s="61" t="s">
        <v>393</v>
      </c>
      <c r="C215" s="62">
        <v>1</v>
      </c>
    </row>
    <row r="216" spans="2:3" x14ac:dyDescent="0.35">
      <c r="B216" s="61" t="s">
        <v>394</v>
      </c>
      <c r="C216" s="62">
        <v>5</v>
      </c>
    </row>
    <row r="217" spans="2:3" x14ac:dyDescent="0.35">
      <c r="B217" s="61" t="s">
        <v>395</v>
      </c>
      <c r="C217" s="62" t="s">
        <v>396</v>
      </c>
    </row>
    <row r="218" spans="2:3" x14ac:dyDescent="0.35">
      <c r="B218" s="61" t="s">
        <v>397</v>
      </c>
      <c r="C218" s="62" t="s">
        <v>406</v>
      </c>
    </row>
    <row r="219" spans="2:3" x14ac:dyDescent="0.35">
      <c r="B219" s="63" t="s">
        <v>404</v>
      </c>
      <c r="C219" s="64" t="s">
        <v>877</v>
      </c>
    </row>
    <row r="220" spans="2:3" x14ac:dyDescent="0.35">
      <c r="B220" s="63" t="s">
        <v>1605</v>
      </c>
      <c r="C220" s="64" t="s">
        <v>1606</v>
      </c>
    </row>
    <row r="221" spans="2:3" x14ac:dyDescent="0.35">
      <c r="B221" s="63" t="s">
        <v>1607</v>
      </c>
      <c r="C221" s="64" t="s">
        <v>1632</v>
      </c>
    </row>
    <row r="222" spans="2:3" x14ac:dyDescent="0.35">
      <c r="B222" s="61" t="s">
        <v>1609</v>
      </c>
      <c r="C222" s="62">
        <v>100</v>
      </c>
    </row>
    <row r="223" spans="2:3" x14ac:dyDescent="0.35">
      <c r="B223" s="61" t="s">
        <v>1610</v>
      </c>
      <c r="C223" s="62" t="s">
        <v>1526</v>
      </c>
    </row>
    <row r="224" spans="2:3" x14ac:dyDescent="0.35">
      <c r="B224" s="61" t="s">
        <v>1611</v>
      </c>
      <c r="C224" s="62">
        <v>0</v>
      </c>
    </row>
    <row r="225" spans="2:3" x14ac:dyDescent="0.35">
      <c r="B225" s="63" t="s">
        <v>391</v>
      </c>
      <c r="C225" s="64" t="s">
        <v>880</v>
      </c>
    </row>
    <row r="226" spans="2:3" ht="159.5" x14ac:dyDescent="0.35">
      <c r="B226" s="63" t="s">
        <v>1612</v>
      </c>
      <c r="C226" s="64" t="s">
        <v>1327</v>
      </c>
    </row>
    <row r="228" spans="2:3" x14ac:dyDescent="0.35">
      <c r="B228" s="60" t="s">
        <v>381</v>
      </c>
      <c r="C228" s="60" t="s">
        <v>871</v>
      </c>
    </row>
    <row r="229" spans="2:3" x14ac:dyDescent="0.35">
      <c r="B229" s="61" t="s">
        <v>383</v>
      </c>
      <c r="C229" s="62" t="s">
        <v>438</v>
      </c>
    </row>
    <row r="230" spans="2:3" x14ac:dyDescent="0.35">
      <c r="B230" s="63" t="s">
        <v>384</v>
      </c>
      <c r="C230" s="64" t="s">
        <v>881</v>
      </c>
    </row>
    <row r="231" spans="2:3" x14ac:dyDescent="0.35">
      <c r="B231" s="61" t="s">
        <v>386</v>
      </c>
      <c r="C231" s="62"/>
    </row>
    <row r="232" spans="2:3" x14ac:dyDescent="0.35">
      <c r="B232" s="61" t="s">
        <v>387</v>
      </c>
      <c r="C232" s="62"/>
    </row>
    <row r="233" spans="2:3" x14ac:dyDescent="0.35">
      <c r="B233" s="61" t="s">
        <v>401</v>
      </c>
      <c r="C233" s="62"/>
    </row>
    <row r="234" spans="2:3" x14ac:dyDescent="0.35">
      <c r="B234" s="61" t="s">
        <v>403</v>
      </c>
      <c r="C234" s="62" t="s">
        <v>884</v>
      </c>
    </row>
    <row r="235" spans="2:3" ht="29" x14ac:dyDescent="0.35">
      <c r="B235" s="61" t="s">
        <v>402</v>
      </c>
      <c r="C235" s="62" t="s">
        <v>336</v>
      </c>
    </row>
    <row r="236" spans="2:3" x14ac:dyDescent="0.35">
      <c r="B236" s="61" t="s">
        <v>388</v>
      </c>
      <c r="C236" s="62"/>
    </row>
    <row r="237" spans="2:3" x14ac:dyDescent="0.35">
      <c r="B237" s="61" t="s">
        <v>389</v>
      </c>
      <c r="C237" s="62" t="s">
        <v>138</v>
      </c>
    </row>
    <row r="238" spans="2:3" x14ac:dyDescent="0.35">
      <c r="B238" s="61" t="s">
        <v>390</v>
      </c>
      <c r="C238" s="62" t="s">
        <v>882</v>
      </c>
    </row>
    <row r="239" spans="2:3" x14ac:dyDescent="0.35">
      <c r="B239" s="61" t="s">
        <v>392</v>
      </c>
      <c r="C239" s="62">
        <v>4</v>
      </c>
    </row>
    <row r="240" spans="2:3" x14ac:dyDescent="0.35">
      <c r="B240" s="61" t="s">
        <v>393</v>
      </c>
      <c r="C240" s="62">
        <v>1</v>
      </c>
    </row>
    <row r="241" spans="2:3" x14ac:dyDescent="0.35">
      <c r="B241" s="61" t="s">
        <v>394</v>
      </c>
      <c r="C241" s="62">
        <v>6</v>
      </c>
    </row>
    <row r="242" spans="2:3" x14ac:dyDescent="0.35">
      <c r="B242" s="61" t="s">
        <v>395</v>
      </c>
      <c r="C242" s="62" t="s">
        <v>396</v>
      </c>
    </row>
    <row r="243" spans="2:3" x14ac:dyDescent="0.35">
      <c r="B243" s="61" t="s">
        <v>397</v>
      </c>
      <c r="C243" s="62" t="s">
        <v>406</v>
      </c>
    </row>
    <row r="244" spans="2:3" x14ac:dyDescent="0.35">
      <c r="B244" s="63" t="s">
        <v>404</v>
      </c>
      <c r="C244" s="64" t="s">
        <v>877</v>
      </c>
    </row>
    <row r="245" spans="2:3" x14ac:dyDescent="0.35">
      <c r="B245" s="63" t="s">
        <v>1605</v>
      </c>
      <c r="C245" s="64" t="s">
        <v>1606</v>
      </c>
    </row>
    <row r="246" spans="2:3" x14ac:dyDescent="0.35">
      <c r="B246" s="63" t="s">
        <v>1607</v>
      </c>
      <c r="C246" s="64" t="s">
        <v>1633</v>
      </c>
    </row>
    <row r="247" spans="2:3" x14ac:dyDescent="0.35">
      <c r="B247" s="61" t="s">
        <v>1609</v>
      </c>
      <c r="C247" s="62">
        <v>67</v>
      </c>
    </row>
    <row r="248" spans="2:3" x14ac:dyDescent="0.35">
      <c r="B248" s="61" t="s">
        <v>1610</v>
      </c>
      <c r="C248" s="62" t="s">
        <v>1522</v>
      </c>
    </row>
    <row r="249" spans="2:3" x14ac:dyDescent="0.35">
      <c r="B249" s="61" t="s">
        <v>1611</v>
      </c>
      <c r="C249" s="62">
        <v>-33.33</v>
      </c>
    </row>
    <row r="250" spans="2:3" x14ac:dyDescent="0.35">
      <c r="B250" s="63" t="s">
        <v>391</v>
      </c>
      <c r="C250" s="64" t="s">
        <v>883</v>
      </c>
    </row>
    <row r="251" spans="2:3" ht="203" x14ac:dyDescent="0.35">
      <c r="B251" s="63" t="s">
        <v>1612</v>
      </c>
      <c r="C251" s="64" t="s">
        <v>1330</v>
      </c>
    </row>
    <row r="253" spans="2:3" x14ac:dyDescent="0.35">
      <c r="B253" s="60" t="s">
        <v>381</v>
      </c>
      <c r="C253" s="60" t="s">
        <v>871</v>
      </c>
    </row>
    <row r="254" spans="2:3" x14ac:dyDescent="0.35">
      <c r="B254" s="61" t="s">
        <v>383</v>
      </c>
      <c r="C254" s="62" t="s">
        <v>438</v>
      </c>
    </row>
    <row r="255" spans="2:3" x14ac:dyDescent="0.35">
      <c r="B255" s="63" t="s">
        <v>384</v>
      </c>
      <c r="C255" s="64" t="s">
        <v>885</v>
      </c>
    </row>
    <row r="256" spans="2:3" x14ac:dyDescent="0.35">
      <c r="B256" s="61" t="s">
        <v>386</v>
      </c>
      <c r="C256" s="62"/>
    </row>
    <row r="257" spans="2:3" x14ac:dyDescent="0.35">
      <c r="B257" s="61" t="s">
        <v>387</v>
      </c>
      <c r="C257" s="62"/>
    </row>
    <row r="258" spans="2:3" x14ac:dyDescent="0.35">
      <c r="B258" s="61" t="s">
        <v>401</v>
      </c>
      <c r="C258" s="62"/>
    </row>
    <row r="259" spans="2:3" x14ac:dyDescent="0.35">
      <c r="B259" s="61" t="s">
        <v>403</v>
      </c>
      <c r="C259" s="62" t="s">
        <v>852</v>
      </c>
    </row>
    <row r="260" spans="2:3" ht="29" x14ac:dyDescent="0.35">
      <c r="B260" s="61" t="s">
        <v>402</v>
      </c>
      <c r="C260" s="62" t="s">
        <v>888</v>
      </c>
    </row>
    <row r="261" spans="2:3" x14ac:dyDescent="0.35">
      <c r="B261" s="61" t="s">
        <v>388</v>
      </c>
      <c r="C261" s="62"/>
    </row>
    <row r="262" spans="2:3" x14ac:dyDescent="0.35">
      <c r="B262" s="61" t="s">
        <v>389</v>
      </c>
      <c r="C262" s="62" t="s">
        <v>138</v>
      </c>
    </row>
    <row r="263" spans="2:3" x14ac:dyDescent="0.35">
      <c r="B263" s="61" t="s">
        <v>390</v>
      </c>
      <c r="C263" s="62" t="s">
        <v>886</v>
      </c>
    </row>
    <row r="264" spans="2:3" x14ac:dyDescent="0.35">
      <c r="B264" s="61" t="s">
        <v>392</v>
      </c>
      <c r="C264" s="62">
        <v>5</v>
      </c>
    </row>
    <row r="265" spans="2:3" x14ac:dyDescent="0.35">
      <c r="B265" s="61" t="s">
        <v>393</v>
      </c>
      <c r="C265" s="62">
        <v>3</v>
      </c>
    </row>
    <row r="266" spans="2:3" x14ac:dyDescent="0.35">
      <c r="B266" s="61" t="s">
        <v>394</v>
      </c>
      <c r="C266" s="62">
        <v>10</v>
      </c>
    </row>
    <row r="267" spans="2:3" x14ac:dyDescent="0.35">
      <c r="B267" s="61" t="s">
        <v>395</v>
      </c>
      <c r="C267" s="62" t="s">
        <v>396</v>
      </c>
    </row>
    <row r="268" spans="2:3" x14ac:dyDescent="0.35">
      <c r="B268" s="61" t="s">
        <v>397</v>
      </c>
      <c r="C268" s="62" t="s">
        <v>406</v>
      </c>
    </row>
    <row r="269" spans="2:3" x14ac:dyDescent="0.35">
      <c r="B269" s="63" t="s">
        <v>404</v>
      </c>
      <c r="C269" s="64" t="s">
        <v>877</v>
      </c>
    </row>
    <row r="270" spans="2:3" x14ac:dyDescent="0.35">
      <c r="B270" s="63" t="s">
        <v>1605</v>
      </c>
      <c r="C270" s="64" t="s">
        <v>1606</v>
      </c>
    </row>
    <row r="271" spans="2:3" x14ac:dyDescent="0.35">
      <c r="B271" s="63" t="s">
        <v>1607</v>
      </c>
      <c r="C271" s="64" t="s">
        <v>1634</v>
      </c>
    </row>
    <row r="272" spans="2:3" x14ac:dyDescent="0.35">
      <c r="B272" s="61" t="s">
        <v>1609</v>
      </c>
      <c r="C272" s="62">
        <v>100</v>
      </c>
    </row>
    <row r="273" spans="2:3" x14ac:dyDescent="0.35">
      <c r="B273" s="61" t="s">
        <v>1610</v>
      </c>
      <c r="C273" s="62" t="s">
        <v>1526</v>
      </c>
    </row>
    <row r="274" spans="2:3" x14ac:dyDescent="0.35">
      <c r="B274" s="61" t="s">
        <v>1611</v>
      </c>
      <c r="C274" s="62">
        <v>0</v>
      </c>
    </row>
    <row r="275" spans="2:3" x14ac:dyDescent="0.35">
      <c r="B275" s="63" t="s">
        <v>391</v>
      </c>
      <c r="C275" s="64" t="s">
        <v>887</v>
      </c>
    </row>
    <row r="276" spans="2:3" ht="188.5" x14ac:dyDescent="0.35">
      <c r="B276" s="63" t="s">
        <v>1612</v>
      </c>
      <c r="C276" s="64" t="s">
        <v>1333</v>
      </c>
    </row>
    <row r="278" spans="2:3" x14ac:dyDescent="0.35">
      <c r="B278" s="60" t="s">
        <v>381</v>
      </c>
      <c r="C278" s="60" t="s">
        <v>871</v>
      </c>
    </row>
    <row r="279" spans="2:3" x14ac:dyDescent="0.35">
      <c r="B279" s="61" t="s">
        <v>383</v>
      </c>
      <c r="C279" s="62" t="s">
        <v>438</v>
      </c>
    </row>
    <row r="280" spans="2:3" x14ac:dyDescent="0.35">
      <c r="B280" s="63" t="s">
        <v>384</v>
      </c>
      <c r="C280" s="64" t="s">
        <v>889</v>
      </c>
    </row>
    <row r="281" spans="2:3" x14ac:dyDescent="0.35">
      <c r="B281" s="61" t="s">
        <v>386</v>
      </c>
      <c r="C281" s="62"/>
    </row>
    <row r="282" spans="2:3" x14ac:dyDescent="0.35">
      <c r="B282" s="61" t="s">
        <v>387</v>
      </c>
      <c r="C282" s="62"/>
    </row>
    <row r="283" spans="2:3" x14ac:dyDescent="0.35">
      <c r="B283" s="61" t="s">
        <v>401</v>
      </c>
      <c r="C283" s="62"/>
    </row>
    <row r="284" spans="2:3" x14ac:dyDescent="0.35">
      <c r="B284" s="61" t="s">
        <v>403</v>
      </c>
      <c r="C284" s="62" t="s">
        <v>892</v>
      </c>
    </row>
    <row r="285" spans="2:3" ht="29" x14ac:dyDescent="0.35">
      <c r="B285" s="61" t="s">
        <v>402</v>
      </c>
      <c r="C285" s="62" t="s">
        <v>807</v>
      </c>
    </row>
    <row r="286" spans="2:3" x14ac:dyDescent="0.35">
      <c r="B286" s="61" t="s">
        <v>388</v>
      </c>
      <c r="C286" s="62"/>
    </row>
    <row r="287" spans="2:3" x14ac:dyDescent="0.35">
      <c r="B287" s="61" t="s">
        <v>389</v>
      </c>
      <c r="C287" s="62" t="s">
        <v>138</v>
      </c>
    </row>
    <row r="288" spans="2:3" x14ac:dyDescent="0.35">
      <c r="B288" s="61" t="s">
        <v>390</v>
      </c>
      <c r="C288" s="62" t="s">
        <v>890</v>
      </c>
    </row>
    <row r="289" spans="2:3" x14ac:dyDescent="0.35">
      <c r="B289" s="61" t="s">
        <v>392</v>
      </c>
      <c r="C289" s="62">
        <v>5</v>
      </c>
    </row>
    <row r="290" spans="2:3" x14ac:dyDescent="0.35">
      <c r="B290" s="61" t="s">
        <v>393</v>
      </c>
      <c r="C290" s="62">
        <v>2</v>
      </c>
    </row>
    <row r="291" spans="2:3" x14ac:dyDescent="0.35">
      <c r="B291" s="61" t="s">
        <v>394</v>
      </c>
      <c r="C291" s="62">
        <v>9</v>
      </c>
    </row>
    <row r="292" spans="2:3" x14ac:dyDescent="0.35">
      <c r="B292" s="61" t="s">
        <v>395</v>
      </c>
      <c r="C292" s="62" t="s">
        <v>396</v>
      </c>
    </row>
    <row r="293" spans="2:3" x14ac:dyDescent="0.35">
      <c r="B293" s="61" t="s">
        <v>397</v>
      </c>
      <c r="C293" s="62" t="s">
        <v>406</v>
      </c>
    </row>
    <row r="294" spans="2:3" x14ac:dyDescent="0.35">
      <c r="B294" s="63" t="s">
        <v>404</v>
      </c>
      <c r="C294" s="64" t="s">
        <v>877</v>
      </c>
    </row>
    <row r="295" spans="2:3" x14ac:dyDescent="0.35">
      <c r="B295" s="63" t="s">
        <v>1605</v>
      </c>
      <c r="C295" s="64" t="s">
        <v>1614</v>
      </c>
    </row>
    <row r="296" spans="2:3" x14ac:dyDescent="0.35">
      <c r="B296" s="63" t="s">
        <v>1607</v>
      </c>
      <c r="C296" s="64" t="s">
        <v>1635</v>
      </c>
    </row>
    <row r="297" spans="2:3" x14ac:dyDescent="0.35">
      <c r="B297" s="61" t="s">
        <v>1609</v>
      </c>
      <c r="C297" s="62">
        <v>0</v>
      </c>
    </row>
    <row r="298" spans="2:3" x14ac:dyDescent="0.35">
      <c r="B298" s="61" t="s">
        <v>1610</v>
      </c>
      <c r="C298" s="62"/>
    </row>
    <row r="299" spans="2:3" x14ac:dyDescent="0.35">
      <c r="B299" s="61" t="s">
        <v>1611</v>
      </c>
      <c r="C299" s="62">
        <v>0</v>
      </c>
    </row>
    <row r="300" spans="2:3" x14ac:dyDescent="0.35">
      <c r="B300" s="63" t="s">
        <v>391</v>
      </c>
      <c r="C300" s="64" t="s">
        <v>891</v>
      </c>
    </row>
    <row r="301" spans="2:3" ht="29" x14ac:dyDescent="0.35">
      <c r="B301" s="63" t="s">
        <v>1612</v>
      </c>
      <c r="C301" s="64" t="s">
        <v>1336</v>
      </c>
    </row>
    <row r="303" spans="2:3" x14ac:dyDescent="0.35">
      <c r="B303" s="60" t="s">
        <v>381</v>
      </c>
      <c r="C303" s="60" t="s">
        <v>871</v>
      </c>
    </row>
    <row r="304" spans="2:3" x14ac:dyDescent="0.35">
      <c r="B304" s="61" t="s">
        <v>383</v>
      </c>
      <c r="C304" s="62" t="s">
        <v>438</v>
      </c>
    </row>
    <row r="305" spans="2:3" x14ac:dyDescent="0.35">
      <c r="B305" s="63" t="s">
        <v>384</v>
      </c>
      <c r="C305" s="64" t="s">
        <v>893</v>
      </c>
    </row>
    <row r="306" spans="2:3" x14ac:dyDescent="0.35">
      <c r="B306" s="61" t="s">
        <v>386</v>
      </c>
      <c r="C306" s="62"/>
    </row>
    <row r="307" spans="2:3" x14ac:dyDescent="0.35">
      <c r="B307" s="61" t="s">
        <v>387</v>
      </c>
      <c r="C307" s="62"/>
    </row>
    <row r="308" spans="2:3" x14ac:dyDescent="0.35">
      <c r="B308" s="61" t="s">
        <v>401</v>
      </c>
      <c r="C308" s="62"/>
    </row>
    <row r="309" spans="2:3" x14ac:dyDescent="0.35">
      <c r="B309" s="61" t="s">
        <v>403</v>
      </c>
      <c r="C309" s="62" t="s">
        <v>852</v>
      </c>
    </row>
    <row r="310" spans="2:3" ht="29" x14ac:dyDescent="0.35">
      <c r="B310" s="61" t="s">
        <v>402</v>
      </c>
      <c r="C310" s="62" t="s">
        <v>896</v>
      </c>
    </row>
    <row r="311" spans="2:3" x14ac:dyDescent="0.35">
      <c r="B311" s="61" t="s">
        <v>388</v>
      </c>
      <c r="C311" s="62"/>
    </row>
    <row r="312" spans="2:3" x14ac:dyDescent="0.35">
      <c r="B312" s="61" t="s">
        <v>389</v>
      </c>
      <c r="C312" s="62" t="s">
        <v>822</v>
      </c>
    </row>
    <row r="313" spans="2:3" x14ac:dyDescent="0.35">
      <c r="B313" s="61" t="s">
        <v>390</v>
      </c>
      <c r="C313" s="62" t="s">
        <v>894</v>
      </c>
    </row>
    <row r="314" spans="2:3" x14ac:dyDescent="0.35">
      <c r="B314" s="61" t="s">
        <v>392</v>
      </c>
      <c r="C314" s="62">
        <v>12</v>
      </c>
    </row>
    <row r="315" spans="2:3" x14ac:dyDescent="0.35">
      <c r="B315" s="61" t="s">
        <v>393</v>
      </c>
      <c r="C315" s="62">
        <v>4</v>
      </c>
    </row>
    <row r="316" spans="2:3" x14ac:dyDescent="0.35">
      <c r="B316" s="61" t="s">
        <v>394</v>
      </c>
      <c r="C316" s="62">
        <v>20</v>
      </c>
    </row>
    <row r="317" spans="2:3" x14ac:dyDescent="0.35">
      <c r="B317" s="61" t="s">
        <v>395</v>
      </c>
      <c r="C317" s="62" t="s">
        <v>396</v>
      </c>
    </row>
    <row r="318" spans="2:3" x14ac:dyDescent="0.35">
      <c r="B318" s="61" t="s">
        <v>397</v>
      </c>
      <c r="C318" s="62" t="s">
        <v>406</v>
      </c>
    </row>
    <row r="319" spans="2:3" x14ac:dyDescent="0.35">
      <c r="B319" s="63" t="s">
        <v>404</v>
      </c>
      <c r="C319" s="64" t="s">
        <v>877</v>
      </c>
    </row>
    <row r="320" spans="2:3" x14ac:dyDescent="0.35">
      <c r="B320" s="63" t="s">
        <v>1605</v>
      </c>
      <c r="C320" s="64" t="s">
        <v>1606</v>
      </c>
    </row>
    <row r="321" spans="2:3" x14ac:dyDescent="0.35">
      <c r="B321" s="63" t="s">
        <v>1607</v>
      </c>
      <c r="C321" s="64" t="s">
        <v>1636</v>
      </c>
    </row>
    <row r="322" spans="2:3" x14ac:dyDescent="0.35">
      <c r="B322" s="61" t="s">
        <v>1609</v>
      </c>
      <c r="C322" s="62">
        <v>100</v>
      </c>
    </row>
    <row r="323" spans="2:3" x14ac:dyDescent="0.35">
      <c r="B323" s="61" t="s">
        <v>1610</v>
      </c>
      <c r="C323" s="62" t="s">
        <v>1526</v>
      </c>
    </row>
    <row r="324" spans="2:3" x14ac:dyDescent="0.35">
      <c r="B324" s="61" t="s">
        <v>1611</v>
      </c>
      <c r="C324" s="62">
        <v>0</v>
      </c>
    </row>
    <row r="325" spans="2:3" x14ac:dyDescent="0.35">
      <c r="B325" s="63" t="s">
        <v>391</v>
      </c>
      <c r="C325" s="64" t="s">
        <v>895</v>
      </c>
    </row>
    <row r="326" spans="2:3" ht="58" x14ac:dyDescent="0.35">
      <c r="B326" s="63" t="s">
        <v>1612</v>
      </c>
      <c r="C326" s="64" t="s">
        <v>1339</v>
      </c>
    </row>
    <row r="328" spans="2:3" x14ac:dyDescent="0.35">
      <c r="B328" s="60" t="s">
        <v>381</v>
      </c>
      <c r="C328" s="60" t="s">
        <v>698</v>
      </c>
    </row>
    <row r="329" spans="2:3" x14ac:dyDescent="0.35">
      <c r="B329" s="61" t="s">
        <v>383</v>
      </c>
      <c r="C329" s="62" t="s">
        <v>438</v>
      </c>
    </row>
    <row r="330" spans="2:3" ht="29" x14ac:dyDescent="0.35">
      <c r="B330" s="63" t="s">
        <v>384</v>
      </c>
      <c r="C330" s="64" t="s">
        <v>699</v>
      </c>
    </row>
    <row r="331" spans="2:3" x14ac:dyDescent="0.35">
      <c r="B331" s="61" t="s">
        <v>386</v>
      </c>
      <c r="C331" s="62"/>
    </row>
    <row r="332" spans="2:3" x14ac:dyDescent="0.35">
      <c r="B332" s="61" t="s">
        <v>387</v>
      </c>
      <c r="C332" s="62"/>
    </row>
    <row r="333" spans="2:3" x14ac:dyDescent="0.35">
      <c r="B333" s="61" t="s">
        <v>401</v>
      </c>
      <c r="C333" s="62"/>
    </row>
    <row r="334" spans="2:3" x14ac:dyDescent="0.35">
      <c r="B334" s="61" t="s">
        <v>403</v>
      </c>
      <c r="C334" s="62" t="s">
        <v>331</v>
      </c>
    </row>
    <row r="335" spans="2:3" ht="29" x14ac:dyDescent="0.35">
      <c r="B335" s="61" t="s">
        <v>402</v>
      </c>
      <c r="C335" s="62" t="s">
        <v>703</v>
      </c>
    </row>
    <row r="336" spans="2:3" x14ac:dyDescent="0.35">
      <c r="B336" s="61" t="s">
        <v>388</v>
      </c>
      <c r="C336" s="62"/>
    </row>
    <row r="337" spans="2:3" x14ac:dyDescent="0.35">
      <c r="B337" s="61" t="s">
        <v>389</v>
      </c>
      <c r="C337" s="62" t="s">
        <v>700</v>
      </c>
    </row>
    <row r="338" spans="2:3" x14ac:dyDescent="0.35">
      <c r="B338" s="61" t="s">
        <v>390</v>
      </c>
      <c r="C338" s="62" t="s">
        <v>701</v>
      </c>
    </row>
    <row r="339" spans="2:3" x14ac:dyDescent="0.35">
      <c r="B339" s="61" t="s">
        <v>392</v>
      </c>
      <c r="C339" s="62">
        <v>2</v>
      </c>
    </row>
    <row r="340" spans="2:3" x14ac:dyDescent="0.35">
      <c r="B340" s="61" t="s">
        <v>393</v>
      </c>
      <c r="C340" s="62">
        <v>1</v>
      </c>
    </row>
    <row r="341" spans="2:3" x14ac:dyDescent="0.35">
      <c r="B341" s="61" t="s">
        <v>394</v>
      </c>
      <c r="C341" s="62">
        <v>4</v>
      </c>
    </row>
    <row r="342" spans="2:3" x14ac:dyDescent="0.35">
      <c r="B342" s="61" t="s">
        <v>395</v>
      </c>
      <c r="C342" s="62" t="s">
        <v>396</v>
      </c>
    </row>
    <row r="343" spans="2:3" x14ac:dyDescent="0.35">
      <c r="B343" s="61" t="s">
        <v>397</v>
      </c>
      <c r="C343" s="62" t="s">
        <v>406</v>
      </c>
    </row>
    <row r="344" spans="2:3" x14ac:dyDescent="0.35">
      <c r="B344" s="63" t="s">
        <v>404</v>
      </c>
      <c r="C344" s="64" t="s">
        <v>704</v>
      </c>
    </row>
    <row r="345" spans="2:3" x14ac:dyDescent="0.35">
      <c r="B345" s="63" t="s">
        <v>1605</v>
      </c>
      <c r="C345" s="64" t="s">
        <v>1606</v>
      </c>
    </row>
    <row r="346" spans="2:3" x14ac:dyDescent="0.35">
      <c r="B346" s="63" t="s">
        <v>1607</v>
      </c>
      <c r="C346" s="64" t="s">
        <v>1637</v>
      </c>
    </row>
    <row r="347" spans="2:3" x14ac:dyDescent="0.35">
      <c r="B347" s="61" t="s">
        <v>1609</v>
      </c>
      <c r="C347" s="62">
        <v>100</v>
      </c>
    </row>
    <row r="348" spans="2:3" x14ac:dyDescent="0.35">
      <c r="B348" s="61" t="s">
        <v>1610</v>
      </c>
      <c r="C348" s="62" t="s">
        <v>1526</v>
      </c>
    </row>
    <row r="349" spans="2:3" x14ac:dyDescent="0.35">
      <c r="B349" s="61" t="s">
        <v>1611</v>
      </c>
      <c r="C349" s="62">
        <v>0</v>
      </c>
    </row>
    <row r="350" spans="2:3" x14ac:dyDescent="0.35">
      <c r="B350" s="63" t="s">
        <v>391</v>
      </c>
      <c r="C350" s="64" t="s">
        <v>702</v>
      </c>
    </row>
    <row r="351" spans="2:3" ht="29" x14ac:dyDescent="0.35">
      <c r="B351" s="63" t="s">
        <v>1612</v>
      </c>
      <c r="C351" s="64" t="s">
        <v>1411</v>
      </c>
    </row>
    <row r="353" spans="2:3" ht="29" x14ac:dyDescent="0.35">
      <c r="B353" s="60" t="s">
        <v>381</v>
      </c>
      <c r="C353" s="60" t="s">
        <v>705</v>
      </c>
    </row>
    <row r="354" spans="2:3" x14ac:dyDescent="0.35">
      <c r="B354" s="61" t="s">
        <v>383</v>
      </c>
      <c r="C354" s="62" t="s">
        <v>438</v>
      </c>
    </row>
    <row r="355" spans="2:3" x14ac:dyDescent="0.35">
      <c r="B355" s="63" t="s">
        <v>384</v>
      </c>
      <c r="C355" s="64" t="s">
        <v>706</v>
      </c>
    </row>
    <row r="356" spans="2:3" x14ac:dyDescent="0.35">
      <c r="B356" s="61" t="s">
        <v>386</v>
      </c>
      <c r="C356" s="62"/>
    </row>
    <row r="357" spans="2:3" x14ac:dyDescent="0.35">
      <c r="B357" s="61" t="s">
        <v>387</v>
      </c>
      <c r="C357" s="62"/>
    </row>
    <row r="358" spans="2:3" x14ac:dyDescent="0.35">
      <c r="B358" s="61" t="s">
        <v>401</v>
      </c>
      <c r="C358" s="62"/>
    </row>
    <row r="359" spans="2:3" x14ac:dyDescent="0.35">
      <c r="B359" s="61" t="s">
        <v>403</v>
      </c>
      <c r="C359" s="62" t="s">
        <v>331</v>
      </c>
    </row>
    <row r="360" spans="2:3" ht="29" x14ac:dyDescent="0.35">
      <c r="B360" s="61" t="s">
        <v>402</v>
      </c>
      <c r="C360" s="62" t="s">
        <v>531</v>
      </c>
    </row>
    <row r="361" spans="2:3" x14ac:dyDescent="0.35">
      <c r="B361" s="61" t="s">
        <v>388</v>
      </c>
      <c r="C361" s="62"/>
    </row>
    <row r="362" spans="2:3" x14ac:dyDescent="0.35">
      <c r="B362" s="61" t="s">
        <v>389</v>
      </c>
      <c r="C362" s="62" t="s">
        <v>138</v>
      </c>
    </row>
    <row r="363" spans="2:3" x14ac:dyDescent="0.35">
      <c r="B363" s="61" t="s">
        <v>390</v>
      </c>
      <c r="C363" s="62" t="s">
        <v>707</v>
      </c>
    </row>
    <row r="364" spans="2:3" x14ac:dyDescent="0.35">
      <c r="B364" s="61" t="s">
        <v>392</v>
      </c>
      <c r="C364" s="62">
        <v>3</v>
      </c>
    </row>
    <row r="365" spans="2:3" x14ac:dyDescent="0.35">
      <c r="B365" s="61" t="s">
        <v>393</v>
      </c>
      <c r="C365" s="62">
        <v>1</v>
      </c>
    </row>
    <row r="366" spans="2:3" x14ac:dyDescent="0.35">
      <c r="B366" s="61" t="s">
        <v>394</v>
      </c>
      <c r="C366" s="62">
        <v>5</v>
      </c>
    </row>
    <row r="367" spans="2:3" x14ac:dyDescent="0.35">
      <c r="B367" s="61" t="s">
        <v>395</v>
      </c>
      <c r="C367" s="62" t="s">
        <v>396</v>
      </c>
    </row>
    <row r="368" spans="2:3" x14ac:dyDescent="0.35">
      <c r="B368" s="61" t="s">
        <v>397</v>
      </c>
      <c r="C368" s="62" t="s">
        <v>406</v>
      </c>
    </row>
    <row r="369" spans="2:3" x14ac:dyDescent="0.35">
      <c r="B369" s="63" t="s">
        <v>404</v>
      </c>
      <c r="C369" s="64" t="s">
        <v>704</v>
      </c>
    </row>
    <row r="370" spans="2:3" x14ac:dyDescent="0.35">
      <c r="B370" s="63" t="s">
        <v>1605</v>
      </c>
      <c r="C370" s="64" t="s">
        <v>1606</v>
      </c>
    </row>
    <row r="371" spans="2:3" x14ac:dyDescent="0.35">
      <c r="B371" s="63" t="s">
        <v>1607</v>
      </c>
      <c r="C371" s="64" t="s">
        <v>1638</v>
      </c>
    </row>
    <row r="372" spans="2:3" x14ac:dyDescent="0.35">
      <c r="B372" s="61" t="s">
        <v>1609</v>
      </c>
      <c r="C372" s="62">
        <v>50</v>
      </c>
    </row>
    <row r="373" spans="2:3" x14ac:dyDescent="0.35">
      <c r="B373" s="61" t="s">
        <v>1610</v>
      </c>
      <c r="C373" s="62" t="s">
        <v>1522</v>
      </c>
    </row>
    <row r="374" spans="2:3" x14ac:dyDescent="0.35">
      <c r="B374" s="61" t="s">
        <v>1611</v>
      </c>
      <c r="C374" s="62">
        <v>-50</v>
      </c>
    </row>
    <row r="375" spans="2:3" x14ac:dyDescent="0.35">
      <c r="B375" s="63" t="s">
        <v>391</v>
      </c>
      <c r="C375" s="64" t="s">
        <v>708</v>
      </c>
    </row>
    <row r="376" spans="2:3" ht="72.5" x14ac:dyDescent="0.35">
      <c r="B376" s="63" t="s">
        <v>1612</v>
      </c>
      <c r="C376" s="64" t="s">
        <v>1166</v>
      </c>
    </row>
    <row r="378" spans="2:3" ht="29" x14ac:dyDescent="0.35">
      <c r="B378" s="60" t="s">
        <v>381</v>
      </c>
      <c r="C378" s="60" t="s">
        <v>705</v>
      </c>
    </row>
    <row r="379" spans="2:3" x14ac:dyDescent="0.35">
      <c r="B379" s="61" t="s">
        <v>383</v>
      </c>
      <c r="C379" s="62" t="s">
        <v>438</v>
      </c>
    </row>
    <row r="380" spans="2:3" ht="29" x14ac:dyDescent="0.35">
      <c r="B380" s="63" t="s">
        <v>384</v>
      </c>
      <c r="C380" s="64" t="s">
        <v>709</v>
      </c>
    </row>
    <row r="381" spans="2:3" x14ac:dyDescent="0.35">
      <c r="B381" s="61" t="s">
        <v>386</v>
      </c>
      <c r="C381" s="62"/>
    </row>
    <row r="382" spans="2:3" x14ac:dyDescent="0.35">
      <c r="B382" s="61" t="s">
        <v>387</v>
      </c>
      <c r="C382" s="62"/>
    </row>
    <row r="383" spans="2:3" x14ac:dyDescent="0.35">
      <c r="B383" s="61" t="s">
        <v>401</v>
      </c>
      <c r="C383" s="62"/>
    </row>
    <row r="384" spans="2:3" x14ac:dyDescent="0.35">
      <c r="B384" s="61" t="s">
        <v>403</v>
      </c>
      <c r="C384" s="62" t="s">
        <v>331</v>
      </c>
    </row>
    <row r="385" spans="2:3" ht="29" x14ac:dyDescent="0.35">
      <c r="B385" s="61" t="s">
        <v>402</v>
      </c>
      <c r="C385" s="62" t="s">
        <v>712</v>
      </c>
    </row>
    <row r="386" spans="2:3" x14ac:dyDescent="0.35">
      <c r="B386" s="61" t="s">
        <v>388</v>
      </c>
      <c r="C386" s="62" t="s">
        <v>710</v>
      </c>
    </row>
    <row r="387" spans="2:3" x14ac:dyDescent="0.35">
      <c r="B387" s="61" t="s">
        <v>389</v>
      </c>
      <c r="C387" s="62" t="s">
        <v>630</v>
      </c>
    </row>
    <row r="388" spans="2:3" x14ac:dyDescent="0.35">
      <c r="B388" s="61" t="s">
        <v>390</v>
      </c>
      <c r="C388" s="62" t="s">
        <v>711</v>
      </c>
    </row>
    <row r="389" spans="2:3" x14ac:dyDescent="0.35">
      <c r="B389" s="61" t="s">
        <v>392</v>
      </c>
      <c r="C389" s="62">
        <v>242</v>
      </c>
    </row>
    <row r="390" spans="2:3" x14ac:dyDescent="0.35">
      <c r="B390" s="61" t="s">
        <v>393</v>
      </c>
      <c r="C390" s="62">
        <v>15</v>
      </c>
    </row>
    <row r="391" spans="2:3" x14ac:dyDescent="0.35">
      <c r="B391" s="61" t="s">
        <v>394</v>
      </c>
      <c r="C391" s="62">
        <v>170</v>
      </c>
    </row>
    <row r="392" spans="2:3" x14ac:dyDescent="0.35">
      <c r="B392" s="61" t="s">
        <v>395</v>
      </c>
      <c r="C392" s="62" t="s">
        <v>396</v>
      </c>
    </row>
    <row r="393" spans="2:3" x14ac:dyDescent="0.35">
      <c r="B393" s="61" t="s">
        <v>397</v>
      </c>
      <c r="C393" s="62" t="s">
        <v>398</v>
      </c>
    </row>
    <row r="394" spans="2:3" x14ac:dyDescent="0.35">
      <c r="B394" s="63" t="s">
        <v>404</v>
      </c>
      <c r="C394" s="64" t="s">
        <v>704</v>
      </c>
    </row>
    <row r="395" spans="2:3" x14ac:dyDescent="0.35">
      <c r="B395" s="63" t="s">
        <v>1605</v>
      </c>
      <c r="C395" s="64" t="s">
        <v>1606</v>
      </c>
    </row>
    <row r="396" spans="2:3" x14ac:dyDescent="0.35">
      <c r="B396" s="63" t="s">
        <v>1607</v>
      </c>
      <c r="C396" s="64" t="s">
        <v>1639</v>
      </c>
    </row>
    <row r="397" spans="2:3" x14ac:dyDescent="0.35">
      <c r="B397" s="61" t="s">
        <v>1609</v>
      </c>
      <c r="C397" s="62">
        <v>184</v>
      </c>
    </row>
    <row r="398" spans="2:3" x14ac:dyDescent="0.35">
      <c r="B398" s="61" t="s">
        <v>1610</v>
      </c>
      <c r="C398" s="62" t="s">
        <v>1520</v>
      </c>
    </row>
    <row r="399" spans="2:3" x14ac:dyDescent="0.35">
      <c r="B399" s="61" t="s">
        <v>1611</v>
      </c>
      <c r="C399" s="62">
        <v>83.85</v>
      </c>
    </row>
    <row r="400" spans="2:3" x14ac:dyDescent="0.35">
      <c r="B400" s="63" t="s">
        <v>391</v>
      </c>
      <c r="C400" s="64" t="s">
        <v>134</v>
      </c>
    </row>
    <row r="401" spans="2:3" ht="58" x14ac:dyDescent="0.35">
      <c r="B401" s="63" t="s">
        <v>1612</v>
      </c>
      <c r="C401" s="64" t="s">
        <v>1169</v>
      </c>
    </row>
    <row r="403" spans="2:3" ht="29" x14ac:dyDescent="0.35">
      <c r="B403" s="60" t="s">
        <v>381</v>
      </c>
      <c r="C403" s="60" t="s">
        <v>705</v>
      </c>
    </row>
    <row r="404" spans="2:3" x14ac:dyDescent="0.35">
      <c r="B404" s="61" t="s">
        <v>383</v>
      </c>
      <c r="C404" s="62" t="s">
        <v>438</v>
      </c>
    </row>
    <row r="405" spans="2:3" x14ac:dyDescent="0.35">
      <c r="B405" s="63" t="s">
        <v>384</v>
      </c>
      <c r="C405" s="64" t="s">
        <v>713</v>
      </c>
    </row>
    <row r="406" spans="2:3" x14ac:dyDescent="0.35">
      <c r="B406" s="61" t="s">
        <v>386</v>
      </c>
      <c r="C406" s="62"/>
    </row>
    <row r="407" spans="2:3" x14ac:dyDescent="0.35">
      <c r="B407" s="61" t="s">
        <v>387</v>
      </c>
      <c r="C407" s="62"/>
    </row>
    <row r="408" spans="2:3" x14ac:dyDescent="0.35">
      <c r="B408" s="61" t="s">
        <v>401</v>
      </c>
      <c r="C408" s="62"/>
    </row>
    <row r="409" spans="2:3" x14ac:dyDescent="0.35">
      <c r="B409" s="61" t="s">
        <v>403</v>
      </c>
      <c r="C409" s="62" t="s">
        <v>331</v>
      </c>
    </row>
    <row r="410" spans="2:3" ht="29" x14ac:dyDescent="0.35">
      <c r="B410" s="61" t="s">
        <v>402</v>
      </c>
      <c r="C410" s="62" t="s">
        <v>717</v>
      </c>
    </row>
    <row r="411" spans="2:3" x14ac:dyDescent="0.35">
      <c r="B411" s="61" t="s">
        <v>388</v>
      </c>
      <c r="C411" s="62"/>
    </row>
    <row r="412" spans="2:3" x14ac:dyDescent="0.35">
      <c r="B412" s="61" t="s">
        <v>389</v>
      </c>
      <c r="C412" s="62" t="s">
        <v>714</v>
      </c>
    </row>
    <row r="413" spans="2:3" x14ac:dyDescent="0.35">
      <c r="B413" s="61" t="s">
        <v>390</v>
      </c>
      <c r="C413" s="62" t="s">
        <v>715</v>
      </c>
    </row>
    <row r="414" spans="2:3" x14ac:dyDescent="0.35">
      <c r="B414" s="61" t="s">
        <v>392</v>
      </c>
      <c r="C414" s="62">
        <v>10</v>
      </c>
    </row>
    <row r="415" spans="2:3" x14ac:dyDescent="0.35">
      <c r="B415" s="61" t="s">
        <v>393</v>
      </c>
      <c r="C415" s="62">
        <v>10</v>
      </c>
    </row>
    <row r="416" spans="2:3" x14ac:dyDescent="0.35">
      <c r="B416" s="61" t="s">
        <v>394</v>
      </c>
      <c r="C416" s="62">
        <v>25</v>
      </c>
    </row>
    <row r="417" spans="2:3" x14ac:dyDescent="0.35">
      <c r="B417" s="61" t="s">
        <v>395</v>
      </c>
      <c r="C417" s="62" t="s">
        <v>414</v>
      </c>
    </row>
    <row r="418" spans="2:3" x14ac:dyDescent="0.35">
      <c r="B418" s="61" t="s">
        <v>397</v>
      </c>
      <c r="C418" s="62" t="s">
        <v>406</v>
      </c>
    </row>
    <row r="419" spans="2:3" x14ac:dyDescent="0.35">
      <c r="B419" s="63" t="s">
        <v>404</v>
      </c>
      <c r="C419" s="64" t="s">
        <v>704</v>
      </c>
    </row>
    <row r="420" spans="2:3" x14ac:dyDescent="0.35">
      <c r="B420" s="63" t="s">
        <v>1605</v>
      </c>
      <c r="C420" s="64" t="s">
        <v>1606</v>
      </c>
    </row>
    <row r="421" spans="2:3" x14ac:dyDescent="0.35">
      <c r="B421" s="63" t="s">
        <v>1607</v>
      </c>
      <c r="C421" s="64" t="s">
        <v>1640</v>
      </c>
    </row>
    <row r="422" spans="2:3" x14ac:dyDescent="0.35">
      <c r="B422" s="61" t="s">
        <v>1609</v>
      </c>
      <c r="C422" s="62">
        <v>100</v>
      </c>
    </row>
    <row r="423" spans="2:3" x14ac:dyDescent="0.35">
      <c r="B423" s="61" t="s">
        <v>1610</v>
      </c>
      <c r="C423" s="62" t="s">
        <v>1526</v>
      </c>
    </row>
    <row r="424" spans="2:3" x14ac:dyDescent="0.35">
      <c r="B424" s="61" t="s">
        <v>1611</v>
      </c>
      <c r="C424" s="62">
        <v>0</v>
      </c>
    </row>
    <row r="425" spans="2:3" x14ac:dyDescent="0.35">
      <c r="B425" s="63" t="s">
        <v>391</v>
      </c>
      <c r="C425" s="64" t="s">
        <v>716</v>
      </c>
    </row>
    <row r="426" spans="2:3" x14ac:dyDescent="0.35">
      <c r="B426" s="63" t="s">
        <v>1612</v>
      </c>
      <c r="C426" s="64" t="s">
        <v>1172</v>
      </c>
    </row>
    <row r="428" spans="2:3" x14ac:dyDescent="0.35">
      <c r="B428" s="60" t="s">
        <v>381</v>
      </c>
      <c r="C428" s="60" t="s">
        <v>718</v>
      </c>
    </row>
    <row r="429" spans="2:3" x14ac:dyDescent="0.35">
      <c r="B429" s="61" t="s">
        <v>383</v>
      </c>
      <c r="C429" s="62" t="s">
        <v>438</v>
      </c>
    </row>
    <row r="430" spans="2:3" x14ac:dyDescent="0.35">
      <c r="B430" s="63" t="s">
        <v>384</v>
      </c>
      <c r="C430" s="64" t="s">
        <v>719</v>
      </c>
    </row>
    <row r="431" spans="2:3" x14ac:dyDescent="0.35">
      <c r="B431" s="61" t="s">
        <v>386</v>
      </c>
      <c r="C431" s="62"/>
    </row>
    <row r="432" spans="2:3" x14ac:dyDescent="0.35">
      <c r="B432" s="61" t="s">
        <v>387</v>
      </c>
      <c r="C432" s="62"/>
    </row>
    <row r="433" spans="2:3" x14ac:dyDescent="0.35">
      <c r="B433" s="61" t="s">
        <v>401</v>
      </c>
      <c r="C433" s="62"/>
    </row>
    <row r="434" spans="2:3" x14ac:dyDescent="0.35">
      <c r="B434" s="61" t="s">
        <v>403</v>
      </c>
      <c r="C434" s="62" t="s">
        <v>331</v>
      </c>
    </row>
    <row r="435" spans="2:3" ht="29" x14ac:dyDescent="0.35">
      <c r="B435" s="61" t="s">
        <v>402</v>
      </c>
      <c r="C435" s="62" t="s">
        <v>703</v>
      </c>
    </row>
    <row r="436" spans="2:3" x14ac:dyDescent="0.35">
      <c r="B436" s="61" t="s">
        <v>388</v>
      </c>
      <c r="C436" s="62"/>
    </row>
    <row r="437" spans="2:3" x14ac:dyDescent="0.35">
      <c r="B437" s="61" t="s">
        <v>389</v>
      </c>
      <c r="C437" s="62" t="s">
        <v>138</v>
      </c>
    </row>
    <row r="438" spans="2:3" x14ac:dyDescent="0.35">
      <c r="B438" s="61" t="s">
        <v>390</v>
      </c>
      <c r="C438" s="62" t="s">
        <v>720</v>
      </c>
    </row>
    <row r="439" spans="2:3" x14ac:dyDescent="0.35">
      <c r="B439" s="61" t="s">
        <v>392</v>
      </c>
      <c r="C439" s="62">
        <v>2</v>
      </c>
    </row>
    <row r="440" spans="2:3" x14ac:dyDescent="0.35">
      <c r="B440" s="61" t="s">
        <v>393</v>
      </c>
      <c r="C440" s="62">
        <v>1</v>
      </c>
    </row>
    <row r="441" spans="2:3" x14ac:dyDescent="0.35">
      <c r="B441" s="61" t="s">
        <v>394</v>
      </c>
      <c r="C441" s="62">
        <v>4</v>
      </c>
    </row>
    <row r="442" spans="2:3" x14ac:dyDescent="0.35">
      <c r="B442" s="61" t="s">
        <v>395</v>
      </c>
      <c r="C442" s="62" t="s">
        <v>396</v>
      </c>
    </row>
    <row r="443" spans="2:3" x14ac:dyDescent="0.35">
      <c r="B443" s="61" t="s">
        <v>397</v>
      </c>
      <c r="C443" s="62" t="s">
        <v>406</v>
      </c>
    </row>
    <row r="444" spans="2:3" x14ac:dyDescent="0.35">
      <c r="B444" s="63" t="s">
        <v>404</v>
      </c>
      <c r="C444" s="64" t="s">
        <v>704</v>
      </c>
    </row>
    <row r="445" spans="2:3" x14ac:dyDescent="0.35">
      <c r="B445" s="63" t="s">
        <v>1605</v>
      </c>
      <c r="C445" s="64" t="s">
        <v>1606</v>
      </c>
    </row>
    <row r="446" spans="2:3" x14ac:dyDescent="0.35">
      <c r="B446" s="63" t="s">
        <v>1607</v>
      </c>
      <c r="C446" s="64" t="s">
        <v>1641</v>
      </c>
    </row>
    <row r="447" spans="2:3" x14ac:dyDescent="0.35">
      <c r="B447" s="61" t="s">
        <v>1609</v>
      </c>
      <c r="C447" s="62">
        <v>100</v>
      </c>
    </row>
    <row r="448" spans="2:3" x14ac:dyDescent="0.35">
      <c r="B448" s="61" t="s">
        <v>1610</v>
      </c>
      <c r="C448" s="62" t="s">
        <v>1526</v>
      </c>
    </row>
    <row r="449" spans="2:3" x14ac:dyDescent="0.35">
      <c r="B449" s="61" t="s">
        <v>1611</v>
      </c>
      <c r="C449" s="62">
        <v>0</v>
      </c>
    </row>
    <row r="450" spans="2:3" x14ac:dyDescent="0.35">
      <c r="B450" s="63" t="s">
        <v>391</v>
      </c>
      <c r="C450" s="64" t="s">
        <v>721</v>
      </c>
    </row>
    <row r="451" spans="2:3" ht="29" x14ac:dyDescent="0.35">
      <c r="B451" s="63" t="s">
        <v>1612</v>
      </c>
      <c r="C451" s="64" t="s">
        <v>1176</v>
      </c>
    </row>
    <row r="453" spans="2:3" x14ac:dyDescent="0.35">
      <c r="B453" s="60" t="s">
        <v>381</v>
      </c>
      <c r="C453" s="60" t="s">
        <v>718</v>
      </c>
    </row>
    <row r="454" spans="2:3" x14ac:dyDescent="0.35">
      <c r="B454" s="61" t="s">
        <v>383</v>
      </c>
      <c r="C454" s="62" t="s">
        <v>438</v>
      </c>
    </row>
    <row r="455" spans="2:3" x14ac:dyDescent="0.35">
      <c r="B455" s="63" t="s">
        <v>384</v>
      </c>
      <c r="C455" s="64" t="s">
        <v>722</v>
      </c>
    </row>
    <row r="456" spans="2:3" x14ac:dyDescent="0.35">
      <c r="B456" s="61" t="s">
        <v>386</v>
      </c>
      <c r="C456" s="62"/>
    </row>
    <row r="457" spans="2:3" x14ac:dyDescent="0.35">
      <c r="B457" s="61" t="s">
        <v>387</v>
      </c>
      <c r="C457" s="62"/>
    </row>
    <row r="458" spans="2:3" x14ac:dyDescent="0.35">
      <c r="B458" s="61" t="s">
        <v>401</v>
      </c>
      <c r="C458" s="62"/>
    </row>
    <row r="459" spans="2:3" x14ac:dyDescent="0.35">
      <c r="B459" s="61" t="s">
        <v>403</v>
      </c>
      <c r="C459" s="62" t="s">
        <v>331</v>
      </c>
    </row>
    <row r="460" spans="2:3" ht="29" x14ac:dyDescent="0.35">
      <c r="B460" s="61" t="s">
        <v>402</v>
      </c>
      <c r="C460" s="62" t="s">
        <v>703</v>
      </c>
    </row>
    <row r="461" spans="2:3" x14ac:dyDescent="0.35">
      <c r="B461" s="61" t="s">
        <v>388</v>
      </c>
      <c r="C461" s="62"/>
    </row>
    <row r="462" spans="2:3" x14ac:dyDescent="0.35">
      <c r="B462" s="61" t="s">
        <v>389</v>
      </c>
      <c r="C462" s="62" t="s">
        <v>138</v>
      </c>
    </row>
    <row r="463" spans="2:3" x14ac:dyDescent="0.35">
      <c r="B463" s="61" t="s">
        <v>390</v>
      </c>
      <c r="C463" s="62" t="s">
        <v>723</v>
      </c>
    </row>
    <row r="464" spans="2:3" x14ac:dyDescent="0.35">
      <c r="B464" s="61" t="s">
        <v>392</v>
      </c>
      <c r="C464" s="62">
        <v>2</v>
      </c>
    </row>
    <row r="465" spans="2:3" x14ac:dyDescent="0.35">
      <c r="B465" s="61" t="s">
        <v>393</v>
      </c>
      <c r="C465" s="62">
        <v>1</v>
      </c>
    </row>
    <row r="466" spans="2:3" x14ac:dyDescent="0.35">
      <c r="B466" s="61" t="s">
        <v>394</v>
      </c>
      <c r="C466" s="62">
        <v>4</v>
      </c>
    </row>
    <row r="467" spans="2:3" x14ac:dyDescent="0.35">
      <c r="B467" s="61" t="s">
        <v>395</v>
      </c>
      <c r="C467" s="62" t="s">
        <v>396</v>
      </c>
    </row>
    <row r="468" spans="2:3" x14ac:dyDescent="0.35">
      <c r="B468" s="61" t="s">
        <v>397</v>
      </c>
      <c r="C468" s="62" t="s">
        <v>406</v>
      </c>
    </row>
    <row r="469" spans="2:3" x14ac:dyDescent="0.35">
      <c r="B469" s="63" t="s">
        <v>404</v>
      </c>
      <c r="C469" s="64" t="s">
        <v>704</v>
      </c>
    </row>
    <row r="470" spans="2:3" x14ac:dyDescent="0.35">
      <c r="B470" s="63" t="s">
        <v>1605</v>
      </c>
      <c r="C470" s="64" t="s">
        <v>1606</v>
      </c>
    </row>
    <row r="471" spans="2:3" x14ac:dyDescent="0.35">
      <c r="B471" s="63" t="s">
        <v>1607</v>
      </c>
      <c r="C471" s="64" t="s">
        <v>1642</v>
      </c>
    </row>
    <row r="472" spans="2:3" x14ac:dyDescent="0.35">
      <c r="B472" s="61" t="s">
        <v>1609</v>
      </c>
      <c r="C472" s="62">
        <v>125</v>
      </c>
    </row>
    <row r="473" spans="2:3" x14ac:dyDescent="0.35">
      <c r="B473" s="61" t="s">
        <v>1610</v>
      </c>
      <c r="C473" s="62" t="s">
        <v>1520</v>
      </c>
    </row>
    <row r="474" spans="2:3" x14ac:dyDescent="0.35">
      <c r="B474" s="61" t="s">
        <v>1611</v>
      </c>
      <c r="C474" s="62">
        <v>25</v>
      </c>
    </row>
    <row r="475" spans="2:3" x14ac:dyDescent="0.35">
      <c r="B475" s="63" t="s">
        <v>391</v>
      </c>
      <c r="C475" s="64" t="s">
        <v>721</v>
      </c>
    </row>
    <row r="476" spans="2:3" ht="101.5" x14ac:dyDescent="0.35">
      <c r="B476" s="63" t="s">
        <v>1612</v>
      </c>
      <c r="C476" s="64" t="s">
        <v>1179</v>
      </c>
    </row>
    <row r="478" spans="2:3" x14ac:dyDescent="0.35">
      <c r="B478" s="60" t="s">
        <v>381</v>
      </c>
      <c r="C478" s="60" t="s">
        <v>762</v>
      </c>
    </row>
    <row r="479" spans="2:3" x14ac:dyDescent="0.35">
      <c r="B479" s="61" t="s">
        <v>383</v>
      </c>
      <c r="C479" s="62" t="s">
        <v>438</v>
      </c>
    </row>
    <row r="480" spans="2:3" x14ac:dyDescent="0.35">
      <c r="B480" s="63" t="s">
        <v>384</v>
      </c>
      <c r="C480" s="64" t="s">
        <v>763</v>
      </c>
    </row>
    <row r="481" spans="2:3" x14ac:dyDescent="0.35">
      <c r="B481" s="61" t="s">
        <v>386</v>
      </c>
      <c r="C481" s="62"/>
    </row>
    <row r="482" spans="2:3" ht="116" x14ac:dyDescent="0.35">
      <c r="B482" s="61" t="s">
        <v>387</v>
      </c>
      <c r="C482" s="62" t="s">
        <v>375</v>
      </c>
    </row>
    <row r="483" spans="2:3" x14ac:dyDescent="0.35">
      <c r="B483" s="61" t="s">
        <v>401</v>
      </c>
      <c r="C483" s="62"/>
    </row>
    <row r="484" spans="2:3" x14ac:dyDescent="0.35">
      <c r="B484" s="61" t="s">
        <v>403</v>
      </c>
      <c r="C484" s="62" t="s">
        <v>353</v>
      </c>
    </row>
    <row r="485" spans="2:3" ht="29" x14ac:dyDescent="0.35">
      <c r="B485" s="61" t="s">
        <v>402</v>
      </c>
      <c r="C485" s="62" t="s">
        <v>765</v>
      </c>
    </row>
    <row r="486" spans="2:3" x14ac:dyDescent="0.35">
      <c r="B486" s="61" t="s">
        <v>388</v>
      </c>
      <c r="C486" s="62"/>
    </row>
    <row r="487" spans="2:3" x14ac:dyDescent="0.35">
      <c r="B487" s="61" t="s">
        <v>389</v>
      </c>
      <c r="C487" s="62" t="s">
        <v>224</v>
      </c>
    </row>
    <row r="488" spans="2:3" x14ac:dyDescent="0.35">
      <c r="B488" s="61" t="s">
        <v>390</v>
      </c>
      <c r="C488" s="62" t="s">
        <v>764</v>
      </c>
    </row>
    <row r="489" spans="2:3" x14ac:dyDescent="0.35">
      <c r="B489" s="61" t="s">
        <v>392</v>
      </c>
      <c r="C489" s="62">
        <v>80</v>
      </c>
    </row>
    <row r="490" spans="2:3" x14ac:dyDescent="0.35">
      <c r="B490" s="61" t="s">
        <v>393</v>
      </c>
      <c r="C490" s="62">
        <v>15</v>
      </c>
    </row>
    <row r="491" spans="2:3" x14ac:dyDescent="0.35">
      <c r="B491" s="61" t="s">
        <v>394</v>
      </c>
      <c r="C491" s="62">
        <v>100</v>
      </c>
    </row>
    <row r="492" spans="2:3" x14ac:dyDescent="0.35">
      <c r="B492" s="61" t="s">
        <v>395</v>
      </c>
      <c r="C492" s="62" t="s">
        <v>414</v>
      </c>
    </row>
    <row r="493" spans="2:3" x14ac:dyDescent="0.35">
      <c r="B493" s="61" t="s">
        <v>397</v>
      </c>
      <c r="C493" s="62" t="s">
        <v>406</v>
      </c>
    </row>
    <row r="494" spans="2:3" x14ac:dyDescent="0.35">
      <c r="B494" s="63" t="s">
        <v>404</v>
      </c>
      <c r="C494" s="64" t="s">
        <v>226</v>
      </c>
    </row>
    <row r="495" spans="2:3" x14ac:dyDescent="0.35">
      <c r="B495" s="63" t="s">
        <v>1605</v>
      </c>
      <c r="C495" s="64" t="s">
        <v>1606</v>
      </c>
    </row>
    <row r="496" spans="2:3" x14ac:dyDescent="0.35">
      <c r="B496" s="63" t="s">
        <v>1607</v>
      </c>
      <c r="C496" s="64" t="s">
        <v>2854</v>
      </c>
    </row>
    <row r="497" spans="2:3" x14ac:dyDescent="0.35">
      <c r="B497" s="61" t="s">
        <v>1609</v>
      </c>
      <c r="C497" s="62">
        <v>100</v>
      </c>
    </row>
    <row r="498" spans="2:3" x14ac:dyDescent="0.35">
      <c r="B498" s="61" t="s">
        <v>1610</v>
      </c>
      <c r="C498" s="62" t="s">
        <v>1526</v>
      </c>
    </row>
    <row r="499" spans="2:3" x14ac:dyDescent="0.35">
      <c r="B499" s="61" t="s">
        <v>1611</v>
      </c>
      <c r="C499" s="62">
        <v>0</v>
      </c>
    </row>
    <row r="500" spans="2:3" x14ac:dyDescent="0.35">
      <c r="B500" s="63" t="s">
        <v>391</v>
      </c>
      <c r="C500" s="64" t="s">
        <v>227</v>
      </c>
    </row>
    <row r="501" spans="2:3" ht="130.5" x14ac:dyDescent="0.35">
      <c r="B501" s="63" t="s">
        <v>1612</v>
      </c>
      <c r="C501" s="64" t="s">
        <v>2820</v>
      </c>
    </row>
    <row r="503" spans="2:3" x14ac:dyDescent="0.35">
      <c r="B503" s="60" t="s">
        <v>381</v>
      </c>
      <c r="C503" s="60" t="s">
        <v>762</v>
      </c>
    </row>
    <row r="504" spans="2:3" x14ac:dyDescent="0.35">
      <c r="B504" s="61" t="s">
        <v>383</v>
      </c>
      <c r="C504" s="62" t="s">
        <v>438</v>
      </c>
    </row>
    <row r="505" spans="2:3" x14ac:dyDescent="0.35">
      <c r="B505" s="63" t="s">
        <v>384</v>
      </c>
      <c r="C505" s="64" t="s">
        <v>766</v>
      </c>
    </row>
    <row r="506" spans="2:3" x14ac:dyDescent="0.35">
      <c r="B506" s="61" t="s">
        <v>386</v>
      </c>
      <c r="C506" s="62"/>
    </row>
    <row r="507" spans="2:3" x14ac:dyDescent="0.35">
      <c r="B507" s="61" t="s">
        <v>387</v>
      </c>
      <c r="C507" s="62"/>
    </row>
    <row r="508" spans="2:3" x14ac:dyDescent="0.35">
      <c r="B508" s="61" t="s">
        <v>401</v>
      </c>
      <c r="C508" s="62"/>
    </row>
    <row r="509" spans="2:3" x14ac:dyDescent="0.35">
      <c r="B509" s="61" t="s">
        <v>403</v>
      </c>
      <c r="C509" s="62" t="s">
        <v>331</v>
      </c>
    </row>
    <row r="510" spans="2:3" ht="29" x14ac:dyDescent="0.35">
      <c r="B510" s="61" t="s">
        <v>402</v>
      </c>
      <c r="C510" s="62" t="s">
        <v>2823</v>
      </c>
    </row>
    <row r="511" spans="2:3" x14ac:dyDescent="0.35">
      <c r="B511" s="61" t="s">
        <v>388</v>
      </c>
      <c r="C511" s="62"/>
    </row>
    <row r="512" spans="2:3" x14ac:dyDescent="0.35">
      <c r="B512" s="61" t="s">
        <v>389</v>
      </c>
      <c r="C512" s="62" t="s">
        <v>217</v>
      </c>
    </row>
    <row r="513" spans="2:3" x14ac:dyDescent="0.35">
      <c r="B513" s="61" t="s">
        <v>390</v>
      </c>
      <c r="C513" s="62" t="s">
        <v>218</v>
      </c>
    </row>
    <row r="514" spans="2:3" x14ac:dyDescent="0.35">
      <c r="B514" s="61" t="s">
        <v>392</v>
      </c>
      <c r="C514" s="62">
        <v>98</v>
      </c>
    </row>
    <row r="515" spans="2:3" x14ac:dyDescent="0.35">
      <c r="B515" s="61" t="s">
        <v>393</v>
      </c>
      <c r="C515" s="62">
        <v>1</v>
      </c>
    </row>
    <row r="516" spans="2:3" x14ac:dyDescent="0.35">
      <c r="B516" s="61" t="s">
        <v>394</v>
      </c>
      <c r="C516" s="62">
        <v>100</v>
      </c>
    </row>
    <row r="517" spans="2:3" x14ac:dyDescent="0.35">
      <c r="B517" s="61" t="s">
        <v>395</v>
      </c>
      <c r="C517" s="62" t="s">
        <v>414</v>
      </c>
    </row>
    <row r="518" spans="2:3" x14ac:dyDescent="0.35">
      <c r="B518" s="61" t="s">
        <v>397</v>
      </c>
      <c r="C518" s="62" t="s">
        <v>406</v>
      </c>
    </row>
    <row r="519" spans="2:3" x14ac:dyDescent="0.35">
      <c r="B519" s="63" t="s">
        <v>404</v>
      </c>
      <c r="C519" s="64" t="s">
        <v>226</v>
      </c>
    </row>
    <row r="520" spans="2:3" x14ac:dyDescent="0.35">
      <c r="B520" s="63" t="s">
        <v>1605</v>
      </c>
      <c r="C520" s="64" t="s">
        <v>1606</v>
      </c>
    </row>
    <row r="521" spans="2:3" x14ac:dyDescent="0.35">
      <c r="B521" s="63" t="s">
        <v>1607</v>
      </c>
      <c r="C521" s="64" t="s">
        <v>2866</v>
      </c>
    </row>
    <row r="522" spans="2:3" x14ac:dyDescent="0.35">
      <c r="B522" s="61" t="s">
        <v>1609</v>
      </c>
      <c r="C522" s="62">
        <v>100</v>
      </c>
    </row>
    <row r="523" spans="2:3" x14ac:dyDescent="0.35">
      <c r="B523" s="61" t="s">
        <v>1610</v>
      </c>
      <c r="C523" s="62" t="s">
        <v>1526</v>
      </c>
    </row>
    <row r="524" spans="2:3" x14ac:dyDescent="0.35">
      <c r="B524" s="61" t="s">
        <v>1611</v>
      </c>
      <c r="C524" s="62">
        <v>0</v>
      </c>
    </row>
    <row r="525" spans="2:3" ht="29" x14ac:dyDescent="0.35">
      <c r="B525" s="63" t="s">
        <v>391</v>
      </c>
      <c r="C525" s="64" t="s">
        <v>767</v>
      </c>
    </row>
    <row r="526" spans="2:3" ht="261" x14ac:dyDescent="0.35">
      <c r="B526" s="63" t="s">
        <v>1612</v>
      </c>
      <c r="C526" s="64" t="s">
        <v>2821</v>
      </c>
    </row>
    <row r="528" spans="2:3" x14ac:dyDescent="0.35">
      <c r="B528" s="60" t="s">
        <v>381</v>
      </c>
      <c r="C528" s="60" t="s">
        <v>762</v>
      </c>
    </row>
    <row r="529" spans="2:3" x14ac:dyDescent="0.35">
      <c r="B529" s="61" t="s">
        <v>383</v>
      </c>
      <c r="C529" s="62" t="s">
        <v>438</v>
      </c>
    </row>
    <row r="530" spans="2:3" x14ac:dyDescent="0.35">
      <c r="B530" s="63" t="s">
        <v>384</v>
      </c>
      <c r="C530" s="64" t="s">
        <v>768</v>
      </c>
    </row>
    <row r="531" spans="2:3" x14ac:dyDescent="0.35">
      <c r="B531" s="61" t="s">
        <v>386</v>
      </c>
      <c r="C531" s="62"/>
    </row>
    <row r="532" spans="2:3" x14ac:dyDescent="0.35">
      <c r="B532" s="61" t="s">
        <v>387</v>
      </c>
      <c r="C532" s="62"/>
    </row>
    <row r="533" spans="2:3" x14ac:dyDescent="0.35">
      <c r="B533" s="61" t="s">
        <v>401</v>
      </c>
      <c r="C533" s="62"/>
    </row>
    <row r="534" spans="2:3" x14ac:dyDescent="0.35">
      <c r="B534" s="61" t="s">
        <v>403</v>
      </c>
      <c r="C534" s="62" t="s">
        <v>770</v>
      </c>
    </row>
    <row r="535" spans="2:3" ht="29" x14ac:dyDescent="0.35">
      <c r="B535" s="61" t="s">
        <v>402</v>
      </c>
      <c r="C535" s="62" t="s">
        <v>2824</v>
      </c>
    </row>
    <row r="536" spans="2:3" x14ac:dyDescent="0.35">
      <c r="B536" s="61" t="s">
        <v>388</v>
      </c>
      <c r="C536" s="62"/>
    </row>
    <row r="537" spans="2:3" x14ac:dyDescent="0.35">
      <c r="B537" s="61" t="s">
        <v>389</v>
      </c>
      <c r="C537" s="62" t="s">
        <v>217</v>
      </c>
    </row>
    <row r="538" spans="2:3" x14ac:dyDescent="0.35">
      <c r="B538" s="61" t="s">
        <v>390</v>
      </c>
      <c r="C538" s="62" t="s">
        <v>218</v>
      </c>
    </row>
    <row r="539" spans="2:3" x14ac:dyDescent="0.35">
      <c r="B539" s="61" t="s">
        <v>392</v>
      </c>
      <c r="C539" s="62">
        <v>98</v>
      </c>
    </row>
    <row r="540" spans="2:3" x14ac:dyDescent="0.35">
      <c r="B540" s="61" t="s">
        <v>393</v>
      </c>
      <c r="C540" s="62">
        <v>1</v>
      </c>
    </row>
    <row r="541" spans="2:3" x14ac:dyDescent="0.35">
      <c r="B541" s="61" t="s">
        <v>394</v>
      </c>
      <c r="C541" s="62">
        <v>100</v>
      </c>
    </row>
    <row r="542" spans="2:3" x14ac:dyDescent="0.35">
      <c r="B542" s="61" t="s">
        <v>395</v>
      </c>
      <c r="C542" s="62" t="s">
        <v>414</v>
      </c>
    </row>
    <row r="543" spans="2:3" x14ac:dyDescent="0.35">
      <c r="B543" s="61" t="s">
        <v>397</v>
      </c>
      <c r="C543" s="62" t="s">
        <v>406</v>
      </c>
    </row>
    <row r="544" spans="2:3" x14ac:dyDescent="0.35">
      <c r="B544" s="63" t="s">
        <v>404</v>
      </c>
      <c r="C544" s="64" t="s">
        <v>226</v>
      </c>
    </row>
    <row r="545" spans="2:3" x14ac:dyDescent="0.35">
      <c r="B545" s="63" t="s">
        <v>1605</v>
      </c>
      <c r="C545" s="64" t="s">
        <v>1606</v>
      </c>
    </row>
    <row r="546" spans="2:3" x14ac:dyDescent="0.35">
      <c r="B546" s="63" t="s">
        <v>1607</v>
      </c>
      <c r="C546" s="64" t="s">
        <v>2867</v>
      </c>
    </row>
    <row r="547" spans="2:3" x14ac:dyDescent="0.35">
      <c r="B547" s="61" t="s">
        <v>1609</v>
      </c>
      <c r="C547" s="62">
        <v>100</v>
      </c>
    </row>
    <row r="548" spans="2:3" x14ac:dyDescent="0.35">
      <c r="B548" s="61" t="s">
        <v>1610</v>
      </c>
      <c r="C548" s="62" t="s">
        <v>1526</v>
      </c>
    </row>
    <row r="549" spans="2:3" x14ac:dyDescent="0.35">
      <c r="B549" s="61" t="s">
        <v>1611</v>
      </c>
      <c r="C549" s="62">
        <v>0</v>
      </c>
    </row>
    <row r="550" spans="2:3" x14ac:dyDescent="0.35">
      <c r="B550" s="63" t="s">
        <v>391</v>
      </c>
      <c r="C550" s="64" t="s">
        <v>769</v>
      </c>
    </row>
    <row r="551" spans="2:3" ht="217.5" x14ac:dyDescent="0.35">
      <c r="B551" s="63" t="s">
        <v>1612</v>
      </c>
      <c r="C551" s="64" t="s">
        <v>2822</v>
      </c>
    </row>
    <row r="553" spans="2:3" x14ac:dyDescent="0.35">
      <c r="B553" s="60" t="s">
        <v>381</v>
      </c>
      <c r="C553" s="60" t="s">
        <v>437</v>
      </c>
    </row>
    <row r="554" spans="2:3" x14ac:dyDescent="0.35">
      <c r="B554" s="61" t="s">
        <v>383</v>
      </c>
      <c r="C554" s="62" t="s">
        <v>438</v>
      </c>
    </row>
    <row r="555" spans="2:3" x14ac:dyDescent="0.35">
      <c r="B555" s="63" t="s">
        <v>384</v>
      </c>
      <c r="C555" s="64" t="s">
        <v>439</v>
      </c>
    </row>
    <row r="556" spans="2:3" x14ac:dyDescent="0.35">
      <c r="B556" s="61" t="s">
        <v>386</v>
      </c>
      <c r="C556" s="62"/>
    </row>
    <row r="557" spans="2:3" x14ac:dyDescent="0.35">
      <c r="B557" s="61" t="s">
        <v>387</v>
      </c>
      <c r="C557" s="62"/>
    </row>
    <row r="558" spans="2:3" x14ac:dyDescent="0.35">
      <c r="B558" s="61" t="s">
        <v>401</v>
      </c>
      <c r="C558" s="62"/>
    </row>
    <row r="559" spans="2:3" x14ac:dyDescent="0.35">
      <c r="B559" s="61" t="s">
        <v>403</v>
      </c>
      <c r="C559" s="62" t="s">
        <v>331</v>
      </c>
    </row>
    <row r="560" spans="2:3" ht="29" x14ac:dyDescent="0.35">
      <c r="B560" s="61" t="s">
        <v>402</v>
      </c>
      <c r="C560" s="62" t="s">
        <v>441</v>
      </c>
    </row>
    <row r="561" spans="2:3" x14ac:dyDescent="0.35">
      <c r="B561" s="61" t="s">
        <v>388</v>
      </c>
      <c r="C561" s="62"/>
    </row>
    <row r="562" spans="2:3" x14ac:dyDescent="0.35">
      <c r="B562" s="61" t="s">
        <v>389</v>
      </c>
      <c r="C562" s="62"/>
    </row>
    <row r="563" spans="2:3" x14ac:dyDescent="0.35">
      <c r="B563" s="61" t="s">
        <v>390</v>
      </c>
      <c r="C563" s="62"/>
    </row>
    <row r="564" spans="2:3" x14ac:dyDescent="0.35">
      <c r="B564" s="61" t="s">
        <v>392</v>
      </c>
      <c r="C564" s="62">
        <v>80</v>
      </c>
    </row>
    <row r="565" spans="2:3" x14ac:dyDescent="0.35">
      <c r="B565" s="61" t="s">
        <v>393</v>
      </c>
      <c r="C565" s="62">
        <v>10</v>
      </c>
    </row>
    <row r="566" spans="2:3" x14ac:dyDescent="0.35">
      <c r="B566" s="61" t="s">
        <v>394</v>
      </c>
      <c r="C566" s="62">
        <v>122</v>
      </c>
    </row>
    <row r="567" spans="2:3" x14ac:dyDescent="0.35">
      <c r="B567" s="61" t="s">
        <v>395</v>
      </c>
      <c r="C567" s="62" t="s">
        <v>414</v>
      </c>
    </row>
    <row r="568" spans="2:3" x14ac:dyDescent="0.35">
      <c r="B568" s="61" t="s">
        <v>397</v>
      </c>
      <c r="C568" s="62" t="s">
        <v>406</v>
      </c>
    </row>
    <row r="569" spans="2:3" x14ac:dyDescent="0.35">
      <c r="B569" s="63" t="s">
        <v>404</v>
      </c>
      <c r="C569" s="64" t="s">
        <v>179</v>
      </c>
    </row>
    <row r="570" spans="2:3" x14ac:dyDescent="0.35">
      <c r="B570" s="63" t="s">
        <v>1605</v>
      </c>
      <c r="C570" s="64" t="s">
        <v>1606</v>
      </c>
    </row>
    <row r="571" spans="2:3" x14ac:dyDescent="0.35">
      <c r="B571" s="63" t="s">
        <v>1607</v>
      </c>
      <c r="C571" s="64" t="s">
        <v>2868</v>
      </c>
    </row>
    <row r="572" spans="2:3" x14ac:dyDescent="0.35">
      <c r="B572" s="61" t="s">
        <v>1609</v>
      </c>
      <c r="C572" s="62">
        <v>105</v>
      </c>
    </row>
    <row r="573" spans="2:3" x14ac:dyDescent="0.35">
      <c r="B573" s="61" t="s">
        <v>1610</v>
      </c>
      <c r="C573" s="62" t="s">
        <v>1520</v>
      </c>
    </row>
    <row r="574" spans="2:3" x14ac:dyDescent="0.35">
      <c r="B574" s="61" t="s">
        <v>1611</v>
      </c>
      <c r="C574" s="62">
        <v>4.72</v>
      </c>
    </row>
    <row r="575" spans="2:3" x14ac:dyDescent="0.35">
      <c r="B575" s="63" t="s">
        <v>391</v>
      </c>
      <c r="C575" s="64" t="s">
        <v>440</v>
      </c>
    </row>
    <row r="576" spans="2:3" ht="58" x14ac:dyDescent="0.35">
      <c r="B576" s="63" t="s">
        <v>1612</v>
      </c>
      <c r="C576" s="64" t="s">
        <v>2869</v>
      </c>
    </row>
    <row r="578" spans="2:3" x14ac:dyDescent="0.35">
      <c r="B578" s="60" t="s">
        <v>381</v>
      </c>
      <c r="C578" s="60" t="s">
        <v>437</v>
      </c>
    </row>
    <row r="579" spans="2:3" x14ac:dyDescent="0.35">
      <c r="B579" s="61" t="s">
        <v>383</v>
      </c>
      <c r="C579" s="62" t="s">
        <v>438</v>
      </c>
    </row>
    <row r="580" spans="2:3" x14ac:dyDescent="0.35">
      <c r="B580" s="63" t="s">
        <v>384</v>
      </c>
      <c r="C580" s="64" t="s">
        <v>442</v>
      </c>
    </row>
    <row r="581" spans="2:3" x14ac:dyDescent="0.35">
      <c r="B581" s="61" t="s">
        <v>386</v>
      </c>
      <c r="C581" s="62"/>
    </row>
    <row r="582" spans="2:3" x14ac:dyDescent="0.35">
      <c r="B582" s="61" t="s">
        <v>387</v>
      </c>
      <c r="C582" s="62"/>
    </row>
    <row r="583" spans="2:3" x14ac:dyDescent="0.35">
      <c r="B583" s="61" t="s">
        <v>401</v>
      </c>
      <c r="C583" s="62"/>
    </row>
    <row r="584" spans="2:3" x14ac:dyDescent="0.35">
      <c r="B584" s="61" t="s">
        <v>403</v>
      </c>
      <c r="C584" s="62" t="s">
        <v>331</v>
      </c>
    </row>
    <row r="585" spans="2:3" ht="29" x14ac:dyDescent="0.35">
      <c r="B585" s="61" t="s">
        <v>402</v>
      </c>
      <c r="C585" s="62" t="s">
        <v>446</v>
      </c>
    </row>
    <row r="586" spans="2:3" x14ac:dyDescent="0.35">
      <c r="B586" s="61" t="s">
        <v>388</v>
      </c>
      <c r="C586" s="62" t="s">
        <v>443</v>
      </c>
    </row>
    <row r="587" spans="2:3" x14ac:dyDescent="0.35">
      <c r="B587" s="61" t="s">
        <v>389</v>
      </c>
      <c r="C587" s="62" t="s">
        <v>444</v>
      </c>
    </row>
    <row r="588" spans="2:3" x14ac:dyDescent="0.35">
      <c r="B588" s="61" t="s">
        <v>390</v>
      </c>
      <c r="C588" s="62" t="s">
        <v>445</v>
      </c>
    </row>
    <row r="589" spans="2:3" x14ac:dyDescent="0.35">
      <c r="B589" s="61" t="s">
        <v>392</v>
      </c>
      <c r="C589" s="62">
        <v>70</v>
      </c>
    </row>
    <row r="590" spans="2:3" x14ac:dyDescent="0.35">
      <c r="B590" s="61" t="s">
        <v>393</v>
      </c>
      <c r="C590" s="62">
        <v>15</v>
      </c>
    </row>
    <row r="591" spans="2:3" x14ac:dyDescent="0.35">
      <c r="B591" s="61" t="s">
        <v>394</v>
      </c>
      <c r="C591" s="62">
        <v>119.23</v>
      </c>
    </row>
    <row r="592" spans="2:3" x14ac:dyDescent="0.35">
      <c r="B592" s="61" t="s">
        <v>395</v>
      </c>
      <c r="C592" s="62" t="s">
        <v>414</v>
      </c>
    </row>
    <row r="593" spans="2:3" x14ac:dyDescent="0.35">
      <c r="B593" s="61" t="s">
        <v>397</v>
      </c>
      <c r="C593" s="62" t="s">
        <v>406</v>
      </c>
    </row>
    <row r="594" spans="2:3" x14ac:dyDescent="0.35">
      <c r="B594" s="63" t="s">
        <v>404</v>
      </c>
      <c r="C594" s="64" t="s">
        <v>179</v>
      </c>
    </row>
    <row r="595" spans="2:3" x14ac:dyDescent="0.35">
      <c r="B595" s="63" t="s">
        <v>1605</v>
      </c>
      <c r="C595" s="64" t="s">
        <v>1606</v>
      </c>
    </row>
    <row r="596" spans="2:3" x14ac:dyDescent="0.35">
      <c r="B596" s="63" t="s">
        <v>1607</v>
      </c>
      <c r="C596" s="64" t="s">
        <v>2870</v>
      </c>
    </row>
    <row r="597" spans="2:3" x14ac:dyDescent="0.35">
      <c r="B597" s="61" t="s">
        <v>1609</v>
      </c>
      <c r="C597" s="62">
        <v>111</v>
      </c>
    </row>
    <row r="598" spans="2:3" x14ac:dyDescent="0.35">
      <c r="B598" s="61" t="s">
        <v>1610</v>
      </c>
      <c r="C598" s="62" t="s">
        <v>1520</v>
      </c>
    </row>
    <row r="599" spans="2:3" x14ac:dyDescent="0.35">
      <c r="B599" s="61" t="s">
        <v>1611</v>
      </c>
      <c r="C599" s="62">
        <v>11</v>
      </c>
    </row>
    <row r="600" spans="2:3" x14ac:dyDescent="0.35">
      <c r="B600" s="63" t="s">
        <v>391</v>
      </c>
      <c r="C600" s="64" t="s">
        <v>440</v>
      </c>
    </row>
    <row r="601" spans="2:3" ht="87" x14ac:dyDescent="0.35">
      <c r="B601" s="63" t="s">
        <v>1612</v>
      </c>
      <c r="C601" s="64" t="s">
        <v>2871</v>
      </c>
    </row>
    <row r="603" spans="2:3" x14ac:dyDescent="0.35">
      <c r="B603" s="60" t="s">
        <v>381</v>
      </c>
      <c r="C603" s="60" t="s">
        <v>447</v>
      </c>
    </row>
    <row r="604" spans="2:3" x14ac:dyDescent="0.35">
      <c r="B604" s="61" t="s">
        <v>383</v>
      </c>
      <c r="C604" s="62" t="s">
        <v>438</v>
      </c>
    </row>
    <row r="605" spans="2:3" ht="29" x14ac:dyDescent="0.35">
      <c r="B605" s="63" t="s">
        <v>384</v>
      </c>
      <c r="C605" s="64" t="s">
        <v>448</v>
      </c>
    </row>
    <row r="606" spans="2:3" x14ac:dyDescent="0.35">
      <c r="B606" s="61" t="s">
        <v>386</v>
      </c>
      <c r="C606" s="62"/>
    </row>
    <row r="607" spans="2:3" x14ac:dyDescent="0.35">
      <c r="B607" s="61" t="s">
        <v>387</v>
      </c>
      <c r="C607" s="62"/>
    </row>
    <row r="608" spans="2:3" x14ac:dyDescent="0.35">
      <c r="B608" s="61" t="s">
        <v>401</v>
      </c>
      <c r="C608" s="62"/>
    </row>
    <row r="609" spans="2:3" x14ac:dyDescent="0.35">
      <c r="B609" s="61" t="s">
        <v>403</v>
      </c>
      <c r="C609" s="62" t="s">
        <v>331</v>
      </c>
    </row>
    <row r="610" spans="2:3" ht="29" x14ac:dyDescent="0.35">
      <c r="B610" s="61" t="s">
        <v>402</v>
      </c>
      <c r="C610" s="62" t="s">
        <v>450</v>
      </c>
    </row>
    <row r="611" spans="2:3" x14ac:dyDescent="0.35">
      <c r="B611" s="61" t="s">
        <v>388</v>
      </c>
      <c r="C611" s="62"/>
    </row>
    <row r="612" spans="2:3" x14ac:dyDescent="0.35">
      <c r="B612" s="61" t="s">
        <v>389</v>
      </c>
      <c r="C612" s="62" t="s">
        <v>138</v>
      </c>
    </row>
    <row r="613" spans="2:3" x14ac:dyDescent="0.35">
      <c r="B613" s="61" t="s">
        <v>390</v>
      </c>
      <c r="C613" s="62" t="s">
        <v>218</v>
      </c>
    </row>
    <row r="614" spans="2:3" x14ac:dyDescent="0.35">
      <c r="B614" s="61" t="s">
        <v>392</v>
      </c>
      <c r="C614" s="62">
        <v>75</v>
      </c>
    </row>
    <row r="615" spans="2:3" x14ac:dyDescent="0.35">
      <c r="B615" s="61" t="s">
        <v>393</v>
      </c>
      <c r="C615" s="62">
        <v>20</v>
      </c>
    </row>
    <row r="616" spans="2:3" x14ac:dyDescent="0.35">
      <c r="B616" s="61" t="s">
        <v>394</v>
      </c>
      <c r="C616" s="62">
        <v>100</v>
      </c>
    </row>
    <row r="617" spans="2:3" x14ac:dyDescent="0.35">
      <c r="B617" s="61" t="s">
        <v>395</v>
      </c>
      <c r="C617" s="62" t="s">
        <v>414</v>
      </c>
    </row>
    <row r="618" spans="2:3" x14ac:dyDescent="0.35">
      <c r="B618" s="61" t="s">
        <v>397</v>
      </c>
      <c r="C618" s="62" t="s">
        <v>406</v>
      </c>
    </row>
    <row r="619" spans="2:3" x14ac:dyDescent="0.35">
      <c r="B619" s="63" t="s">
        <v>404</v>
      </c>
      <c r="C619" s="64" t="s">
        <v>179</v>
      </c>
    </row>
    <row r="620" spans="2:3" x14ac:dyDescent="0.35">
      <c r="B620" s="63" t="s">
        <v>1605</v>
      </c>
      <c r="C620" s="64" t="s">
        <v>1606</v>
      </c>
    </row>
    <row r="621" spans="2:3" x14ac:dyDescent="0.35">
      <c r="B621" s="63" t="s">
        <v>1607</v>
      </c>
      <c r="C621" s="64" t="s">
        <v>2872</v>
      </c>
    </row>
    <row r="622" spans="2:3" x14ac:dyDescent="0.35">
      <c r="B622" s="61" t="s">
        <v>1609</v>
      </c>
      <c r="C622" s="62">
        <v>125</v>
      </c>
    </row>
    <row r="623" spans="2:3" x14ac:dyDescent="0.35">
      <c r="B623" s="61" t="s">
        <v>1610</v>
      </c>
      <c r="C623" s="62" t="s">
        <v>1520</v>
      </c>
    </row>
    <row r="624" spans="2:3" x14ac:dyDescent="0.35">
      <c r="B624" s="61" t="s">
        <v>1611</v>
      </c>
      <c r="C624" s="62">
        <v>25</v>
      </c>
    </row>
    <row r="625" spans="2:3" x14ac:dyDescent="0.35">
      <c r="B625" s="63" t="s">
        <v>391</v>
      </c>
      <c r="C625" s="64" t="s">
        <v>449</v>
      </c>
    </row>
    <row r="626" spans="2:3" ht="43.5" x14ac:dyDescent="0.35">
      <c r="B626" s="63" t="s">
        <v>1612</v>
      </c>
      <c r="C626" s="64" t="s">
        <v>2873</v>
      </c>
    </row>
    <row r="628" spans="2:3" x14ac:dyDescent="0.35">
      <c r="B628" s="60" t="s">
        <v>381</v>
      </c>
      <c r="C628" s="60" t="s">
        <v>451</v>
      </c>
    </row>
    <row r="629" spans="2:3" x14ac:dyDescent="0.35">
      <c r="B629" s="61" t="s">
        <v>383</v>
      </c>
      <c r="C629" s="62" t="s">
        <v>438</v>
      </c>
    </row>
    <row r="630" spans="2:3" ht="29" x14ac:dyDescent="0.35">
      <c r="B630" s="63" t="s">
        <v>384</v>
      </c>
      <c r="C630" s="64" t="s">
        <v>452</v>
      </c>
    </row>
    <row r="631" spans="2:3" x14ac:dyDescent="0.35">
      <c r="B631" s="61" t="s">
        <v>386</v>
      </c>
      <c r="C631" s="62"/>
    </row>
    <row r="632" spans="2:3" x14ac:dyDescent="0.35">
      <c r="B632" s="61" t="s">
        <v>387</v>
      </c>
      <c r="C632" s="62"/>
    </row>
    <row r="633" spans="2:3" x14ac:dyDescent="0.35">
      <c r="B633" s="61" t="s">
        <v>401</v>
      </c>
      <c r="C633" s="62"/>
    </row>
    <row r="634" spans="2:3" x14ac:dyDescent="0.35">
      <c r="B634" s="61" t="s">
        <v>403</v>
      </c>
      <c r="C634" s="62" t="s">
        <v>331</v>
      </c>
    </row>
    <row r="635" spans="2:3" ht="29" x14ac:dyDescent="0.35">
      <c r="B635" s="61" t="s">
        <v>402</v>
      </c>
      <c r="C635" s="62" t="s">
        <v>450</v>
      </c>
    </row>
    <row r="636" spans="2:3" x14ac:dyDescent="0.35">
      <c r="B636" s="61" t="s">
        <v>388</v>
      </c>
      <c r="C636" s="62"/>
    </row>
    <row r="637" spans="2:3" x14ac:dyDescent="0.35">
      <c r="B637" s="61" t="s">
        <v>389</v>
      </c>
      <c r="C637" s="62" t="s">
        <v>138</v>
      </c>
    </row>
    <row r="638" spans="2:3" x14ac:dyDescent="0.35">
      <c r="B638" s="61" t="s">
        <v>390</v>
      </c>
      <c r="C638" s="62"/>
    </row>
    <row r="639" spans="2:3" x14ac:dyDescent="0.35">
      <c r="B639" s="61" t="s">
        <v>392</v>
      </c>
      <c r="C639" s="62">
        <v>70</v>
      </c>
    </row>
    <row r="640" spans="2:3" x14ac:dyDescent="0.35">
      <c r="B640" s="61" t="s">
        <v>393</v>
      </c>
      <c r="C640" s="62">
        <v>15</v>
      </c>
    </row>
    <row r="641" spans="2:3" x14ac:dyDescent="0.35">
      <c r="B641" s="61" t="s">
        <v>394</v>
      </c>
      <c r="C641" s="62">
        <v>100</v>
      </c>
    </row>
    <row r="642" spans="2:3" x14ac:dyDescent="0.35">
      <c r="B642" s="61" t="s">
        <v>395</v>
      </c>
      <c r="C642" s="62" t="s">
        <v>414</v>
      </c>
    </row>
    <row r="643" spans="2:3" x14ac:dyDescent="0.35">
      <c r="B643" s="61" t="s">
        <v>397</v>
      </c>
      <c r="C643" s="62" t="s">
        <v>406</v>
      </c>
    </row>
    <row r="644" spans="2:3" x14ac:dyDescent="0.35">
      <c r="B644" s="63" t="s">
        <v>404</v>
      </c>
      <c r="C644" s="64" t="s">
        <v>179</v>
      </c>
    </row>
    <row r="645" spans="2:3" x14ac:dyDescent="0.35">
      <c r="B645" s="63" t="s">
        <v>1605</v>
      </c>
      <c r="C645" s="64" t="s">
        <v>1606</v>
      </c>
    </row>
    <row r="646" spans="2:3" x14ac:dyDescent="0.35">
      <c r="B646" s="63" t="s">
        <v>1607</v>
      </c>
      <c r="C646" s="64" t="s">
        <v>2874</v>
      </c>
    </row>
    <row r="647" spans="2:3" x14ac:dyDescent="0.35">
      <c r="B647" s="61" t="s">
        <v>1609</v>
      </c>
      <c r="C647" s="62">
        <v>100</v>
      </c>
    </row>
    <row r="648" spans="2:3" x14ac:dyDescent="0.35">
      <c r="B648" s="61" t="s">
        <v>1610</v>
      </c>
      <c r="C648" s="62" t="s">
        <v>1526</v>
      </c>
    </row>
    <row r="649" spans="2:3" x14ac:dyDescent="0.35">
      <c r="B649" s="61" t="s">
        <v>1611</v>
      </c>
      <c r="C649" s="62">
        <v>0</v>
      </c>
    </row>
    <row r="650" spans="2:3" x14ac:dyDescent="0.35">
      <c r="B650" s="63" t="s">
        <v>391</v>
      </c>
      <c r="C650" s="64" t="s">
        <v>453</v>
      </c>
    </row>
    <row r="651" spans="2:3" ht="87" x14ac:dyDescent="0.35">
      <c r="B651" s="63" t="s">
        <v>1612</v>
      </c>
      <c r="C651" s="64" t="s">
        <v>2875</v>
      </c>
    </row>
    <row r="653" spans="2:3" x14ac:dyDescent="0.35">
      <c r="B653" s="60" t="s">
        <v>381</v>
      </c>
      <c r="C653" s="60" t="s">
        <v>454</v>
      </c>
    </row>
    <row r="654" spans="2:3" x14ac:dyDescent="0.35">
      <c r="B654" s="61" t="s">
        <v>383</v>
      </c>
      <c r="C654" s="62" t="s">
        <v>438</v>
      </c>
    </row>
    <row r="655" spans="2:3" ht="29" x14ac:dyDescent="0.35">
      <c r="B655" s="63" t="s">
        <v>384</v>
      </c>
      <c r="C655" s="64" t="s">
        <v>455</v>
      </c>
    </row>
    <row r="656" spans="2:3" x14ac:dyDescent="0.35">
      <c r="B656" s="61" t="s">
        <v>386</v>
      </c>
      <c r="C656" s="62"/>
    </row>
    <row r="657" spans="2:3" x14ac:dyDescent="0.35">
      <c r="B657" s="61" t="s">
        <v>387</v>
      </c>
      <c r="C657" s="62"/>
    </row>
    <row r="658" spans="2:3" x14ac:dyDescent="0.35">
      <c r="B658" s="61" t="s">
        <v>401</v>
      </c>
      <c r="C658" s="62"/>
    </row>
    <row r="659" spans="2:3" x14ac:dyDescent="0.35">
      <c r="B659" s="61" t="s">
        <v>403</v>
      </c>
      <c r="C659" s="62" t="s">
        <v>331</v>
      </c>
    </row>
    <row r="660" spans="2:3" ht="29" x14ac:dyDescent="0.35">
      <c r="B660" s="61" t="s">
        <v>402</v>
      </c>
      <c r="C660" s="62" t="s">
        <v>460</v>
      </c>
    </row>
    <row r="661" spans="2:3" x14ac:dyDescent="0.35">
      <c r="B661" s="61" t="s">
        <v>388</v>
      </c>
      <c r="C661" s="62" t="s">
        <v>456</v>
      </c>
    </row>
    <row r="662" spans="2:3" x14ac:dyDescent="0.35">
      <c r="B662" s="61" t="s">
        <v>389</v>
      </c>
      <c r="C662" s="62" t="s">
        <v>457</v>
      </c>
    </row>
    <row r="663" spans="2:3" x14ac:dyDescent="0.35">
      <c r="B663" s="61" t="s">
        <v>390</v>
      </c>
      <c r="C663" s="62" t="s">
        <v>458</v>
      </c>
    </row>
    <row r="664" spans="2:3" x14ac:dyDescent="0.35">
      <c r="B664" s="61" t="s">
        <v>392</v>
      </c>
      <c r="C664" s="62">
        <v>207</v>
      </c>
    </row>
    <row r="665" spans="2:3" x14ac:dyDescent="0.35">
      <c r="B665" s="61" t="s">
        <v>393</v>
      </c>
      <c r="C665" s="62">
        <v>10</v>
      </c>
    </row>
    <row r="666" spans="2:3" x14ac:dyDescent="0.35">
      <c r="B666" s="61" t="s">
        <v>394</v>
      </c>
      <c r="C666" s="62">
        <v>148</v>
      </c>
    </row>
    <row r="667" spans="2:3" x14ac:dyDescent="0.35">
      <c r="B667" s="61" t="s">
        <v>395</v>
      </c>
      <c r="C667" s="62" t="s">
        <v>396</v>
      </c>
    </row>
    <row r="668" spans="2:3" x14ac:dyDescent="0.35">
      <c r="B668" s="61" t="s">
        <v>397</v>
      </c>
      <c r="C668" s="62" t="s">
        <v>398</v>
      </c>
    </row>
    <row r="669" spans="2:3" x14ac:dyDescent="0.35">
      <c r="B669" s="63" t="s">
        <v>404</v>
      </c>
      <c r="C669" s="64" t="s">
        <v>179</v>
      </c>
    </row>
    <row r="670" spans="2:3" x14ac:dyDescent="0.35">
      <c r="B670" s="63" t="s">
        <v>1605</v>
      </c>
      <c r="C670" s="64" t="s">
        <v>1614</v>
      </c>
    </row>
    <row r="671" spans="2:3" x14ac:dyDescent="0.35">
      <c r="B671" s="63" t="s">
        <v>1607</v>
      </c>
      <c r="C671" s="64" t="s">
        <v>2876</v>
      </c>
    </row>
    <row r="672" spans="2:3" x14ac:dyDescent="0.35">
      <c r="B672" s="61" t="s">
        <v>1609</v>
      </c>
      <c r="C672" s="62">
        <v>0</v>
      </c>
    </row>
    <row r="673" spans="2:3" x14ac:dyDescent="0.35">
      <c r="B673" s="61" t="s">
        <v>1610</v>
      </c>
      <c r="C673" s="62"/>
    </row>
    <row r="674" spans="2:3" x14ac:dyDescent="0.35">
      <c r="B674" s="61" t="s">
        <v>1611</v>
      </c>
      <c r="C674" s="62">
        <v>0</v>
      </c>
    </row>
    <row r="675" spans="2:3" x14ac:dyDescent="0.35">
      <c r="B675" s="63" t="s">
        <v>391</v>
      </c>
      <c r="C675" s="64" t="s">
        <v>459</v>
      </c>
    </row>
    <row r="676" spans="2:3" ht="58" x14ac:dyDescent="0.35">
      <c r="B676" s="63" t="s">
        <v>1612</v>
      </c>
      <c r="C676" s="64" t="s">
        <v>2877</v>
      </c>
    </row>
    <row r="678" spans="2:3" x14ac:dyDescent="0.35">
      <c r="B678" s="60" t="s">
        <v>381</v>
      </c>
      <c r="C678" s="60" t="s">
        <v>454</v>
      </c>
    </row>
    <row r="679" spans="2:3" x14ac:dyDescent="0.35">
      <c r="B679" s="61" t="s">
        <v>383</v>
      </c>
      <c r="C679" s="62" t="s">
        <v>438</v>
      </c>
    </row>
    <row r="680" spans="2:3" x14ac:dyDescent="0.35">
      <c r="B680" s="63" t="s">
        <v>384</v>
      </c>
      <c r="C680" s="64" t="s">
        <v>461</v>
      </c>
    </row>
    <row r="681" spans="2:3" x14ac:dyDescent="0.35">
      <c r="B681" s="61" t="s">
        <v>386</v>
      </c>
      <c r="C681" s="62"/>
    </row>
    <row r="682" spans="2:3" x14ac:dyDescent="0.35">
      <c r="B682" s="61" t="s">
        <v>387</v>
      </c>
      <c r="C682" s="62"/>
    </row>
    <row r="683" spans="2:3" x14ac:dyDescent="0.35">
      <c r="B683" s="61" t="s">
        <v>401</v>
      </c>
      <c r="C683" s="62"/>
    </row>
    <row r="684" spans="2:3" x14ac:dyDescent="0.35">
      <c r="B684" s="61" t="s">
        <v>403</v>
      </c>
      <c r="C684" s="62" t="s">
        <v>331</v>
      </c>
    </row>
    <row r="685" spans="2:3" ht="29" x14ac:dyDescent="0.35">
      <c r="B685" s="61" t="s">
        <v>402</v>
      </c>
      <c r="C685" s="62" t="s">
        <v>463</v>
      </c>
    </row>
    <row r="686" spans="2:3" x14ac:dyDescent="0.35">
      <c r="B686" s="61" t="s">
        <v>388</v>
      </c>
      <c r="C686" s="62"/>
    </row>
    <row r="687" spans="2:3" x14ac:dyDescent="0.35">
      <c r="B687" s="61" t="s">
        <v>389</v>
      </c>
      <c r="C687" s="62" t="s">
        <v>462</v>
      </c>
    </row>
    <row r="688" spans="2:3" x14ac:dyDescent="0.35">
      <c r="B688" s="61" t="s">
        <v>390</v>
      </c>
      <c r="C688" s="62" t="s">
        <v>458</v>
      </c>
    </row>
    <row r="689" spans="2:3" x14ac:dyDescent="0.35">
      <c r="B689" s="61" t="s">
        <v>392</v>
      </c>
      <c r="C689" s="62">
        <v>138</v>
      </c>
    </row>
    <row r="690" spans="2:3" x14ac:dyDescent="0.35">
      <c r="B690" s="61" t="s">
        <v>393</v>
      </c>
      <c r="C690" s="62">
        <v>10</v>
      </c>
    </row>
    <row r="691" spans="2:3" x14ac:dyDescent="0.35">
      <c r="B691" s="61" t="s">
        <v>394</v>
      </c>
      <c r="C691" s="62">
        <v>96</v>
      </c>
    </row>
    <row r="692" spans="2:3" x14ac:dyDescent="0.35">
      <c r="B692" s="61" t="s">
        <v>395</v>
      </c>
      <c r="C692" s="62" t="s">
        <v>396</v>
      </c>
    </row>
    <row r="693" spans="2:3" x14ac:dyDescent="0.35">
      <c r="B693" s="61" t="s">
        <v>397</v>
      </c>
      <c r="C693" s="62" t="s">
        <v>398</v>
      </c>
    </row>
    <row r="694" spans="2:3" x14ac:dyDescent="0.35">
      <c r="B694" s="63" t="s">
        <v>404</v>
      </c>
      <c r="C694" s="64" t="s">
        <v>179</v>
      </c>
    </row>
    <row r="695" spans="2:3" x14ac:dyDescent="0.35">
      <c r="B695" s="63" t="s">
        <v>1605</v>
      </c>
      <c r="C695" s="64" t="s">
        <v>1614</v>
      </c>
    </row>
    <row r="696" spans="2:3" x14ac:dyDescent="0.35">
      <c r="B696" s="63" t="s">
        <v>1607</v>
      </c>
      <c r="C696" s="64" t="s">
        <v>2878</v>
      </c>
    </row>
    <row r="697" spans="2:3" x14ac:dyDescent="0.35">
      <c r="B697" s="61" t="s">
        <v>1609</v>
      </c>
      <c r="C697" s="62">
        <v>0</v>
      </c>
    </row>
    <row r="698" spans="2:3" x14ac:dyDescent="0.35">
      <c r="B698" s="61" t="s">
        <v>1610</v>
      </c>
      <c r="C698" s="62"/>
    </row>
    <row r="699" spans="2:3" x14ac:dyDescent="0.35">
      <c r="B699" s="61" t="s">
        <v>1611</v>
      </c>
      <c r="C699" s="62">
        <v>0</v>
      </c>
    </row>
    <row r="700" spans="2:3" x14ac:dyDescent="0.35">
      <c r="B700" s="63" t="s">
        <v>391</v>
      </c>
      <c r="C700" s="64" t="s">
        <v>459</v>
      </c>
    </row>
    <row r="701" spans="2:3" ht="87" x14ac:dyDescent="0.35">
      <c r="B701" s="63" t="s">
        <v>1612</v>
      </c>
      <c r="C701" s="64" t="s">
        <v>2879</v>
      </c>
    </row>
    <row r="703" spans="2:3" x14ac:dyDescent="0.35">
      <c r="B703" s="60" t="s">
        <v>381</v>
      </c>
      <c r="C703" s="60" t="s">
        <v>454</v>
      </c>
    </row>
    <row r="704" spans="2:3" x14ac:dyDescent="0.35">
      <c r="B704" s="61" t="s">
        <v>383</v>
      </c>
      <c r="C704" s="62" t="s">
        <v>438</v>
      </c>
    </row>
    <row r="705" spans="2:3" x14ac:dyDescent="0.35">
      <c r="B705" s="63" t="s">
        <v>384</v>
      </c>
      <c r="C705" s="64" t="s">
        <v>464</v>
      </c>
    </row>
    <row r="706" spans="2:3" x14ac:dyDescent="0.35">
      <c r="B706" s="61" t="s">
        <v>386</v>
      </c>
      <c r="C706" s="62"/>
    </row>
    <row r="707" spans="2:3" x14ac:dyDescent="0.35">
      <c r="B707" s="61" t="s">
        <v>387</v>
      </c>
      <c r="C707" s="62"/>
    </row>
    <row r="708" spans="2:3" x14ac:dyDescent="0.35">
      <c r="B708" s="61" t="s">
        <v>401</v>
      </c>
      <c r="C708" s="62"/>
    </row>
    <row r="709" spans="2:3" x14ac:dyDescent="0.35">
      <c r="B709" s="61" t="s">
        <v>403</v>
      </c>
      <c r="C709" s="62" t="s">
        <v>331</v>
      </c>
    </row>
    <row r="710" spans="2:3" ht="29" x14ac:dyDescent="0.35">
      <c r="B710" s="61" t="s">
        <v>402</v>
      </c>
      <c r="C710" s="62" t="s">
        <v>465</v>
      </c>
    </row>
    <row r="711" spans="2:3" x14ac:dyDescent="0.35">
      <c r="B711" s="61" t="s">
        <v>388</v>
      </c>
      <c r="C711" s="62"/>
    </row>
    <row r="712" spans="2:3" x14ac:dyDescent="0.35">
      <c r="B712" s="61" t="s">
        <v>389</v>
      </c>
      <c r="C712" s="62"/>
    </row>
    <row r="713" spans="2:3" x14ac:dyDescent="0.35">
      <c r="B713" s="61" t="s">
        <v>390</v>
      </c>
      <c r="C713" s="62"/>
    </row>
    <row r="714" spans="2:3" x14ac:dyDescent="0.35">
      <c r="B714" s="61" t="s">
        <v>392</v>
      </c>
      <c r="C714" s="62">
        <v>239</v>
      </c>
    </row>
    <row r="715" spans="2:3" x14ac:dyDescent="0.35">
      <c r="B715" s="61" t="s">
        <v>393</v>
      </c>
      <c r="C715" s="62">
        <v>10</v>
      </c>
    </row>
    <row r="716" spans="2:3" x14ac:dyDescent="0.35">
      <c r="B716" s="61" t="s">
        <v>394</v>
      </c>
      <c r="C716" s="62">
        <v>172</v>
      </c>
    </row>
    <row r="717" spans="2:3" x14ac:dyDescent="0.35">
      <c r="B717" s="61" t="s">
        <v>395</v>
      </c>
      <c r="C717" s="62" t="s">
        <v>396</v>
      </c>
    </row>
    <row r="718" spans="2:3" x14ac:dyDescent="0.35">
      <c r="B718" s="61" t="s">
        <v>397</v>
      </c>
      <c r="C718" s="62" t="s">
        <v>398</v>
      </c>
    </row>
    <row r="719" spans="2:3" x14ac:dyDescent="0.35">
      <c r="B719" s="63" t="s">
        <v>404</v>
      </c>
      <c r="C719" s="64" t="s">
        <v>179</v>
      </c>
    </row>
    <row r="720" spans="2:3" x14ac:dyDescent="0.35">
      <c r="B720" s="63" t="s">
        <v>1605</v>
      </c>
      <c r="C720" s="64" t="s">
        <v>1614</v>
      </c>
    </row>
    <row r="721" spans="2:3" x14ac:dyDescent="0.35">
      <c r="B721" s="63" t="s">
        <v>1607</v>
      </c>
      <c r="C721" s="64" t="s">
        <v>2880</v>
      </c>
    </row>
    <row r="722" spans="2:3" x14ac:dyDescent="0.35">
      <c r="B722" s="61" t="s">
        <v>1609</v>
      </c>
      <c r="C722" s="62">
        <v>0</v>
      </c>
    </row>
    <row r="723" spans="2:3" x14ac:dyDescent="0.35">
      <c r="B723" s="61" t="s">
        <v>1610</v>
      </c>
      <c r="C723" s="62"/>
    </row>
    <row r="724" spans="2:3" x14ac:dyDescent="0.35">
      <c r="B724" s="61" t="s">
        <v>1611</v>
      </c>
      <c r="C724" s="62">
        <v>0</v>
      </c>
    </row>
    <row r="725" spans="2:3" x14ac:dyDescent="0.35">
      <c r="B725" s="63" t="s">
        <v>391</v>
      </c>
      <c r="C725" s="64" t="s">
        <v>459</v>
      </c>
    </row>
    <row r="726" spans="2:3" ht="58" x14ac:dyDescent="0.35">
      <c r="B726" s="63" t="s">
        <v>1612</v>
      </c>
      <c r="C726" s="64" t="s">
        <v>2881</v>
      </c>
    </row>
    <row r="728" spans="2:3" x14ac:dyDescent="0.35">
      <c r="B728" s="60" t="s">
        <v>381</v>
      </c>
      <c r="C728" s="60" t="s">
        <v>466</v>
      </c>
    </row>
    <row r="729" spans="2:3" x14ac:dyDescent="0.35">
      <c r="B729" s="61" t="s">
        <v>383</v>
      </c>
      <c r="C729" s="62" t="s">
        <v>438</v>
      </c>
    </row>
    <row r="730" spans="2:3" x14ac:dyDescent="0.35">
      <c r="B730" s="63" t="s">
        <v>384</v>
      </c>
      <c r="C730" s="64" t="s">
        <v>467</v>
      </c>
    </row>
    <row r="731" spans="2:3" x14ac:dyDescent="0.35">
      <c r="B731" s="61" t="s">
        <v>386</v>
      </c>
      <c r="C731" s="62"/>
    </row>
    <row r="732" spans="2:3" x14ac:dyDescent="0.35">
      <c r="B732" s="61" t="s">
        <v>387</v>
      </c>
      <c r="C732" s="62"/>
    </row>
    <row r="733" spans="2:3" x14ac:dyDescent="0.35">
      <c r="B733" s="61" t="s">
        <v>401</v>
      </c>
      <c r="C733" s="62"/>
    </row>
    <row r="734" spans="2:3" x14ac:dyDescent="0.35">
      <c r="B734" s="61" t="s">
        <v>403</v>
      </c>
      <c r="C734" s="62" t="s">
        <v>331</v>
      </c>
    </row>
    <row r="735" spans="2:3" ht="29" x14ac:dyDescent="0.35">
      <c r="B735" s="61" t="s">
        <v>402</v>
      </c>
      <c r="C735" s="62" t="s">
        <v>471</v>
      </c>
    </row>
    <row r="736" spans="2:3" x14ac:dyDescent="0.35">
      <c r="B736" s="61" t="s">
        <v>388</v>
      </c>
      <c r="C736" s="62" t="s">
        <v>217</v>
      </c>
    </row>
    <row r="737" spans="2:3" x14ac:dyDescent="0.35">
      <c r="B737" s="61" t="s">
        <v>389</v>
      </c>
      <c r="C737" s="62" t="s">
        <v>468</v>
      </c>
    </row>
    <row r="738" spans="2:3" x14ac:dyDescent="0.35">
      <c r="B738" s="61" t="s">
        <v>390</v>
      </c>
      <c r="C738" s="62" t="s">
        <v>469</v>
      </c>
    </row>
    <row r="739" spans="2:3" x14ac:dyDescent="0.35">
      <c r="B739" s="61" t="s">
        <v>392</v>
      </c>
      <c r="C739" s="62">
        <v>90</v>
      </c>
    </row>
    <row r="740" spans="2:3" x14ac:dyDescent="0.35">
      <c r="B740" s="61" t="s">
        <v>393</v>
      </c>
      <c r="C740" s="62">
        <v>10</v>
      </c>
    </row>
    <row r="741" spans="2:3" x14ac:dyDescent="0.35">
      <c r="B741" s="61" t="s">
        <v>394</v>
      </c>
      <c r="C741" s="62">
        <v>142.86000000000001</v>
      </c>
    </row>
    <row r="742" spans="2:3" x14ac:dyDescent="0.35">
      <c r="B742" s="61" t="s">
        <v>395</v>
      </c>
      <c r="C742" s="62" t="s">
        <v>414</v>
      </c>
    </row>
    <row r="743" spans="2:3" x14ac:dyDescent="0.35">
      <c r="B743" s="61" t="s">
        <v>397</v>
      </c>
      <c r="C743" s="62" t="s">
        <v>406</v>
      </c>
    </row>
    <row r="744" spans="2:3" x14ac:dyDescent="0.35">
      <c r="B744" s="63" t="s">
        <v>404</v>
      </c>
      <c r="C744" s="64" t="s">
        <v>179</v>
      </c>
    </row>
    <row r="745" spans="2:3" x14ac:dyDescent="0.35">
      <c r="B745" s="63" t="s">
        <v>1605</v>
      </c>
      <c r="C745" s="64" t="s">
        <v>1606</v>
      </c>
    </row>
    <row r="746" spans="2:3" x14ac:dyDescent="0.35">
      <c r="B746" s="63" t="s">
        <v>1607</v>
      </c>
      <c r="C746" s="64" t="s">
        <v>2882</v>
      </c>
    </row>
    <row r="747" spans="2:3" x14ac:dyDescent="0.35">
      <c r="B747" s="61" t="s">
        <v>1609</v>
      </c>
      <c r="C747" s="62">
        <v>100</v>
      </c>
    </row>
    <row r="748" spans="2:3" x14ac:dyDescent="0.35">
      <c r="B748" s="61" t="s">
        <v>1610</v>
      </c>
      <c r="C748" s="62" t="s">
        <v>1526</v>
      </c>
    </row>
    <row r="749" spans="2:3" x14ac:dyDescent="0.35">
      <c r="B749" s="61" t="s">
        <v>1611</v>
      </c>
      <c r="C749" s="62">
        <v>0</v>
      </c>
    </row>
    <row r="750" spans="2:3" x14ac:dyDescent="0.35">
      <c r="B750" s="63" t="s">
        <v>391</v>
      </c>
      <c r="C750" s="64" t="s">
        <v>470</v>
      </c>
    </row>
    <row r="751" spans="2:3" ht="116" x14ac:dyDescent="0.35">
      <c r="B751" s="63" t="s">
        <v>1612</v>
      </c>
      <c r="C751" s="64" t="s">
        <v>2883</v>
      </c>
    </row>
    <row r="753" spans="2:3" x14ac:dyDescent="0.35">
      <c r="B753" s="60" t="s">
        <v>381</v>
      </c>
      <c r="C753" s="60" t="s">
        <v>466</v>
      </c>
    </row>
    <row r="754" spans="2:3" x14ac:dyDescent="0.35">
      <c r="B754" s="61" t="s">
        <v>383</v>
      </c>
      <c r="C754" s="62" t="s">
        <v>438</v>
      </c>
    </row>
    <row r="755" spans="2:3" x14ac:dyDescent="0.35">
      <c r="B755" s="63" t="s">
        <v>384</v>
      </c>
      <c r="C755" s="64" t="s">
        <v>472</v>
      </c>
    </row>
    <row r="756" spans="2:3" x14ac:dyDescent="0.35">
      <c r="B756" s="61" t="s">
        <v>386</v>
      </c>
      <c r="C756" s="62"/>
    </row>
    <row r="757" spans="2:3" x14ac:dyDescent="0.35">
      <c r="B757" s="61" t="s">
        <v>387</v>
      </c>
      <c r="C757" s="62"/>
    </row>
    <row r="758" spans="2:3" x14ac:dyDescent="0.35">
      <c r="B758" s="61" t="s">
        <v>401</v>
      </c>
      <c r="C758" s="62"/>
    </row>
    <row r="759" spans="2:3" x14ac:dyDescent="0.35">
      <c r="B759" s="61" t="s">
        <v>403</v>
      </c>
      <c r="C759" s="62" t="s">
        <v>331</v>
      </c>
    </row>
    <row r="760" spans="2:3" ht="29" x14ac:dyDescent="0.35">
      <c r="B760" s="61" t="s">
        <v>402</v>
      </c>
      <c r="C760" s="62" t="s">
        <v>475</v>
      </c>
    </row>
    <row r="761" spans="2:3" x14ac:dyDescent="0.35">
      <c r="B761" s="61" t="s">
        <v>388</v>
      </c>
      <c r="C761" s="62"/>
    </row>
    <row r="762" spans="2:3" x14ac:dyDescent="0.35">
      <c r="B762" s="61" t="s">
        <v>389</v>
      </c>
      <c r="C762" s="62" t="s">
        <v>138</v>
      </c>
    </row>
    <row r="763" spans="2:3" x14ac:dyDescent="0.35">
      <c r="B763" s="61" t="s">
        <v>390</v>
      </c>
      <c r="C763" s="62" t="s">
        <v>473</v>
      </c>
    </row>
    <row r="764" spans="2:3" x14ac:dyDescent="0.35">
      <c r="B764" s="61" t="s">
        <v>392</v>
      </c>
      <c r="C764" s="62">
        <v>75</v>
      </c>
    </row>
    <row r="765" spans="2:3" x14ac:dyDescent="0.35">
      <c r="B765" s="61" t="s">
        <v>393</v>
      </c>
      <c r="C765" s="62">
        <v>10</v>
      </c>
    </row>
    <row r="766" spans="2:3" x14ac:dyDescent="0.35">
      <c r="B766" s="61" t="s">
        <v>394</v>
      </c>
      <c r="C766" s="62">
        <v>106.25</v>
      </c>
    </row>
    <row r="767" spans="2:3" x14ac:dyDescent="0.35">
      <c r="B767" s="61" t="s">
        <v>395</v>
      </c>
      <c r="C767" s="62" t="s">
        <v>414</v>
      </c>
    </row>
    <row r="768" spans="2:3" x14ac:dyDescent="0.35">
      <c r="B768" s="61" t="s">
        <v>397</v>
      </c>
      <c r="C768" s="62" t="s">
        <v>406</v>
      </c>
    </row>
    <row r="769" spans="2:3" x14ac:dyDescent="0.35">
      <c r="B769" s="63" t="s">
        <v>404</v>
      </c>
      <c r="C769" s="64" t="s">
        <v>179</v>
      </c>
    </row>
    <row r="770" spans="2:3" x14ac:dyDescent="0.35">
      <c r="B770" s="63" t="s">
        <v>1605</v>
      </c>
      <c r="C770" s="64" t="s">
        <v>1606</v>
      </c>
    </row>
    <row r="771" spans="2:3" x14ac:dyDescent="0.35">
      <c r="B771" s="63" t="s">
        <v>1607</v>
      </c>
      <c r="C771" s="64" t="s">
        <v>2884</v>
      </c>
    </row>
    <row r="772" spans="2:3" x14ac:dyDescent="0.35">
      <c r="B772" s="61" t="s">
        <v>1609</v>
      </c>
      <c r="C772" s="62">
        <v>180</v>
      </c>
    </row>
    <row r="773" spans="2:3" x14ac:dyDescent="0.35">
      <c r="B773" s="61" t="s">
        <v>1610</v>
      </c>
      <c r="C773" s="62" t="s">
        <v>1520</v>
      </c>
    </row>
    <row r="774" spans="2:3" x14ac:dyDescent="0.35">
      <c r="B774" s="61" t="s">
        <v>1611</v>
      </c>
      <c r="C774" s="62">
        <v>80</v>
      </c>
    </row>
    <row r="775" spans="2:3" x14ac:dyDescent="0.35">
      <c r="B775" s="63" t="s">
        <v>391</v>
      </c>
      <c r="C775" s="64" t="s">
        <v>474</v>
      </c>
    </row>
    <row r="776" spans="2:3" ht="58" x14ac:dyDescent="0.35">
      <c r="B776" s="63" t="s">
        <v>1612</v>
      </c>
      <c r="C776" s="64" t="s">
        <v>2885</v>
      </c>
    </row>
    <row r="778" spans="2:3" x14ac:dyDescent="0.35">
      <c r="B778" s="60" t="s">
        <v>381</v>
      </c>
      <c r="C778" s="60" t="s">
        <v>540</v>
      </c>
    </row>
    <row r="779" spans="2:3" x14ac:dyDescent="0.35">
      <c r="B779" s="61" t="s">
        <v>383</v>
      </c>
      <c r="C779" s="62" t="s">
        <v>438</v>
      </c>
    </row>
    <row r="780" spans="2:3" x14ac:dyDescent="0.35">
      <c r="B780" s="63" t="s">
        <v>384</v>
      </c>
      <c r="C780" s="64" t="s">
        <v>541</v>
      </c>
    </row>
    <row r="781" spans="2:3" x14ac:dyDescent="0.35">
      <c r="B781" s="61" t="s">
        <v>386</v>
      </c>
      <c r="C781" s="62"/>
    </row>
    <row r="782" spans="2:3" x14ac:dyDescent="0.35">
      <c r="B782" s="61" t="s">
        <v>387</v>
      </c>
      <c r="C782" s="62"/>
    </row>
    <row r="783" spans="2:3" x14ac:dyDescent="0.35">
      <c r="B783" s="61" t="s">
        <v>401</v>
      </c>
      <c r="C783" s="62"/>
    </row>
    <row r="784" spans="2:3" x14ac:dyDescent="0.35">
      <c r="B784" s="61" t="s">
        <v>403</v>
      </c>
      <c r="C784" s="62" t="s">
        <v>331</v>
      </c>
    </row>
    <row r="785" spans="2:3" ht="29" x14ac:dyDescent="0.35">
      <c r="B785" s="61" t="s">
        <v>402</v>
      </c>
      <c r="C785" s="62" t="s">
        <v>491</v>
      </c>
    </row>
    <row r="786" spans="2:3" x14ac:dyDescent="0.35">
      <c r="B786" s="61" t="s">
        <v>388</v>
      </c>
      <c r="C786" s="62"/>
    </row>
    <row r="787" spans="2:3" x14ac:dyDescent="0.35">
      <c r="B787" s="61" t="s">
        <v>389</v>
      </c>
      <c r="C787" s="62" t="s">
        <v>138</v>
      </c>
    </row>
    <row r="788" spans="2:3" x14ac:dyDescent="0.35">
      <c r="B788" s="61" t="s">
        <v>390</v>
      </c>
      <c r="C788" s="62" t="s">
        <v>542</v>
      </c>
    </row>
    <row r="789" spans="2:3" x14ac:dyDescent="0.35">
      <c r="B789" s="61" t="s">
        <v>392</v>
      </c>
      <c r="C789" s="62">
        <v>241</v>
      </c>
    </row>
    <row r="790" spans="2:3" x14ac:dyDescent="0.35">
      <c r="B790" s="61" t="s">
        <v>393</v>
      </c>
      <c r="C790" s="62">
        <v>10</v>
      </c>
    </row>
    <row r="791" spans="2:3" x14ac:dyDescent="0.35">
      <c r="B791" s="61" t="s">
        <v>394</v>
      </c>
      <c r="C791" s="62">
        <v>173</v>
      </c>
    </row>
    <row r="792" spans="2:3" x14ac:dyDescent="0.35">
      <c r="B792" s="61" t="s">
        <v>395</v>
      </c>
      <c r="C792" s="62" t="s">
        <v>396</v>
      </c>
    </row>
    <row r="793" spans="2:3" x14ac:dyDescent="0.35">
      <c r="B793" s="61" t="s">
        <v>397</v>
      </c>
      <c r="C793" s="62" t="s">
        <v>398</v>
      </c>
    </row>
    <row r="794" spans="2:3" x14ac:dyDescent="0.35">
      <c r="B794" s="63" t="s">
        <v>404</v>
      </c>
      <c r="C794" s="64" t="s">
        <v>179</v>
      </c>
    </row>
    <row r="795" spans="2:3" x14ac:dyDescent="0.35">
      <c r="B795" s="63" t="s">
        <v>1605</v>
      </c>
      <c r="C795" s="64" t="s">
        <v>1614</v>
      </c>
    </row>
    <row r="796" spans="2:3" x14ac:dyDescent="0.35">
      <c r="B796" s="63" t="s">
        <v>1607</v>
      </c>
      <c r="C796" s="64" t="s">
        <v>2886</v>
      </c>
    </row>
    <row r="797" spans="2:3" x14ac:dyDescent="0.35">
      <c r="B797" s="61" t="s">
        <v>1609</v>
      </c>
      <c r="C797" s="62">
        <v>0</v>
      </c>
    </row>
    <row r="798" spans="2:3" x14ac:dyDescent="0.35">
      <c r="B798" s="61" t="s">
        <v>1610</v>
      </c>
      <c r="C798" s="62"/>
    </row>
    <row r="799" spans="2:3" x14ac:dyDescent="0.35">
      <c r="B799" s="61" t="s">
        <v>1611</v>
      </c>
      <c r="C799" s="62">
        <v>0</v>
      </c>
    </row>
    <row r="800" spans="2:3" x14ac:dyDescent="0.35">
      <c r="B800" s="63" t="s">
        <v>391</v>
      </c>
      <c r="C800" s="64" t="s">
        <v>459</v>
      </c>
    </row>
    <row r="801" spans="2:3" ht="58" x14ac:dyDescent="0.35">
      <c r="B801" s="63" t="s">
        <v>1612</v>
      </c>
      <c r="C801" s="64" t="s">
        <v>2887</v>
      </c>
    </row>
    <row r="803" spans="2:3" x14ac:dyDescent="0.35">
      <c r="B803" s="60" t="s">
        <v>381</v>
      </c>
      <c r="C803" s="60" t="s">
        <v>543</v>
      </c>
    </row>
    <row r="804" spans="2:3" x14ac:dyDescent="0.35">
      <c r="B804" s="61" t="s">
        <v>383</v>
      </c>
      <c r="C804" s="62" t="s">
        <v>438</v>
      </c>
    </row>
    <row r="805" spans="2:3" ht="29" x14ac:dyDescent="0.35">
      <c r="B805" s="63" t="s">
        <v>384</v>
      </c>
      <c r="C805" s="64" t="s">
        <v>544</v>
      </c>
    </row>
    <row r="806" spans="2:3" x14ac:dyDescent="0.35">
      <c r="B806" s="61" t="s">
        <v>386</v>
      </c>
      <c r="C806" s="62"/>
    </row>
    <row r="807" spans="2:3" x14ac:dyDescent="0.35">
      <c r="B807" s="61" t="s">
        <v>387</v>
      </c>
      <c r="C807" s="62"/>
    </row>
    <row r="808" spans="2:3" x14ac:dyDescent="0.35">
      <c r="B808" s="61" t="s">
        <v>401</v>
      </c>
      <c r="C808" s="62"/>
    </row>
    <row r="809" spans="2:3" x14ac:dyDescent="0.35">
      <c r="B809" s="61" t="s">
        <v>403</v>
      </c>
      <c r="C809" s="62" t="s">
        <v>331</v>
      </c>
    </row>
    <row r="810" spans="2:3" ht="29" x14ac:dyDescent="0.35">
      <c r="B810" s="61" t="s">
        <v>402</v>
      </c>
      <c r="C810" s="62" t="s">
        <v>546</v>
      </c>
    </row>
    <row r="811" spans="2:3" x14ac:dyDescent="0.35">
      <c r="B811" s="61" t="s">
        <v>388</v>
      </c>
      <c r="C811" s="62"/>
    </row>
    <row r="812" spans="2:3" x14ac:dyDescent="0.35">
      <c r="B812" s="61" t="s">
        <v>389</v>
      </c>
      <c r="C812" s="62" t="s">
        <v>177</v>
      </c>
    </row>
    <row r="813" spans="2:3" x14ac:dyDescent="0.35">
      <c r="B813" s="61" t="s">
        <v>390</v>
      </c>
      <c r="C813" s="62" t="s">
        <v>545</v>
      </c>
    </row>
    <row r="814" spans="2:3" x14ac:dyDescent="0.35">
      <c r="B814" s="61" t="s">
        <v>392</v>
      </c>
      <c r="C814" s="62">
        <v>241</v>
      </c>
    </row>
    <row r="815" spans="2:3" x14ac:dyDescent="0.35">
      <c r="B815" s="61" t="s">
        <v>393</v>
      </c>
      <c r="C815" s="62">
        <v>15</v>
      </c>
    </row>
    <row r="816" spans="2:3" x14ac:dyDescent="0.35">
      <c r="B816" s="61" t="s">
        <v>394</v>
      </c>
      <c r="C816" s="62">
        <v>170</v>
      </c>
    </row>
    <row r="817" spans="2:3" x14ac:dyDescent="0.35">
      <c r="B817" s="61" t="s">
        <v>395</v>
      </c>
      <c r="C817" s="62" t="s">
        <v>396</v>
      </c>
    </row>
    <row r="818" spans="2:3" x14ac:dyDescent="0.35">
      <c r="B818" s="61" t="s">
        <v>397</v>
      </c>
      <c r="C818" s="62" t="s">
        <v>398</v>
      </c>
    </row>
    <row r="819" spans="2:3" x14ac:dyDescent="0.35">
      <c r="B819" s="63" t="s">
        <v>404</v>
      </c>
      <c r="C819" s="64" t="s">
        <v>179</v>
      </c>
    </row>
    <row r="820" spans="2:3" x14ac:dyDescent="0.35">
      <c r="B820" s="63" t="s">
        <v>1605</v>
      </c>
      <c r="C820" s="64" t="s">
        <v>1614</v>
      </c>
    </row>
    <row r="821" spans="2:3" x14ac:dyDescent="0.35">
      <c r="B821" s="63" t="s">
        <v>1607</v>
      </c>
      <c r="C821" s="64" t="s">
        <v>2888</v>
      </c>
    </row>
    <row r="822" spans="2:3" x14ac:dyDescent="0.35">
      <c r="B822" s="61" t="s">
        <v>1609</v>
      </c>
      <c r="C822" s="62">
        <v>0</v>
      </c>
    </row>
    <row r="823" spans="2:3" x14ac:dyDescent="0.35">
      <c r="B823" s="61" t="s">
        <v>1610</v>
      </c>
      <c r="C823" s="62"/>
    </row>
    <row r="824" spans="2:3" x14ac:dyDescent="0.35">
      <c r="B824" s="61" t="s">
        <v>1611</v>
      </c>
      <c r="C824" s="62">
        <v>0</v>
      </c>
    </row>
    <row r="825" spans="2:3" x14ac:dyDescent="0.35">
      <c r="B825" s="63" t="s">
        <v>391</v>
      </c>
      <c r="C825" s="64" t="s">
        <v>180</v>
      </c>
    </row>
    <row r="826" spans="2:3" ht="159.5" x14ac:dyDescent="0.35">
      <c r="B826" s="63" t="s">
        <v>1612</v>
      </c>
      <c r="C826" s="64" t="s">
        <v>2889</v>
      </c>
    </row>
    <row r="828" spans="2:3" x14ac:dyDescent="0.35">
      <c r="B828" s="60" t="s">
        <v>381</v>
      </c>
      <c r="C828" s="60" t="s">
        <v>476</v>
      </c>
    </row>
    <row r="829" spans="2:3" x14ac:dyDescent="0.35">
      <c r="B829" s="61" t="s">
        <v>383</v>
      </c>
      <c r="C829" s="62" t="s">
        <v>438</v>
      </c>
    </row>
    <row r="830" spans="2:3" x14ac:dyDescent="0.35">
      <c r="B830" s="63" t="s">
        <v>384</v>
      </c>
      <c r="C830" s="64" t="s">
        <v>477</v>
      </c>
    </row>
    <row r="831" spans="2:3" x14ac:dyDescent="0.35">
      <c r="B831" s="61" t="s">
        <v>386</v>
      </c>
      <c r="C831" s="62"/>
    </row>
    <row r="832" spans="2:3" x14ac:dyDescent="0.35">
      <c r="B832" s="61" t="s">
        <v>387</v>
      </c>
      <c r="C832" s="62"/>
    </row>
    <row r="833" spans="2:3" x14ac:dyDescent="0.35">
      <c r="B833" s="61" t="s">
        <v>401</v>
      </c>
      <c r="C833" s="62"/>
    </row>
    <row r="834" spans="2:3" x14ac:dyDescent="0.35">
      <c r="B834" s="61" t="s">
        <v>403</v>
      </c>
      <c r="C834" s="62" t="s">
        <v>331</v>
      </c>
    </row>
    <row r="835" spans="2:3" ht="29" x14ac:dyDescent="0.35">
      <c r="B835" s="61" t="s">
        <v>402</v>
      </c>
      <c r="C835" s="62" t="s">
        <v>479</v>
      </c>
    </row>
    <row r="836" spans="2:3" x14ac:dyDescent="0.35">
      <c r="B836" s="61" t="s">
        <v>388</v>
      </c>
      <c r="C836" s="62"/>
    </row>
    <row r="837" spans="2:3" x14ac:dyDescent="0.35">
      <c r="B837" s="61" t="s">
        <v>389</v>
      </c>
      <c r="C837" s="62" t="s">
        <v>138</v>
      </c>
    </row>
    <row r="838" spans="2:3" x14ac:dyDescent="0.35">
      <c r="B838" s="61" t="s">
        <v>390</v>
      </c>
      <c r="C838" s="62" t="s">
        <v>218</v>
      </c>
    </row>
    <row r="839" spans="2:3" x14ac:dyDescent="0.35">
      <c r="B839" s="61" t="s">
        <v>392</v>
      </c>
      <c r="C839" s="62">
        <v>85</v>
      </c>
    </row>
    <row r="840" spans="2:3" x14ac:dyDescent="0.35">
      <c r="B840" s="61" t="s">
        <v>393</v>
      </c>
      <c r="C840" s="62">
        <v>4</v>
      </c>
    </row>
    <row r="841" spans="2:3" x14ac:dyDescent="0.35">
      <c r="B841" s="61" t="s">
        <v>394</v>
      </c>
      <c r="C841" s="62">
        <v>100</v>
      </c>
    </row>
    <row r="842" spans="2:3" x14ac:dyDescent="0.35">
      <c r="B842" s="61" t="s">
        <v>395</v>
      </c>
      <c r="C842" s="62" t="s">
        <v>414</v>
      </c>
    </row>
    <row r="843" spans="2:3" x14ac:dyDescent="0.35">
      <c r="B843" s="61" t="s">
        <v>397</v>
      </c>
      <c r="C843" s="62" t="s">
        <v>406</v>
      </c>
    </row>
    <row r="844" spans="2:3" x14ac:dyDescent="0.35">
      <c r="B844" s="63" t="s">
        <v>404</v>
      </c>
      <c r="C844" s="64" t="s">
        <v>159</v>
      </c>
    </row>
    <row r="845" spans="2:3" x14ac:dyDescent="0.35">
      <c r="B845" s="63" t="s">
        <v>1605</v>
      </c>
      <c r="C845" s="64" t="s">
        <v>1606</v>
      </c>
    </row>
    <row r="846" spans="2:3" x14ac:dyDescent="0.35">
      <c r="B846" s="63" t="s">
        <v>1607</v>
      </c>
      <c r="C846" s="64" t="s">
        <v>1643</v>
      </c>
    </row>
    <row r="847" spans="2:3" x14ac:dyDescent="0.35">
      <c r="B847" s="61" t="s">
        <v>1609</v>
      </c>
      <c r="C847" s="62">
        <v>125</v>
      </c>
    </row>
    <row r="848" spans="2:3" x14ac:dyDescent="0.35">
      <c r="B848" s="61" t="s">
        <v>1610</v>
      </c>
      <c r="C848" s="62" t="s">
        <v>1520</v>
      </c>
    </row>
    <row r="849" spans="2:3" x14ac:dyDescent="0.35">
      <c r="B849" s="61" t="s">
        <v>1611</v>
      </c>
      <c r="C849" s="62">
        <v>25</v>
      </c>
    </row>
    <row r="850" spans="2:3" x14ac:dyDescent="0.35">
      <c r="B850" s="63" t="s">
        <v>391</v>
      </c>
      <c r="C850" s="64" t="s">
        <v>478</v>
      </c>
    </row>
    <row r="851" spans="2:3" ht="275.5" x14ac:dyDescent="0.35">
      <c r="B851" s="63" t="s">
        <v>1612</v>
      </c>
      <c r="C851" s="64" t="s">
        <v>992</v>
      </c>
    </row>
    <row r="853" spans="2:3" x14ac:dyDescent="0.35">
      <c r="B853" s="60" t="s">
        <v>381</v>
      </c>
      <c r="C853" s="60" t="s">
        <v>585</v>
      </c>
    </row>
    <row r="854" spans="2:3" x14ac:dyDescent="0.35">
      <c r="B854" s="61" t="s">
        <v>383</v>
      </c>
      <c r="C854" s="62" t="s">
        <v>438</v>
      </c>
    </row>
    <row r="855" spans="2:3" x14ac:dyDescent="0.35">
      <c r="B855" s="63" t="s">
        <v>384</v>
      </c>
      <c r="C855" s="64" t="s">
        <v>586</v>
      </c>
    </row>
    <row r="856" spans="2:3" x14ac:dyDescent="0.35">
      <c r="B856" s="61" t="s">
        <v>386</v>
      </c>
      <c r="C856" s="62"/>
    </row>
    <row r="857" spans="2:3" x14ac:dyDescent="0.35">
      <c r="B857" s="61" t="s">
        <v>387</v>
      </c>
      <c r="C857" s="62"/>
    </row>
    <row r="858" spans="2:3" x14ac:dyDescent="0.35">
      <c r="B858" s="61" t="s">
        <v>401</v>
      </c>
      <c r="C858" s="62"/>
    </row>
    <row r="859" spans="2:3" x14ac:dyDescent="0.35">
      <c r="B859" s="61" t="s">
        <v>403</v>
      </c>
      <c r="C859" s="62" t="s">
        <v>337</v>
      </c>
    </row>
    <row r="860" spans="2:3" ht="29" x14ac:dyDescent="0.35">
      <c r="B860" s="61" t="s">
        <v>402</v>
      </c>
      <c r="C860" s="62" t="s">
        <v>507</v>
      </c>
    </row>
    <row r="861" spans="2:3" x14ac:dyDescent="0.35">
      <c r="B861" s="61" t="s">
        <v>388</v>
      </c>
      <c r="C861" s="62"/>
    </row>
    <row r="862" spans="2:3" x14ac:dyDescent="0.35">
      <c r="B862" s="61" t="s">
        <v>389</v>
      </c>
      <c r="C862" s="62" t="s">
        <v>138</v>
      </c>
    </row>
    <row r="863" spans="2:3" x14ac:dyDescent="0.35">
      <c r="B863" s="61" t="s">
        <v>390</v>
      </c>
      <c r="C863" s="62" t="s">
        <v>587</v>
      </c>
    </row>
    <row r="864" spans="2:3" x14ac:dyDescent="0.35">
      <c r="B864" s="61" t="s">
        <v>392</v>
      </c>
      <c r="C864" s="62">
        <v>90</v>
      </c>
    </row>
    <row r="865" spans="2:3" x14ac:dyDescent="0.35">
      <c r="B865" s="61" t="s">
        <v>393</v>
      </c>
      <c r="C865" s="62">
        <v>5</v>
      </c>
    </row>
    <row r="866" spans="2:3" x14ac:dyDescent="0.35">
      <c r="B866" s="61" t="s">
        <v>394</v>
      </c>
      <c r="C866" s="62">
        <v>100</v>
      </c>
    </row>
    <row r="867" spans="2:3" x14ac:dyDescent="0.35">
      <c r="B867" s="61" t="s">
        <v>395</v>
      </c>
      <c r="C867" s="62" t="s">
        <v>414</v>
      </c>
    </row>
    <row r="868" spans="2:3" x14ac:dyDescent="0.35">
      <c r="B868" s="61" t="s">
        <v>397</v>
      </c>
      <c r="C868" s="62" t="s">
        <v>406</v>
      </c>
    </row>
    <row r="869" spans="2:3" x14ac:dyDescent="0.35">
      <c r="B869" s="63" t="s">
        <v>404</v>
      </c>
      <c r="C869" s="64" t="s">
        <v>159</v>
      </c>
    </row>
    <row r="870" spans="2:3" x14ac:dyDescent="0.35">
      <c r="B870" s="63" t="s">
        <v>1605</v>
      </c>
      <c r="C870" s="64" t="s">
        <v>1606</v>
      </c>
    </row>
    <row r="871" spans="2:3" x14ac:dyDescent="0.35">
      <c r="B871" s="63" t="s">
        <v>1607</v>
      </c>
      <c r="C871" s="64" t="s">
        <v>1644</v>
      </c>
    </row>
    <row r="872" spans="2:3" x14ac:dyDescent="0.35">
      <c r="B872" s="61" t="s">
        <v>1609</v>
      </c>
      <c r="C872" s="62">
        <v>91</v>
      </c>
    </row>
    <row r="873" spans="2:3" x14ac:dyDescent="0.35">
      <c r="B873" s="61" t="s">
        <v>1610</v>
      </c>
      <c r="C873" s="62" t="s">
        <v>1522</v>
      </c>
    </row>
    <row r="874" spans="2:3" x14ac:dyDescent="0.35">
      <c r="B874" s="61" t="s">
        <v>1611</v>
      </c>
      <c r="C874" s="62">
        <v>-9.25</v>
      </c>
    </row>
    <row r="875" spans="2:3" x14ac:dyDescent="0.35">
      <c r="B875" s="63" t="s">
        <v>391</v>
      </c>
      <c r="C875" s="64" t="s">
        <v>588</v>
      </c>
    </row>
    <row r="876" spans="2:3" ht="58" x14ac:dyDescent="0.35">
      <c r="B876" s="63" t="s">
        <v>1612</v>
      </c>
      <c r="C876" s="64" t="s">
        <v>1081</v>
      </c>
    </row>
    <row r="878" spans="2:3" x14ac:dyDescent="0.35">
      <c r="B878" s="60" t="s">
        <v>381</v>
      </c>
      <c r="C878" s="60" t="s">
        <v>585</v>
      </c>
    </row>
    <row r="879" spans="2:3" x14ac:dyDescent="0.35">
      <c r="B879" s="61" t="s">
        <v>383</v>
      </c>
      <c r="C879" s="62" t="s">
        <v>438</v>
      </c>
    </row>
    <row r="880" spans="2:3" x14ac:dyDescent="0.35">
      <c r="B880" s="63" t="s">
        <v>384</v>
      </c>
      <c r="C880" s="64" t="s">
        <v>589</v>
      </c>
    </row>
    <row r="881" spans="2:3" x14ac:dyDescent="0.35">
      <c r="B881" s="61" t="s">
        <v>386</v>
      </c>
      <c r="C881" s="62"/>
    </row>
    <row r="882" spans="2:3" x14ac:dyDescent="0.35">
      <c r="B882" s="61" t="s">
        <v>387</v>
      </c>
      <c r="C882" s="62"/>
    </row>
    <row r="883" spans="2:3" x14ac:dyDescent="0.35">
      <c r="B883" s="61" t="s">
        <v>401</v>
      </c>
      <c r="C883" s="62"/>
    </row>
    <row r="884" spans="2:3" x14ac:dyDescent="0.35">
      <c r="B884" s="61" t="s">
        <v>403</v>
      </c>
      <c r="C884" s="62" t="s">
        <v>337</v>
      </c>
    </row>
    <row r="885" spans="2:3" ht="29" x14ac:dyDescent="0.35">
      <c r="B885" s="61" t="s">
        <v>402</v>
      </c>
      <c r="C885" s="62" t="s">
        <v>592</v>
      </c>
    </row>
    <row r="886" spans="2:3" x14ac:dyDescent="0.35">
      <c r="B886" s="61" t="s">
        <v>388</v>
      </c>
      <c r="C886" s="62"/>
    </row>
    <row r="887" spans="2:3" x14ac:dyDescent="0.35">
      <c r="B887" s="61" t="s">
        <v>389</v>
      </c>
      <c r="C887" s="62" t="s">
        <v>138</v>
      </c>
    </row>
    <row r="888" spans="2:3" x14ac:dyDescent="0.35">
      <c r="B888" s="61" t="s">
        <v>390</v>
      </c>
      <c r="C888" s="62" t="s">
        <v>590</v>
      </c>
    </row>
    <row r="889" spans="2:3" x14ac:dyDescent="0.35">
      <c r="B889" s="61" t="s">
        <v>392</v>
      </c>
      <c r="C889" s="62">
        <v>70</v>
      </c>
    </row>
    <row r="890" spans="2:3" x14ac:dyDescent="0.35">
      <c r="B890" s="61" t="s">
        <v>393</v>
      </c>
      <c r="C890" s="62">
        <v>10</v>
      </c>
    </row>
    <row r="891" spans="2:3" x14ac:dyDescent="0.35">
      <c r="B891" s="61" t="s">
        <v>394</v>
      </c>
      <c r="C891" s="62">
        <v>100</v>
      </c>
    </row>
    <row r="892" spans="2:3" x14ac:dyDescent="0.35">
      <c r="B892" s="61" t="s">
        <v>395</v>
      </c>
      <c r="C892" s="62" t="s">
        <v>414</v>
      </c>
    </row>
    <row r="893" spans="2:3" x14ac:dyDescent="0.35">
      <c r="B893" s="61" t="s">
        <v>397</v>
      </c>
      <c r="C893" s="62" t="s">
        <v>406</v>
      </c>
    </row>
    <row r="894" spans="2:3" x14ac:dyDescent="0.35">
      <c r="B894" s="63" t="s">
        <v>404</v>
      </c>
      <c r="C894" s="64" t="s">
        <v>159</v>
      </c>
    </row>
    <row r="895" spans="2:3" x14ac:dyDescent="0.35">
      <c r="B895" s="63" t="s">
        <v>1605</v>
      </c>
      <c r="C895" s="64" t="s">
        <v>1606</v>
      </c>
    </row>
    <row r="896" spans="2:3" x14ac:dyDescent="0.35">
      <c r="B896" s="63" t="s">
        <v>1607</v>
      </c>
      <c r="C896" s="64" t="s">
        <v>1645</v>
      </c>
    </row>
    <row r="897" spans="2:3" x14ac:dyDescent="0.35">
      <c r="B897" s="61" t="s">
        <v>1609</v>
      </c>
      <c r="C897" s="62">
        <v>77</v>
      </c>
    </row>
    <row r="898" spans="2:3" x14ac:dyDescent="0.35">
      <c r="B898" s="61" t="s">
        <v>1610</v>
      </c>
      <c r="C898" s="62" t="s">
        <v>1522</v>
      </c>
    </row>
    <row r="899" spans="2:3" x14ac:dyDescent="0.35">
      <c r="B899" s="61" t="s">
        <v>1611</v>
      </c>
      <c r="C899" s="62">
        <v>-23.08</v>
      </c>
    </row>
    <row r="900" spans="2:3" x14ac:dyDescent="0.35">
      <c r="B900" s="63" t="s">
        <v>391</v>
      </c>
      <c r="C900" s="64" t="s">
        <v>591</v>
      </c>
    </row>
    <row r="901" spans="2:3" ht="72.5" x14ac:dyDescent="0.35">
      <c r="B901" s="63" t="s">
        <v>1612</v>
      </c>
      <c r="C901" s="64" t="s">
        <v>1084</v>
      </c>
    </row>
    <row r="903" spans="2:3" x14ac:dyDescent="0.35">
      <c r="B903" s="60" t="s">
        <v>381</v>
      </c>
      <c r="C903" s="60" t="s">
        <v>585</v>
      </c>
    </row>
    <row r="904" spans="2:3" x14ac:dyDescent="0.35">
      <c r="B904" s="61" t="s">
        <v>383</v>
      </c>
      <c r="C904" s="62" t="s">
        <v>438</v>
      </c>
    </row>
    <row r="905" spans="2:3" x14ac:dyDescent="0.35">
      <c r="B905" s="63" t="s">
        <v>384</v>
      </c>
      <c r="C905" s="64" t="s">
        <v>593</v>
      </c>
    </row>
    <row r="906" spans="2:3" x14ac:dyDescent="0.35">
      <c r="B906" s="61" t="s">
        <v>386</v>
      </c>
      <c r="C906" s="62"/>
    </row>
    <row r="907" spans="2:3" x14ac:dyDescent="0.35">
      <c r="B907" s="61" t="s">
        <v>387</v>
      </c>
      <c r="C907" s="62"/>
    </row>
    <row r="908" spans="2:3" x14ac:dyDescent="0.35">
      <c r="B908" s="61" t="s">
        <v>401</v>
      </c>
      <c r="C908" s="62"/>
    </row>
    <row r="909" spans="2:3" x14ac:dyDescent="0.35">
      <c r="B909" s="61" t="s">
        <v>403</v>
      </c>
      <c r="C909" s="62" t="s">
        <v>337</v>
      </c>
    </row>
    <row r="910" spans="2:3" ht="29" x14ac:dyDescent="0.35">
      <c r="B910" s="61" t="s">
        <v>402</v>
      </c>
      <c r="C910" s="62" t="s">
        <v>479</v>
      </c>
    </row>
    <row r="911" spans="2:3" x14ac:dyDescent="0.35">
      <c r="B911" s="61" t="s">
        <v>388</v>
      </c>
      <c r="C911" s="62"/>
    </row>
    <row r="912" spans="2:3" x14ac:dyDescent="0.35">
      <c r="B912" s="61" t="s">
        <v>389</v>
      </c>
      <c r="C912" s="62" t="s">
        <v>138</v>
      </c>
    </row>
    <row r="913" spans="2:3" x14ac:dyDescent="0.35">
      <c r="B913" s="61" t="s">
        <v>390</v>
      </c>
      <c r="C913" s="62" t="s">
        <v>594</v>
      </c>
    </row>
    <row r="914" spans="2:3" x14ac:dyDescent="0.35">
      <c r="B914" s="61" t="s">
        <v>392</v>
      </c>
      <c r="C914" s="62">
        <v>90</v>
      </c>
    </row>
    <row r="915" spans="2:3" x14ac:dyDescent="0.35">
      <c r="B915" s="61" t="s">
        <v>393</v>
      </c>
      <c r="C915" s="62">
        <v>5</v>
      </c>
    </row>
    <row r="916" spans="2:3" x14ac:dyDescent="0.35">
      <c r="B916" s="61" t="s">
        <v>394</v>
      </c>
      <c r="C916" s="62">
        <v>100</v>
      </c>
    </row>
    <row r="917" spans="2:3" x14ac:dyDescent="0.35">
      <c r="B917" s="61" t="s">
        <v>395</v>
      </c>
      <c r="C917" s="62" t="s">
        <v>414</v>
      </c>
    </row>
    <row r="918" spans="2:3" x14ac:dyDescent="0.35">
      <c r="B918" s="61" t="s">
        <v>397</v>
      </c>
      <c r="C918" s="62" t="s">
        <v>406</v>
      </c>
    </row>
    <row r="919" spans="2:3" x14ac:dyDescent="0.35">
      <c r="B919" s="63" t="s">
        <v>404</v>
      </c>
      <c r="C919" s="64" t="s">
        <v>159</v>
      </c>
    </row>
    <row r="920" spans="2:3" x14ac:dyDescent="0.35">
      <c r="B920" s="63" t="s">
        <v>1605</v>
      </c>
      <c r="C920" s="64" t="s">
        <v>1606</v>
      </c>
    </row>
    <row r="921" spans="2:3" x14ac:dyDescent="0.35">
      <c r="B921" s="63" t="s">
        <v>1607</v>
      </c>
      <c r="C921" s="64" t="s">
        <v>1646</v>
      </c>
    </row>
    <row r="922" spans="2:3" x14ac:dyDescent="0.35">
      <c r="B922" s="61" t="s">
        <v>1609</v>
      </c>
      <c r="C922" s="62">
        <v>78</v>
      </c>
    </row>
    <row r="923" spans="2:3" x14ac:dyDescent="0.35">
      <c r="B923" s="61" t="s">
        <v>1610</v>
      </c>
      <c r="C923" s="62" t="s">
        <v>1522</v>
      </c>
    </row>
    <row r="924" spans="2:3" x14ac:dyDescent="0.35">
      <c r="B924" s="61" t="s">
        <v>1611</v>
      </c>
      <c r="C924" s="62">
        <v>-21.56</v>
      </c>
    </row>
    <row r="925" spans="2:3" x14ac:dyDescent="0.35">
      <c r="B925" s="63" t="s">
        <v>391</v>
      </c>
      <c r="C925" s="64" t="s">
        <v>595</v>
      </c>
    </row>
    <row r="926" spans="2:3" ht="29" x14ac:dyDescent="0.35">
      <c r="B926" s="63" t="s">
        <v>1612</v>
      </c>
      <c r="C926" s="64" t="s">
        <v>1087</v>
      </c>
    </row>
    <row r="928" spans="2:3" x14ac:dyDescent="0.35">
      <c r="B928" s="60" t="s">
        <v>381</v>
      </c>
      <c r="C928" s="60" t="s">
        <v>791</v>
      </c>
    </row>
    <row r="929" spans="2:3" x14ac:dyDescent="0.35">
      <c r="B929" s="61" t="s">
        <v>383</v>
      </c>
      <c r="C929" s="62" t="s">
        <v>438</v>
      </c>
    </row>
    <row r="930" spans="2:3" x14ac:dyDescent="0.35">
      <c r="B930" s="63" t="s">
        <v>384</v>
      </c>
      <c r="C930" s="64" t="s">
        <v>792</v>
      </c>
    </row>
    <row r="931" spans="2:3" x14ac:dyDescent="0.35">
      <c r="B931" s="61" t="s">
        <v>386</v>
      </c>
      <c r="C931" s="62"/>
    </row>
    <row r="932" spans="2:3" x14ac:dyDescent="0.35">
      <c r="B932" s="61" t="s">
        <v>387</v>
      </c>
      <c r="C932" s="62"/>
    </row>
    <row r="933" spans="2:3" x14ac:dyDescent="0.35">
      <c r="B933" s="61" t="s">
        <v>401</v>
      </c>
      <c r="C933" s="62"/>
    </row>
    <row r="934" spans="2:3" x14ac:dyDescent="0.35">
      <c r="B934" s="61" t="s">
        <v>403</v>
      </c>
      <c r="C934" s="62" t="s">
        <v>331</v>
      </c>
    </row>
    <row r="935" spans="2:3" ht="29" x14ac:dyDescent="0.35">
      <c r="B935" s="61" t="s">
        <v>402</v>
      </c>
      <c r="C935" s="62" t="s">
        <v>794</v>
      </c>
    </row>
    <row r="936" spans="2:3" x14ac:dyDescent="0.35">
      <c r="B936" s="61" t="s">
        <v>388</v>
      </c>
      <c r="C936" s="62"/>
    </row>
    <row r="937" spans="2:3" x14ac:dyDescent="0.35">
      <c r="B937" s="61" t="s">
        <v>389</v>
      </c>
      <c r="C937" s="62"/>
    </row>
    <row r="938" spans="2:3" x14ac:dyDescent="0.35">
      <c r="B938" s="61" t="s">
        <v>390</v>
      </c>
      <c r="C938" s="62" t="s">
        <v>164</v>
      </c>
    </row>
    <row r="939" spans="2:3" x14ac:dyDescent="0.35">
      <c r="B939" s="61" t="s">
        <v>392</v>
      </c>
      <c r="C939" s="62">
        <v>181</v>
      </c>
    </row>
    <row r="940" spans="2:3" x14ac:dyDescent="0.35">
      <c r="B940" s="61" t="s">
        <v>393</v>
      </c>
      <c r="C940" s="62">
        <v>31</v>
      </c>
    </row>
    <row r="941" spans="2:3" x14ac:dyDescent="0.35">
      <c r="B941" s="61" t="s">
        <v>394</v>
      </c>
      <c r="C941" s="62">
        <v>113</v>
      </c>
    </row>
    <row r="942" spans="2:3" x14ac:dyDescent="0.35">
      <c r="B942" s="61" t="s">
        <v>395</v>
      </c>
      <c r="C942" s="62" t="s">
        <v>396</v>
      </c>
    </row>
    <row r="943" spans="2:3" x14ac:dyDescent="0.35">
      <c r="B943" s="61" t="s">
        <v>397</v>
      </c>
      <c r="C943" s="62" t="s">
        <v>398</v>
      </c>
    </row>
    <row r="944" spans="2:3" x14ac:dyDescent="0.35">
      <c r="B944" s="63" t="s">
        <v>404</v>
      </c>
      <c r="C944" s="64" t="s">
        <v>159</v>
      </c>
    </row>
    <row r="945" spans="2:3" x14ac:dyDescent="0.35">
      <c r="B945" s="63" t="s">
        <v>1605</v>
      </c>
      <c r="C945" s="64" t="s">
        <v>1614</v>
      </c>
    </row>
    <row r="946" spans="2:3" x14ac:dyDescent="0.35">
      <c r="B946" s="63" t="s">
        <v>1607</v>
      </c>
      <c r="C946" s="64" t="s">
        <v>1647</v>
      </c>
    </row>
    <row r="947" spans="2:3" x14ac:dyDescent="0.35">
      <c r="B947" s="61" t="s">
        <v>1609</v>
      </c>
      <c r="C947" s="62">
        <v>0</v>
      </c>
    </row>
    <row r="948" spans="2:3" x14ac:dyDescent="0.35">
      <c r="B948" s="61" t="s">
        <v>1610</v>
      </c>
      <c r="C948" s="62"/>
    </row>
    <row r="949" spans="2:3" x14ac:dyDescent="0.35">
      <c r="B949" s="61" t="s">
        <v>1611</v>
      </c>
      <c r="C949" s="62">
        <v>0</v>
      </c>
    </row>
    <row r="950" spans="2:3" x14ac:dyDescent="0.35">
      <c r="B950" s="63" t="s">
        <v>391</v>
      </c>
      <c r="C950" s="64" t="s">
        <v>793</v>
      </c>
    </row>
    <row r="951" spans="2:3" x14ac:dyDescent="0.35">
      <c r="B951" s="63" t="s">
        <v>1612</v>
      </c>
      <c r="C951" s="64" t="s">
        <v>1244</v>
      </c>
    </row>
    <row r="953" spans="2:3" x14ac:dyDescent="0.35">
      <c r="B953" s="60" t="s">
        <v>381</v>
      </c>
      <c r="C953" s="60" t="s">
        <v>791</v>
      </c>
    </row>
    <row r="954" spans="2:3" x14ac:dyDescent="0.35">
      <c r="B954" s="61" t="s">
        <v>383</v>
      </c>
      <c r="C954" s="62" t="s">
        <v>438</v>
      </c>
    </row>
    <row r="955" spans="2:3" x14ac:dyDescent="0.35">
      <c r="B955" s="63" t="s">
        <v>384</v>
      </c>
      <c r="C955" s="64" t="s">
        <v>795</v>
      </c>
    </row>
    <row r="956" spans="2:3" x14ac:dyDescent="0.35">
      <c r="B956" s="61" t="s">
        <v>386</v>
      </c>
      <c r="C956" s="62"/>
    </row>
    <row r="957" spans="2:3" x14ac:dyDescent="0.35">
      <c r="B957" s="61" t="s">
        <v>387</v>
      </c>
      <c r="C957" s="62"/>
    </row>
    <row r="958" spans="2:3" x14ac:dyDescent="0.35">
      <c r="B958" s="61" t="s">
        <v>401</v>
      </c>
      <c r="C958" s="62"/>
    </row>
    <row r="959" spans="2:3" x14ac:dyDescent="0.35">
      <c r="B959" s="61" t="s">
        <v>403</v>
      </c>
      <c r="C959" s="62" t="s">
        <v>798</v>
      </c>
    </row>
    <row r="960" spans="2:3" ht="29" x14ac:dyDescent="0.35">
      <c r="B960" s="61" t="s">
        <v>402</v>
      </c>
      <c r="C960" s="62" t="s">
        <v>797</v>
      </c>
    </row>
    <row r="961" spans="2:3" x14ac:dyDescent="0.35">
      <c r="B961" s="61" t="s">
        <v>388</v>
      </c>
      <c r="C961" s="62"/>
    </row>
    <row r="962" spans="2:3" x14ac:dyDescent="0.35">
      <c r="B962" s="61" t="s">
        <v>389</v>
      </c>
      <c r="C962" s="62" t="s">
        <v>138</v>
      </c>
    </row>
    <row r="963" spans="2:3" x14ac:dyDescent="0.35">
      <c r="B963" s="61" t="s">
        <v>390</v>
      </c>
      <c r="C963" s="62" t="s">
        <v>164</v>
      </c>
    </row>
    <row r="964" spans="2:3" x14ac:dyDescent="0.35">
      <c r="B964" s="61" t="s">
        <v>392</v>
      </c>
      <c r="C964" s="62">
        <v>95</v>
      </c>
    </row>
    <row r="965" spans="2:3" x14ac:dyDescent="0.35">
      <c r="B965" s="61" t="s">
        <v>393</v>
      </c>
      <c r="C965" s="62">
        <v>2</v>
      </c>
    </row>
    <row r="966" spans="2:3" x14ac:dyDescent="0.35">
      <c r="B966" s="61" t="s">
        <v>394</v>
      </c>
      <c r="C966" s="62">
        <v>70</v>
      </c>
    </row>
    <row r="967" spans="2:3" x14ac:dyDescent="0.35">
      <c r="B967" s="61" t="s">
        <v>395</v>
      </c>
      <c r="C967" s="62" t="s">
        <v>396</v>
      </c>
    </row>
    <row r="968" spans="2:3" x14ac:dyDescent="0.35">
      <c r="B968" s="61" t="s">
        <v>397</v>
      </c>
      <c r="C968" s="62" t="s">
        <v>398</v>
      </c>
    </row>
    <row r="969" spans="2:3" x14ac:dyDescent="0.35">
      <c r="B969" s="63" t="s">
        <v>404</v>
      </c>
      <c r="C969" s="64" t="s">
        <v>159</v>
      </c>
    </row>
    <row r="970" spans="2:3" x14ac:dyDescent="0.35">
      <c r="B970" s="63" t="s">
        <v>1605</v>
      </c>
      <c r="C970" s="64" t="s">
        <v>1606</v>
      </c>
    </row>
    <row r="971" spans="2:3" x14ac:dyDescent="0.35">
      <c r="B971" s="63" t="s">
        <v>1607</v>
      </c>
      <c r="C971" s="64" t="s">
        <v>1648</v>
      </c>
    </row>
    <row r="972" spans="2:3" x14ac:dyDescent="0.35">
      <c r="B972" s="61" t="s">
        <v>1609</v>
      </c>
      <c r="C972" s="62">
        <v>195</v>
      </c>
    </row>
    <row r="973" spans="2:3" x14ac:dyDescent="0.35">
      <c r="B973" s="61" t="s">
        <v>1610</v>
      </c>
      <c r="C973" s="62" t="s">
        <v>1520</v>
      </c>
    </row>
    <row r="974" spans="2:3" x14ac:dyDescent="0.35">
      <c r="B974" s="61" t="s">
        <v>1611</v>
      </c>
      <c r="C974" s="62">
        <v>94.6</v>
      </c>
    </row>
    <row r="975" spans="2:3" x14ac:dyDescent="0.35">
      <c r="B975" s="63" t="s">
        <v>391</v>
      </c>
      <c r="C975" s="64" t="s">
        <v>796</v>
      </c>
    </row>
    <row r="976" spans="2:3" ht="43.5" x14ac:dyDescent="0.35">
      <c r="B976" s="63" t="s">
        <v>1612</v>
      </c>
      <c r="C976" s="64" t="s">
        <v>1247</v>
      </c>
    </row>
    <row r="978" spans="2:3" ht="29" x14ac:dyDescent="0.35">
      <c r="B978" s="60" t="s">
        <v>381</v>
      </c>
      <c r="C978" s="60" t="s">
        <v>480</v>
      </c>
    </row>
    <row r="979" spans="2:3" x14ac:dyDescent="0.35">
      <c r="B979" s="61" t="s">
        <v>383</v>
      </c>
      <c r="C979" s="62" t="s">
        <v>438</v>
      </c>
    </row>
    <row r="980" spans="2:3" x14ac:dyDescent="0.35">
      <c r="B980" s="63" t="s">
        <v>384</v>
      </c>
      <c r="C980" s="64" t="s">
        <v>481</v>
      </c>
    </row>
    <row r="981" spans="2:3" x14ac:dyDescent="0.35">
      <c r="B981" s="61" t="s">
        <v>386</v>
      </c>
      <c r="C981" s="62"/>
    </row>
    <row r="982" spans="2:3" x14ac:dyDescent="0.35">
      <c r="B982" s="61" t="s">
        <v>387</v>
      </c>
      <c r="C982" s="62"/>
    </row>
    <row r="983" spans="2:3" x14ac:dyDescent="0.35">
      <c r="B983" s="61" t="s">
        <v>401</v>
      </c>
      <c r="C983" s="62"/>
    </row>
    <row r="984" spans="2:3" x14ac:dyDescent="0.35">
      <c r="B984" s="61" t="s">
        <v>403</v>
      </c>
      <c r="C984" s="62" t="s">
        <v>331</v>
      </c>
    </row>
    <row r="985" spans="2:3" ht="29" x14ac:dyDescent="0.35">
      <c r="B985" s="61" t="s">
        <v>402</v>
      </c>
      <c r="C985" s="62" t="s">
        <v>484</v>
      </c>
    </row>
    <row r="986" spans="2:3" x14ac:dyDescent="0.35">
      <c r="B986" s="61" t="s">
        <v>388</v>
      </c>
      <c r="C986" s="62"/>
    </row>
    <row r="987" spans="2:3" x14ac:dyDescent="0.35">
      <c r="B987" s="61" t="s">
        <v>389</v>
      </c>
      <c r="C987" s="62" t="s">
        <v>138</v>
      </c>
    </row>
    <row r="988" spans="2:3" x14ac:dyDescent="0.35">
      <c r="B988" s="61" t="s">
        <v>390</v>
      </c>
      <c r="C988" s="62" t="s">
        <v>482</v>
      </c>
    </row>
    <row r="989" spans="2:3" x14ac:dyDescent="0.35">
      <c r="B989" s="61" t="s">
        <v>392</v>
      </c>
      <c r="C989" s="62">
        <v>84</v>
      </c>
    </row>
    <row r="990" spans="2:3" x14ac:dyDescent="0.35">
      <c r="B990" s="61" t="s">
        <v>393</v>
      </c>
      <c r="C990" s="62">
        <v>15</v>
      </c>
    </row>
    <row r="991" spans="2:3" x14ac:dyDescent="0.35">
      <c r="B991" s="61" t="s">
        <v>394</v>
      </c>
      <c r="C991" s="62">
        <v>52</v>
      </c>
    </row>
    <row r="992" spans="2:3" x14ac:dyDescent="0.35">
      <c r="B992" s="61" t="s">
        <v>395</v>
      </c>
      <c r="C992" s="62" t="s">
        <v>396</v>
      </c>
    </row>
    <row r="993" spans="2:3" x14ac:dyDescent="0.35">
      <c r="B993" s="61" t="s">
        <v>397</v>
      </c>
      <c r="C993" s="62" t="s">
        <v>398</v>
      </c>
    </row>
    <row r="994" spans="2:3" x14ac:dyDescent="0.35">
      <c r="B994" s="63" t="s">
        <v>404</v>
      </c>
      <c r="C994" s="64" t="s">
        <v>186</v>
      </c>
    </row>
    <row r="995" spans="2:3" x14ac:dyDescent="0.35">
      <c r="B995" s="63" t="s">
        <v>1605</v>
      </c>
      <c r="C995" s="64" t="s">
        <v>1606</v>
      </c>
    </row>
    <row r="996" spans="2:3" x14ac:dyDescent="0.35">
      <c r="B996" s="63" t="s">
        <v>1607</v>
      </c>
      <c r="C996" s="64" t="s">
        <v>1649</v>
      </c>
    </row>
    <row r="997" spans="2:3" x14ac:dyDescent="0.35">
      <c r="B997" s="61" t="s">
        <v>1609</v>
      </c>
      <c r="C997" s="62">
        <v>123</v>
      </c>
    </row>
    <row r="998" spans="2:3" x14ac:dyDescent="0.35">
      <c r="B998" s="61" t="s">
        <v>1610</v>
      </c>
      <c r="C998" s="62" t="s">
        <v>1520</v>
      </c>
    </row>
    <row r="999" spans="2:3" x14ac:dyDescent="0.35">
      <c r="B999" s="61" t="s">
        <v>1611</v>
      </c>
      <c r="C999" s="62">
        <v>23.44</v>
      </c>
    </row>
    <row r="1000" spans="2:3" x14ac:dyDescent="0.35">
      <c r="B1000" s="63" t="s">
        <v>391</v>
      </c>
      <c r="C1000" s="64" t="s">
        <v>483</v>
      </c>
    </row>
    <row r="1001" spans="2:3" ht="29" x14ac:dyDescent="0.35">
      <c r="B1001" s="63" t="s">
        <v>1612</v>
      </c>
      <c r="C1001" s="64" t="s">
        <v>996</v>
      </c>
    </row>
    <row r="1003" spans="2:3" ht="29" x14ac:dyDescent="0.35">
      <c r="B1003" s="60" t="s">
        <v>381</v>
      </c>
      <c r="C1003" s="60" t="s">
        <v>480</v>
      </c>
    </row>
    <row r="1004" spans="2:3" x14ac:dyDescent="0.35">
      <c r="B1004" s="61" t="s">
        <v>383</v>
      </c>
      <c r="C1004" s="62" t="s">
        <v>438</v>
      </c>
    </row>
    <row r="1005" spans="2:3" x14ac:dyDescent="0.35">
      <c r="B1005" s="63" t="s">
        <v>384</v>
      </c>
      <c r="C1005" s="64" t="s">
        <v>485</v>
      </c>
    </row>
    <row r="1006" spans="2:3" x14ac:dyDescent="0.35">
      <c r="B1006" s="61" t="s">
        <v>386</v>
      </c>
      <c r="C1006" s="62"/>
    </row>
    <row r="1007" spans="2:3" x14ac:dyDescent="0.35">
      <c r="B1007" s="61" t="s">
        <v>387</v>
      </c>
      <c r="C1007" s="62"/>
    </row>
    <row r="1008" spans="2:3" x14ac:dyDescent="0.35">
      <c r="B1008" s="61" t="s">
        <v>401</v>
      </c>
      <c r="C1008" s="62"/>
    </row>
    <row r="1009" spans="2:3" x14ac:dyDescent="0.35">
      <c r="B1009" s="61" t="s">
        <v>403</v>
      </c>
      <c r="C1009" s="62" t="s">
        <v>331</v>
      </c>
    </row>
    <row r="1010" spans="2:3" ht="29" x14ac:dyDescent="0.35">
      <c r="B1010" s="61" t="s">
        <v>402</v>
      </c>
      <c r="C1010" s="62" t="s">
        <v>479</v>
      </c>
    </row>
    <row r="1011" spans="2:3" x14ac:dyDescent="0.35">
      <c r="B1011" s="61" t="s">
        <v>388</v>
      </c>
      <c r="C1011" s="62"/>
    </row>
    <row r="1012" spans="2:3" x14ac:dyDescent="0.35">
      <c r="B1012" s="61" t="s">
        <v>389</v>
      </c>
      <c r="C1012" s="62"/>
    </row>
    <row r="1013" spans="2:3" x14ac:dyDescent="0.35">
      <c r="B1013" s="61" t="s">
        <v>390</v>
      </c>
      <c r="C1013" s="62" t="s">
        <v>486</v>
      </c>
    </row>
    <row r="1014" spans="2:3" x14ac:dyDescent="0.35">
      <c r="B1014" s="61" t="s">
        <v>392</v>
      </c>
      <c r="C1014" s="62">
        <v>80</v>
      </c>
    </row>
    <row r="1015" spans="2:3" x14ac:dyDescent="0.35">
      <c r="B1015" s="61" t="s">
        <v>393</v>
      </c>
      <c r="C1015" s="62">
        <v>10</v>
      </c>
    </row>
    <row r="1016" spans="2:3" x14ac:dyDescent="0.35">
      <c r="B1016" s="61" t="s">
        <v>394</v>
      </c>
      <c r="C1016" s="62">
        <v>100</v>
      </c>
    </row>
    <row r="1017" spans="2:3" x14ac:dyDescent="0.35">
      <c r="B1017" s="61" t="s">
        <v>395</v>
      </c>
      <c r="C1017" s="62" t="s">
        <v>414</v>
      </c>
    </row>
    <row r="1018" spans="2:3" x14ac:dyDescent="0.35">
      <c r="B1018" s="61" t="s">
        <v>397</v>
      </c>
      <c r="C1018" s="62" t="s">
        <v>406</v>
      </c>
    </row>
    <row r="1019" spans="2:3" x14ac:dyDescent="0.35">
      <c r="B1019" s="63" t="s">
        <v>404</v>
      </c>
      <c r="C1019" s="64" t="s">
        <v>186</v>
      </c>
    </row>
    <row r="1020" spans="2:3" x14ac:dyDescent="0.35">
      <c r="B1020" s="63" t="s">
        <v>1605</v>
      </c>
      <c r="C1020" s="64" t="s">
        <v>1614</v>
      </c>
    </row>
    <row r="1021" spans="2:3" x14ac:dyDescent="0.35">
      <c r="B1021" s="63" t="s">
        <v>1607</v>
      </c>
      <c r="C1021" s="64" t="s">
        <v>1650</v>
      </c>
    </row>
    <row r="1022" spans="2:3" x14ac:dyDescent="0.35">
      <c r="B1022" s="61" t="s">
        <v>1609</v>
      </c>
      <c r="C1022" s="62">
        <v>0</v>
      </c>
    </row>
    <row r="1023" spans="2:3" x14ac:dyDescent="0.35">
      <c r="B1023" s="61" t="s">
        <v>1610</v>
      </c>
      <c r="C1023" s="62"/>
    </row>
    <row r="1024" spans="2:3" x14ac:dyDescent="0.35">
      <c r="B1024" s="61" t="s">
        <v>1611</v>
      </c>
      <c r="C1024" s="62">
        <v>0</v>
      </c>
    </row>
    <row r="1025" spans="2:3" x14ac:dyDescent="0.35">
      <c r="B1025" s="63" t="s">
        <v>391</v>
      </c>
      <c r="C1025" s="64" t="s">
        <v>487</v>
      </c>
    </row>
    <row r="1026" spans="2:3" x14ac:dyDescent="0.35">
      <c r="B1026" s="63" t="s">
        <v>1612</v>
      </c>
      <c r="C1026" s="64" t="s">
        <v>999</v>
      </c>
    </row>
    <row r="1028" spans="2:3" ht="29" x14ac:dyDescent="0.35">
      <c r="B1028" s="60" t="s">
        <v>381</v>
      </c>
      <c r="C1028" s="60" t="s">
        <v>480</v>
      </c>
    </row>
    <row r="1029" spans="2:3" x14ac:dyDescent="0.35">
      <c r="B1029" s="61" t="s">
        <v>383</v>
      </c>
      <c r="C1029" s="62" t="s">
        <v>438</v>
      </c>
    </row>
    <row r="1030" spans="2:3" x14ac:dyDescent="0.35">
      <c r="B1030" s="63" t="s">
        <v>384</v>
      </c>
      <c r="C1030" s="64" t="s">
        <v>488</v>
      </c>
    </row>
    <row r="1031" spans="2:3" x14ac:dyDescent="0.35">
      <c r="B1031" s="61" t="s">
        <v>386</v>
      </c>
      <c r="C1031" s="62"/>
    </row>
    <row r="1032" spans="2:3" x14ac:dyDescent="0.35">
      <c r="B1032" s="61" t="s">
        <v>387</v>
      </c>
      <c r="C1032" s="62"/>
    </row>
    <row r="1033" spans="2:3" x14ac:dyDescent="0.35">
      <c r="B1033" s="61" t="s">
        <v>401</v>
      </c>
      <c r="C1033" s="62"/>
    </row>
    <row r="1034" spans="2:3" x14ac:dyDescent="0.35">
      <c r="B1034" s="61" t="s">
        <v>403</v>
      </c>
      <c r="C1034" s="62" t="s">
        <v>492</v>
      </c>
    </row>
    <row r="1035" spans="2:3" ht="29" x14ac:dyDescent="0.35">
      <c r="B1035" s="61" t="s">
        <v>402</v>
      </c>
      <c r="C1035" s="62" t="s">
        <v>491</v>
      </c>
    </row>
    <row r="1036" spans="2:3" x14ac:dyDescent="0.35">
      <c r="B1036" s="61" t="s">
        <v>388</v>
      </c>
      <c r="C1036" s="62"/>
    </row>
    <row r="1037" spans="2:3" x14ac:dyDescent="0.35">
      <c r="B1037" s="61" t="s">
        <v>389</v>
      </c>
      <c r="C1037" s="62" t="s">
        <v>138</v>
      </c>
    </row>
    <row r="1038" spans="2:3" x14ac:dyDescent="0.35">
      <c r="B1038" s="61" t="s">
        <v>390</v>
      </c>
      <c r="C1038" s="62" t="s">
        <v>489</v>
      </c>
    </row>
    <row r="1039" spans="2:3" x14ac:dyDescent="0.35">
      <c r="B1039" s="61" t="s">
        <v>392</v>
      </c>
      <c r="C1039" s="62">
        <v>241</v>
      </c>
    </row>
    <row r="1040" spans="2:3" x14ac:dyDescent="0.35">
      <c r="B1040" s="61" t="s">
        <v>393</v>
      </c>
      <c r="C1040" s="62">
        <v>10</v>
      </c>
    </row>
    <row r="1041" spans="2:3" x14ac:dyDescent="0.35">
      <c r="B1041" s="61" t="s">
        <v>394</v>
      </c>
      <c r="C1041" s="62">
        <v>173</v>
      </c>
    </row>
    <row r="1042" spans="2:3" x14ac:dyDescent="0.35">
      <c r="B1042" s="61" t="s">
        <v>395</v>
      </c>
      <c r="C1042" s="62" t="s">
        <v>396</v>
      </c>
    </row>
    <row r="1043" spans="2:3" x14ac:dyDescent="0.35">
      <c r="B1043" s="61" t="s">
        <v>397</v>
      </c>
      <c r="C1043" s="62" t="s">
        <v>398</v>
      </c>
    </row>
    <row r="1044" spans="2:3" x14ac:dyDescent="0.35">
      <c r="B1044" s="63" t="s">
        <v>404</v>
      </c>
      <c r="C1044" s="64" t="s">
        <v>186</v>
      </c>
    </row>
    <row r="1045" spans="2:3" x14ac:dyDescent="0.35">
      <c r="B1045" s="63" t="s">
        <v>1605</v>
      </c>
      <c r="C1045" s="64" t="s">
        <v>1614</v>
      </c>
    </row>
    <row r="1046" spans="2:3" x14ac:dyDescent="0.35">
      <c r="B1046" s="63" t="s">
        <v>1607</v>
      </c>
      <c r="C1046" s="64" t="s">
        <v>1651</v>
      </c>
    </row>
    <row r="1047" spans="2:3" x14ac:dyDescent="0.35">
      <c r="B1047" s="61" t="s">
        <v>1609</v>
      </c>
      <c r="C1047" s="62">
        <v>0</v>
      </c>
    </row>
    <row r="1048" spans="2:3" x14ac:dyDescent="0.35">
      <c r="B1048" s="61" t="s">
        <v>1610</v>
      </c>
      <c r="C1048" s="62"/>
    </row>
    <row r="1049" spans="2:3" x14ac:dyDescent="0.35">
      <c r="B1049" s="61" t="s">
        <v>1611</v>
      </c>
      <c r="C1049" s="62">
        <v>0</v>
      </c>
    </row>
    <row r="1050" spans="2:3" x14ac:dyDescent="0.35">
      <c r="B1050" s="63" t="s">
        <v>391</v>
      </c>
      <c r="C1050" s="64" t="s">
        <v>490</v>
      </c>
    </row>
    <row r="1051" spans="2:3" x14ac:dyDescent="0.35">
      <c r="B1051" s="63" t="s">
        <v>1612</v>
      </c>
      <c r="C1051" s="64" t="s">
        <v>1002</v>
      </c>
    </row>
    <row r="1053" spans="2:3" x14ac:dyDescent="0.35">
      <c r="B1053" s="60" t="s">
        <v>381</v>
      </c>
      <c r="C1053" s="60" t="s">
        <v>493</v>
      </c>
    </row>
    <row r="1054" spans="2:3" x14ac:dyDescent="0.35">
      <c r="B1054" s="61" t="s">
        <v>383</v>
      </c>
      <c r="C1054" s="62" t="s">
        <v>438</v>
      </c>
    </row>
    <row r="1055" spans="2:3" x14ac:dyDescent="0.35">
      <c r="B1055" s="63" t="s">
        <v>384</v>
      </c>
      <c r="C1055" s="64" t="s">
        <v>494</v>
      </c>
    </row>
    <row r="1056" spans="2:3" x14ac:dyDescent="0.35">
      <c r="B1056" s="61" t="s">
        <v>386</v>
      </c>
      <c r="C1056" s="62" t="s">
        <v>495</v>
      </c>
    </row>
    <row r="1057" spans="2:3" x14ac:dyDescent="0.35">
      <c r="B1057" s="61" t="s">
        <v>387</v>
      </c>
      <c r="C1057" s="62"/>
    </row>
    <row r="1058" spans="2:3" x14ac:dyDescent="0.35">
      <c r="B1058" s="61" t="s">
        <v>401</v>
      </c>
      <c r="C1058" s="62"/>
    </row>
    <row r="1059" spans="2:3" x14ac:dyDescent="0.35">
      <c r="B1059" s="61" t="s">
        <v>403</v>
      </c>
      <c r="C1059" s="62" t="s">
        <v>499</v>
      </c>
    </row>
    <row r="1060" spans="2:3" ht="29" x14ac:dyDescent="0.35">
      <c r="B1060" s="61" t="s">
        <v>402</v>
      </c>
      <c r="C1060" s="62" t="s">
        <v>498</v>
      </c>
    </row>
    <row r="1061" spans="2:3" x14ac:dyDescent="0.35">
      <c r="B1061" s="61" t="s">
        <v>388</v>
      </c>
      <c r="C1061" s="62"/>
    </row>
    <row r="1062" spans="2:3" x14ac:dyDescent="0.35">
      <c r="B1062" s="61" t="s">
        <v>389</v>
      </c>
      <c r="C1062" s="62" t="s">
        <v>138</v>
      </c>
    </row>
    <row r="1063" spans="2:3" x14ac:dyDescent="0.35">
      <c r="B1063" s="61" t="s">
        <v>390</v>
      </c>
      <c r="C1063" s="62" t="s">
        <v>496</v>
      </c>
    </row>
    <row r="1064" spans="2:3" x14ac:dyDescent="0.35">
      <c r="B1064" s="61" t="s">
        <v>392</v>
      </c>
      <c r="C1064" s="62">
        <v>63</v>
      </c>
    </row>
    <row r="1065" spans="2:3" x14ac:dyDescent="0.35">
      <c r="B1065" s="61" t="s">
        <v>393</v>
      </c>
      <c r="C1065" s="62">
        <v>15</v>
      </c>
    </row>
    <row r="1066" spans="2:3" x14ac:dyDescent="0.35">
      <c r="B1066" s="61" t="s">
        <v>394</v>
      </c>
      <c r="C1066" s="62">
        <v>36</v>
      </c>
    </row>
    <row r="1067" spans="2:3" x14ac:dyDescent="0.35">
      <c r="B1067" s="61" t="s">
        <v>395</v>
      </c>
      <c r="C1067" s="62" t="s">
        <v>396</v>
      </c>
    </row>
    <row r="1068" spans="2:3" x14ac:dyDescent="0.35">
      <c r="B1068" s="61" t="s">
        <v>397</v>
      </c>
      <c r="C1068" s="62" t="s">
        <v>398</v>
      </c>
    </row>
    <row r="1069" spans="2:3" x14ac:dyDescent="0.35">
      <c r="B1069" s="63" t="s">
        <v>404</v>
      </c>
      <c r="C1069" s="64" t="s">
        <v>186</v>
      </c>
    </row>
    <row r="1070" spans="2:3" x14ac:dyDescent="0.35">
      <c r="B1070" s="63" t="s">
        <v>1605</v>
      </c>
      <c r="C1070" s="64" t="s">
        <v>1606</v>
      </c>
    </row>
    <row r="1071" spans="2:3" x14ac:dyDescent="0.35">
      <c r="B1071" s="63" t="s">
        <v>1607</v>
      </c>
      <c r="C1071" s="64" t="s">
        <v>1652</v>
      </c>
    </row>
    <row r="1072" spans="2:3" x14ac:dyDescent="0.35">
      <c r="B1072" s="61" t="s">
        <v>1609</v>
      </c>
      <c r="C1072" s="62">
        <v>100</v>
      </c>
    </row>
    <row r="1073" spans="2:3" x14ac:dyDescent="0.35">
      <c r="B1073" s="61" t="s">
        <v>1610</v>
      </c>
      <c r="C1073" s="62" t="s">
        <v>1526</v>
      </c>
    </row>
    <row r="1074" spans="2:3" x14ac:dyDescent="0.35">
      <c r="B1074" s="61" t="s">
        <v>1611</v>
      </c>
      <c r="C1074" s="62">
        <v>0</v>
      </c>
    </row>
    <row r="1075" spans="2:3" x14ac:dyDescent="0.35">
      <c r="B1075" s="63" t="s">
        <v>391</v>
      </c>
      <c r="C1075" s="64" t="s">
        <v>497</v>
      </c>
    </row>
    <row r="1076" spans="2:3" x14ac:dyDescent="0.35">
      <c r="B1076" s="63" t="s">
        <v>1612</v>
      </c>
      <c r="C1076" s="64" t="s">
        <v>1005</v>
      </c>
    </row>
    <row r="1078" spans="2:3" x14ac:dyDescent="0.35">
      <c r="B1078" s="60" t="s">
        <v>381</v>
      </c>
      <c r="C1078" s="60" t="s">
        <v>493</v>
      </c>
    </row>
    <row r="1079" spans="2:3" x14ac:dyDescent="0.35">
      <c r="B1079" s="61" t="s">
        <v>383</v>
      </c>
      <c r="C1079" s="62" t="s">
        <v>438</v>
      </c>
    </row>
    <row r="1080" spans="2:3" x14ac:dyDescent="0.35">
      <c r="B1080" s="63" t="s">
        <v>384</v>
      </c>
      <c r="C1080" s="64" t="s">
        <v>500</v>
      </c>
    </row>
    <row r="1081" spans="2:3" x14ac:dyDescent="0.35">
      <c r="B1081" s="61" t="s">
        <v>386</v>
      </c>
      <c r="C1081" s="62"/>
    </row>
    <row r="1082" spans="2:3" x14ac:dyDescent="0.35">
      <c r="B1082" s="61" t="s">
        <v>387</v>
      </c>
      <c r="C1082" s="62"/>
    </row>
    <row r="1083" spans="2:3" x14ac:dyDescent="0.35">
      <c r="B1083" s="61" t="s">
        <v>401</v>
      </c>
      <c r="C1083" s="62"/>
    </row>
    <row r="1084" spans="2:3" x14ac:dyDescent="0.35">
      <c r="B1084" s="61" t="s">
        <v>403</v>
      </c>
      <c r="C1084" s="62" t="s">
        <v>331</v>
      </c>
    </row>
    <row r="1085" spans="2:3" ht="29" x14ac:dyDescent="0.35">
      <c r="B1085" s="61" t="s">
        <v>402</v>
      </c>
      <c r="C1085" s="62" t="s">
        <v>491</v>
      </c>
    </row>
    <row r="1086" spans="2:3" x14ac:dyDescent="0.35">
      <c r="B1086" s="61" t="s">
        <v>388</v>
      </c>
      <c r="C1086" s="62"/>
    </row>
    <row r="1087" spans="2:3" x14ac:dyDescent="0.35">
      <c r="B1087" s="61" t="s">
        <v>389</v>
      </c>
      <c r="C1087" s="62" t="s">
        <v>138</v>
      </c>
    </row>
    <row r="1088" spans="2:3" x14ac:dyDescent="0.35">
      <c r="B1088" s="61" t="s">
        <v>390</v>
      </c>
      <c r="C1088" s="62" t="s">
        <v>501</v>
      </c>
    </row>
    <row r="1089" spans="2:3" x14ac:dyDescent="0.35">
      <c r="B1089" s="61" t="s">
        <v>392</v>
      </c>
      <c r="C1089" s="62">
        <v>241</v>
      </c>
    </row>
    <row r="1090" spans="2:3" x14ac:dyDescent="0.35">
      <c r="B1090" s="61" t="s">
        <v>393</v>
      </c>
      <c r="C1090" s="62">
        <v>10</v>
      </c>
    </row>
    <row r="1091" spans="2:3" x14ac:dyDescent="0.35">
      <c r="B1091" s="61" t="s">
        <v>394</v>
      </c>
      <c r="C1091" s="62">
        <v>173</v>
      </c>
    </row>
    <row r="1092" spans="2:3" x14ac:dyDescent="0.35">
      <c r="B1092" s="61" t="s">
        <v>395</v>
      </c>
      <c r="C1092" s="62" t="s">
        <v>396</v>
      </c>
    </row>
    <row r="1093" spans="2:3" x14ac:dyDescent="0.35">
      <c r="B1093" s="61" t="s">
        <v>397</v>
      </c>
      <c r="C1093" s="62" t="s">
        <v>398</v>
      </c>
    </row>
    <row r="1094" spans="2:3" x14ac:dyDescent="0.35">
      <c r="B1094" s="63" t="s">
        <v>404</v>
      </c>
      <c r="C1094" s="64" t="s">
        <v>186</v>
      </c>
    </row>
    <row r="1095" spans="2:3" x14ac:dyDescent="0.35">
      <c r="B1095" s="63" t="s">
        <v>1605</v>
      </c>
      <c r="C1095" s="64" t="s">
        <v>1614</v>
      </c>
    </row>
    <row r="1096" spans="2:3" x14ac:dyDescent="0.35">
      <c r="B1096" s="63" t="s">
        <v>1607</v>
      </c>
      <c r="C1096" s="64" t="s">
        <v>1653</v>
      </c>
    </row>
    <row r="1097" spans="2:3" x14ac:dyDescent="0.35">
      <c r="B1097" s="61" t="s">
        <v>1609</v>
      </c>
      <c r="C1097" s="62">
        <v>0</v>
      </c>
    </row>
    <row r="1098" spans="2:3" x14ac:dyDescent="0.35">
      <c r="B1098" s="61" t="s">
        <v>1610</v>
      </c>
      <c r="C1098" s="62"/>
    </row>
    <row r="1099" spans="2:3" x14ac:dyDescent="0.35">
      <c r="B1099" s="61" t="s">
        <v>1611</v>
      </c>
      <c r="C1099" s="62">
        <v>0</v>
      </c>
    </row>
    <row r="1100" spans="2:3" x14ac:dyDescent="0.35">
      <c r="B1100" s="63" t="s">
        <v>391</v>
      </c>
      <c r="C1100" s="64" t="s">
        <v>490</v>
      </c>
    </row>
    <row r="1101" spans="2:3" x14ac:dyDescent="0.35">
      <c r="B1101" s="63" t="s">
        <v>1612</v>
      </c>
      <c r="C1101" s="64" t="s">
        <v>1008</v>
      </c>
    </row>
    <row r="1103" spans="2:3" x14ac:dyDescent="0.35">
      <c r="B1103" s="60" t="s">
        <v>381</v>
      </c>
      <c r="C1103" s="60" t="s">
        <v>502</v>
      </c>
    </row>
    <row r="1104" spans="2:3" x14ac:dyDescent="0.35">
      <c r="B1104" s="61" t="s">
        <v>383</v>
      </c>
      <c r="C1104" s="62" t="s">
        <v>438</v>
      </c>
    </row>
    <row r="1105" spans="2:3" x14ac:dyDescent="0.35">
      <c r="B1105" s="63" t="s">
        <v>384</v>
      </c>
      <c r="C1105" s="64" t="s">
        <v>503</v>
      </c>
    </row>
    <row r="1106" spans="2:3" x14ac:dyDescent="0.35">
      <c r="B1106" s="61" t="s">
        <v>386</v>
      </c>
      <c r="C1106" s="62"/>
    </row>
    <row r="1107" spans="2:3" x14ac:dyDescent="0.35">
      <c r="B1107" s="61" t="s">
        <v>387</v>
      </c>
      <c r="C1107" s="62"/>
    </row>
    <row r="1108" spans="2:3" x14ac:dyDescent="0.35">
      <c r="B1108" s="61" t="s">
        <v>401</v>
      </c>
      <c r="C1108" s="62"/>
    </row>
    <row r="1109" spans="2:3" x14ac:dyDescent="0.35">
      <c r="B1109" s="61" t="s">
        <v>403</v>
      </c>
      <c r="C1109" s="62" t="s">
        <v>331</v>
      </c>
    </row>
    <row r="1110" spans="2:3" ht="29" x14ac:dyDescent="0.35">
      <c r="B1110" s="61" t="s">
        <v>402</v>
      </c>
      <c r="C1110" s="62" t="s">
        <v>498</v>
      </c>
    </row>
    <row r="1111" spans="2:3" x14ac:dyDescent="0.35">
      <c r="B1111" s="61" t="s">
        <v>388</v>
      </c>
      <c r="C1111" s="62"/>
    </row>
    <row r="1112" spans="2:3" x14ac:dyDescent="0.35">
      <c r="B1112" s="61" t="s">
        <v>389</v>
      </c>
      <c r="C1112" s="62"/>
    </row>
    <row r="1113" spans="2:3" x14ac:dyDescent="0.35">
      <c r="B1113" s="61" t="s">
        <v>390</v>
      </c>
      <c r="C1113" s="62" t="s">
        <v>138</v>
      </c>
    </row>
    <row r="1114" spans="2:3" x14ac:dyDescent="0.35">
      <c r="B1114" s="61" t="s">
        <v>392</v>
      </c>
      <c r="C1114" s="62">
        <v>63</v>
      </c>
    </row>
    <row r="1115" spans="2:3" x14ac:dyDescent="0.35">
      <c r="B1115" s="61" t="s">
        <v>393</v>
      </c>
      <c r="C1115" s="62">
        <v>15</v>
      </c>
    </row>
    <row r="1116" spans="2:3" x14ac:dyDescent="0.35">
      <c r="B1116" s="61" t="s">
        <v>394</v>
      </c>
      <c r="C1116" s="62">
        <v>36</v>
      </c>
    </row>
    <row r="1117" spans="2:3" x14ac:dyDescent="0.35">
      <c r="B1117" s="61" t="s">
        <v>395</v>
      </c>
      <c r="C1117" s="62" t="s">
        <v>396</v>
      </c>
    </row>
    <row r="1118" spans="2:3" x14ac:dyDescent="0.35">
      <c r="B1118" s="61" t="s">
        <v>397</v>
      </c>
      <c r="C1118" s="62" t="s">
        <v>398</v>
      </c>
    </row>
    <row r="1119" spans="2:3" x14ac:dyDescent="0.35">
      <c r="B1119" s="63" t="s">
        <v>404</v>
      </c>
      <c r="C1119" s="64" t="s">
        <v>186</v>
      </c>
    </row>
    <row r="1120" spans="2:3" x14ac:dyDescent="0.35">
      <c r="B1120" s="63" t="s">
        <v>1605</v>
      </c>
      <c r="C1120" s="64" t="s">
        <v>1606</v>
      </c>
    </row>
    <row r="1121" spans="2:3" x14ac:dyDescent="0.35">
      <c r="B1121" s="63" t="s">
        <v>1607</v>
      </c>
      <c r="C1121" s="64" t="s">
        <v>1654</v>
      </c>
    </row>
    <row r="1122" spans="2:3" x14ac:dyDescent="0.35">
      <c r="B1122" s="61" t="s">
        <v>1609</v>
      </c>
      <c r="C1122" s="62">
        <v>100</v>
      </c>
    </row>
    <row r="1123" spans="2:3" x14ac:dyDescent="0.35">
      <c r="B1123" s="61" t="s">
        <v>1610</v>
      </c>
      <c r="C1123" s="62" t="s">
        <v>1526</v>
      </c>
    </row>
    <row r="1124" spans="2:3" x14ac:dyDescent="0.35">
      <c r="B1124" s="61" t="s">
        <v>1611</v>
      </c>
      <c r="C1124" s="62">
        <v>0</v>
      </c>
    </row>
    <row r="1125" spans="2:3" x14ac:dyDescent="0.35">
      <c r="B1125" s="63" t="s">
        <v>391</v>
      </c>
      <c r="C1125" s="64" t="s">
        <v>504</v>
      </c>
    </row>
    <row r="1126" spans="2:3" x14ac:dyDescent="0.35">
      <c r="B1126" s="63" t="s">
        <v>1612</v>
      </c>
      <c r="C1126" s="64" t="s">
        <v>1012</v>
      </c>
    </row>
    <row r="1128" spans="2:3" x14ac:dyDescent="0.35">
      <c r="B1128" s="60" t="s">
        <v>381</v>
      </c>
      <c r="C1128" s="60" t="s">
        <v>502</v>
      </c>
    </row>
    <row r="1129" spans="2:3" x14ac:dyDescent="0.35">
      <c r="B1129" s="61" t="s">
        <v>383</v>
      </c>
      <c r="C1129" s="62" t="s">
        <v>438</v>
      </c>
    </row>
    <row r="1130" spans="2:3" x14ac:dyDescent="0.35">
      <c r="B1130" s="63" t="s">
        <v>384</v>
      </c>
      <c r="C1130" s="64" t="s">
        <v>505</v>
      </c>
    </row>
    <row r="1131" spans="2:3" x14ac:dyDescent="0.35">
      <c r="B1131" s="61" t="s">
        <v>386</v>
      </c>
      <c r="C1131" s="62"/>
    </row>
    <row r="1132" spans="2:3" x14ac:dyDescent="0.35">
      <c r="B1132" s="61" t="s">
        <v>387</v>
      </c>
      <c r="C1132" s="62"/>
    </row>
    <row r="1133" spans="2:3" x14ac:dyDescent="0.35">
      <c r="B1133" s="61" t="s">
        <v>401</v>
      </c>
      <c r="C1133" s="62"/>
    </row>
    <row r="1134" spans="2:3" x14ac:dyDescent="0.35">
      <c r="B1134" s="61" t="s">
        <v>403</v>
      </c>
      <c r="C1134" s="62" t="s">
        <v>331</v>
      </c>
    </row>
    <row r="1135" spans="2:3" ht="29" x14ac:dyDescent="0.35">
      <c r="B1135" s="61" t="s">
        <v>402</v>
      </c>
      <c r="C1135" s="62" t="s">
        <v>507</v>
      </c>
    </row>
    <row r="1136" spans="2:3" x14ac:dyDescent="0.35">
      <c r="B1136" s="61" t="s">
        <v>388</v>
      </c>
      <c r="C1136" s="62"/>
    </row>
    <row r="1137" spans="2:3" x14ac:dyDescent="0.35">
      <c r="B1137" s="61" t="s">
        <v>389</v>
      </c>
      <c r="C1137" s="62"/>
    </row>
    <row r="1138" spans="2:3" x14ac:dyDescent="0.35">
      <c r="B1138" s="61" t="s">
        <v>390</v>
      </c>
      <c r="C1138" s="62" t="s">
        <v>138</v>
      </c>
    </row>
    <row r="1139" spans="2:3" x14ac:dyDescent="0.35">
      <c r="B1139" s="61" t="s">
        <v>392</v>
      </c>
      <c r="C1139" s="62">
        <v>80</v>
      </c>
    </row>
    <row r="1140" spans="2:3" x14ac:dyDescent="0.35">
      <c r="B1140" s="61" t="s">
        <v>393</v>
      </c>
      <c r="C1140" s="62">
        <v>10</v>
      </c>
    </row>
    <row r="1141" spans="2:3" x14ac:dyDescent="0.35">
      <c r="B1141" s="61" t="s">
        <v>394</v>
      </c>
      <c r="C1141" s="62">
        <v>100</v>
      </c>
    </row>
    <row r="1142" spans="2:3" x14ac:dyDescent="0.35">
      <c r="B1142" s="61" t="s">
        <v>395</v>
      </c>
      <c r="C1142" s="62" t="s">
        <v>414</v>
      </c>
    </row>
    <row r="1143" spans="2:3" x14ac:dyDescent="0.35">
      <c r="B1143" s="61" t="s">
        <v>397</v>
      </c>
      <c r="C1143" s="62" t="s">
        <v>406</v>
      </c>
    </row>
    <row r="1144" spans="2:3" x14ac:dyDescent="0.35">
      <c r="B1144" s="63" t="s">
        <v>404</v>
      </c>
      <c r="C1144" s="64" t="s">
        <v>186</v>
      </c>
    </row>
    <row r="1145" spans="2:3" x14ac:dyDescent="0.35">
      <c r="B1145" s="63" t="s">
        <v>1605</v>
      </c>
      <c r="C1145" s="64" t="s">
        <v>1614</v>
      </c>
    </row>
    <row r="1146" spans="2:3" x14ac:dyDescent="0.35">
      <c r="B1146" s="63" t="s">
        <v>1607</v>
      </c>
      <c r="C1146" s="64" t="s">
        <v>1655</v>
      </c>
    </row>
    <row r="1147" spans="2:3" x14ac:dyDescent="0.35">
      <c r="B1147" s="61" t="s">
        <v>1609</v>
      </c>
      <c r="C1147" s="62">
        <v>0</v>
      </c>
    </row>
    <row r="1148" spans="2:3" x14ac:dyDescent="0.35">
      <c r="B1148" s="61" t="s">
        <v>1610</v>
      </c>
      <c r="C1148" s="62"/>
    </row>
    <row r="1149" spans="2:3" x14ac:dyDescent="0.35">
      <c r="B1149" s="61" t="s">
        <v>1611</v>
      </c>
      <c r="C1149" s="62">
        <v>0</v>
      </c>
    </row>
    <row r="1150" spans="2:3" x14ac:dyDescent="0.35">
      <c r="B1150" s="63" t="s">
        <v>391</v>
      </c>
      <c r="C1150" s="64" t="s">
        <v>506</v>
      </c>
    </row>
    <row r="1151" spans="2:3" x14ac:dyDescent="0.35">
      <c r="B1151" s="63" t="s">
        <v>1612</v>
      </c>
      <c r="C1151" s="64" t="s">
        <v>1014</v>
      </c>
    </row>
    <row r="1153" spans="2:3" x14ac:dyDescent="0.35">
      <c r="B1153" s="60" t="s">
        <v>381</v>
      </c>
      <c r="C1153" s="60" t="s">
        <v>502</v>
      </c>
    </row>
    <row r="1154" spans="2:3" x14ac:dyDescent="0.35">
      <c r="B1154" s="61" t="s">
        <v>383</v>
      </c>
      <c r="C1154" s="62" t="s">
        <v>438</v>
      </c>
    </row>
    <row r="1155" spans="2:3" x14ac:dyDescent="0.35">
      <c r="B1155" s="63" t="s">
        <v>384</v>
      </c>
      <c r="C1155" s="64" t="s">
        <v>508</v>
      </c>
    </row>
    <row r="1156" spans="2:3" x14ac:dyDescent="0.35">
      <c r="B1156" s="61" t="s">
        <v>386</v>
      </c>
      <c r="C1156" s="62"/>
    </row>
    <row r="1157" spans="2:3" x14ac:dyDescent="0.35">
      <c r="B1157" s="61" t="s">
        <v>387</v>
      </c>
      <c r="C1157" s="62"/>
    </row>
    <row r="1158" spans="2:3" x14ac:dyDescent="0.35">
      <c r="B1158" s="61" t="s">
        <v>401</v>
      </c>
      <c r="C1158" s="62"/>
    </row>
    <row r="1159" spans="2:3" x14ac:dyDescent="0.35">
      <c r="B1159" s="61" t="s">
        <v>403</v>
      </c>
      <c r="C1159" s="62" t="s">
        <v>510</v>
      </c>
    </row>
    <row r="1160" spans="2:3" ht="29" x14ac:dyDescent="0.35">
      <c r="B1160" s="61" t="s">
        <v>402</v>
      </c>
      <c r="C1160" s="62" t="s">
        <v>491</v>
      </c>
    </row>
    <row r="1161" spans="2:3" x14ac:dyDescent="0.35">
      <c r="B1161" s="61" t="s">
        <v>388</v>
      </c>
      <c r="C1161" s="62"/>
    </row>
    <row r="1162" spans="2:3" x14ac:dyDescent="0.35">
      <c r="B1162" s="61" t="s">
        <v>389</v>
      </c>
      <c r="C1162" s="62" t="s">
        <v>509</v>
      </c>
    </row>
    <row r="1163" spans="2:3" x14ac:dyDescent="0.35">
      <c r="B1163" s="61" t="s">
        <v>390</v>
      </c>
      <c r="C1163" s="62" t="s">
        <v>501</v>
      </c>
    </row>
    <row r="1164" spans="2:3" x14ac:dyDescent="0.35">
      <c r="B1164" s="61" t="s">
        <v>392</v>
      </c>
      <c r="C1164" s="62">
        <v>241</v>
      </c>
    </row>
    <row r="1165" spans="2:3" x14ac:dyDescent="0.35">
      <c r="B1165" s="61" t="s">
        <v>393</v>
      </c>
      <c r="C1165" s="62">
        <v>10</v>
      </c>
    </row>
    <row r="1166" spans="2:3" x14ac:dyDescent="0.35">
      <c r="B1166" s="61" t="s">
        <v>394</v>
      </c>
      <c r="C1166" s="62">
        <v>173</v>
      </c>
    </row>
    <row r="1167" spans="2:3" x14ac:dyDescent="0.35">
      <c r="B1167" s="61" t="s">
        <v>395</v>
      </c>
      <c r="C1167" s="62" t="s">
        <v>396</v>
      </c>
    </row>
    <row r="1168" spans="2:3" x14ac:dyDescent="0.35">
      <c r="B1168" s="61" t="s">
        <v>397</v>
      </c>
      <c r="C1168" s="62" t="s">
        <v>398</v>
      </c>
    </row>
    <row r="1169" spans="2:3" x14ac:dyDescent="0.35">
      <c r="B1169" s="63" t="s">
        <v>404</v>
      </c>
      <c r="C1169" s="64" t="s">
        <v>186</v>
      </c>
    </row>
    <row r="1170" spans="2:3" x14ac:dyDescent="0.35">
      <c r="B1170" s="63" t="s">
        <v>1605</v>
      </c>
      <c r="C1170" s="64" t="s">
        <v>1614</v>
      </c>
    </row>
    <row r="1171" spans="2:3" x14ac:dyDescent="0.35">
      <c r="B1171" s="63" t="s">
        <v>1607</v>
      </c>
      <c r="C1171" s="64" t="s">
        <v>1656</v>
      </c>
    </row>
    <row r="1172" spans="2:3" x14ac:dyDescent="0.35">
      <c r="B1172" s="61" t="s">
        <v>1609</v>
      </c>
      <c r="C1172" s="62">
        <v>0</v>
      </c>
    </row>
    <row r="1173" spans="2:3" x14ac:dyDescent="0.35">
      <c r="B1173" s="61" t="s">
        <v>1610</v>
      </c>
      <c r="C1173" s="62"/>
    </row>
    <row r="1174" spans="2:3" x14ac:dyDescent="0.35">
      <c r="B1174" s="61" t="s">
        <v>1611</v>
      </c>
      <c r="C1174" s="62">
        <v>0</v>
      </c>
    </row>
    <row r="1175" spans="2:3" x14ac:dyDescent="0.35">
      <c r="B1175" s="63" t="s">
        <v>391</v>
      </c>
      <c r="C1175" s="64" t="s">
        <v>490</v>
      </c>
    </row>
    <row r="1176" spans="2:3" x14ac:dyDescent="0.35">
      <c r="B1176" s="63" t="s">
        <v>1612</v>
      </c>
      <c r="C1176" s="64" t="s">
        <v>1017</v>
      </c>
    </row>
    <row r="1178" spans="2:3" x14ac:dyDescent="0.35">
      <c r="B1178" s="60" t="s">
        <v>381</v>
      </c>
      <c r="C1178" s="60" t="s">
        <v>511</v>
      </c>
    </row>
    <row r="1179" spans="2:3" x14ac:dyDescent="0.35">
      <c r="B1179" s="61" t="s">
        <v>383</v>
      </c>
      <c r="C1179" s="62" t="s">
        <v>438</v>
      </c>
    </row>
    <row r="1180" spans="2:3" x14ac:dyDescent="0.35">
      <c r="B1180" s="63" t="s">
        <v>384</v>
      </c>
      <c r="C1180" s="64" t="s">
        <v>512</v>
      </c>
    </row>
    <row r="1181" spans="2:3" x14ac:dyDescent="0.35">
      <c r="B1181" s="61" t="s">
        <v>386</v>
      </c>
      <c r="C1181" s="62" t="s">
        <v>513</v>
      </c>
    </row>
    <row r="1182" spans="2:3" x14ac:dyDescent="0.35">
      <c r="B1182" s="61" t="s">
        <v>387</v>
      </c>
      <c r="C1182" s="62"/>
    </row>
    <row r="1183" spans="2:3" x14ac:dyDescent="0.35">
      <c r="B1183" s="61" t="s">
        <v>401</v>
      </c>
      <c r="C1183" s="62"/>
    </row>
    <row r="1184" spans="2:3" x14ac:dyDescent="0.35">
      <c r="B1184" s="61" t="s">
        <v>403</v>
      </c>
      <c r="C1184" s="62" t="s">
        <v>344</v>
      </c>
    </row>
    <row r="1185" spans="2:3" ht="29" x14ac:dyDescent="0.35">
      <c r="B1185" s="61" t="s">
        <v>402</v>
      </c>
      <c r="C1185" s="62" t="s">
        <v>507</v>
      </c>
    </row>
    <row r="1186" spans="2:3" x14ac:dyDescent="0.35">
      <c r="B1186" s="61" t="s">
        <v>388</v>
      </c>
      <c r="C1186" s="62"/>
    </row>
    <row r="1187" spans="2:3" x14ac:dyDescent="0.35">
      <c r="B1187" s="61" t="s">
        <v>389</v>
      </c>
      <c r="C1187" s="62" t="s">
        <v>184</v>
      </c>
    </row>
    <row r="1188" spans="2:3" x14ac:dyDescent="0.35">
      <c r="B1188" s="61" t="s">
        <v>390</v>
      </c>
      <c r="C1188" s="62" t="s">
        <v>514</v>
      </c>
    </row>
    <row r="1189" spans="2:3" x14ac:dyDescent="0.35">
      <c r="B1189" s="61" t="s">
        <v>392</v>
      </c>
      <c r="C1189" s="62">
        <v>99</v>
      </c>
    </row>
    <row r="1190" spans="2:3" x14ac:dyDescent="0.35">
      <c r="B1190" s="61" t="s">
        <v>393</v>
      </c>
      <c r="C1190" s="62">
        <v>0.02</v>
      </c>
    </row>
    <row r="1191" spans="2:3" x14ac:dyDescent="0.35">
      <c r="B1191" s="61" t="s">
        <v>394</v>
      </c>
      <c r="C1191" s="62">
        <v>100</v>
      </c>
    </row>
    <row r="1192" spans="2:3" x14ac:dyDescent="0.35">
      <c r="B1192" s="61" t="s">
        <v>395</v>
      </c>
      <c r="C1192" s="62" t="s">
        <v>414</v>
      </c>
    </row>
    <row r="1193" spans="2:3" x14ac:dyDescent="0.35">
      <c r="B1193" s="61" t="s">
        <v>397</v>
      </c>
      <c r="C1193" s="62" t="s">
        <v>406</v>
      </c>
    </row>
    <row r="1194" spans="2:3" x14ac:dyDescent="0.35">
      <c r="B1194" s="63" t="s">
        <v>404</v>
      </c>
      <c r="C1194" s="64" t="s">
        <v>186</v>
      </c>
    </row>
    <row r="1195" spans="2:3" x14ac:dyDescent="0.35">
      <c r="B1195" s="63" t="s">
        <v>1605</v>
      </c>
      <c r="C1195" s="64" t="s">
        <v>1606</v>
      </c>
    </row>
    <row r="1196" spans="2:3" x14ac:dyDescent="0.35">
      <c r="B1196" s="63" t="s">
        <v>1607</v>
      </c>
      <c r="C1196" s="64" t="s">
        <v>1657</v>
      </c>
    </row>
    <row r="1197" spans="2:3" x14ac:dyDescent="0.35">
      <c r="B1197" s="61" t="s">
        <v>1609</v>
      </c>
      <c r="C1197" s="62">
        <v>99</v>
      </c>
    </row>
    <row r="1198" spans="2:3" x14ac:dyDescent="0.35">
      <c r="B1198" s="61" t="s">
        <v>1610</v>
      </c>
      <c r="C1198" s="62" t="s">
        <v>1522</v>
      </c>
    </row>
    <row r="1199" spans="2:3" x14ac:dyDescent="0.35">
      <c r="B1199" s="61" t="s">
        <v>1611</v>
      </c>
      <c r="C1199" s="62">
        <v>-0.55000000000000004</v>
      </c>
    </row>
    <row r="1200" spans="2:3" x14ac:dyDescent="0.35">
      <c r="B1200" s="63" t="s">
        <v>391</v>
      </c>
      <c r="C1200" s="64" t="s">
        <v>187</v>
      </c>
    </row>
    <row r="1201" spans="2:3" ht="29" x14ac:dyDescent="0.35">
      <c r="B1201" s="63" t="s">
        <v>1612</v>
      </c>
      <c r="C1201" s="64" t="s">
        <v>1020</v>
      </c>
    </row>
    <row r="1203" spans="2:3" x14ac:dyDescent="0.35">
      <c r="B1203" s="60" t="s">
        <v>381</v>
      </c>
      <c r="C1203" s="60" t="s">
        <v>511</v>
      </c>
    </row>
    <row r="1204" spans="2:3" x14ac:dyDescent="0.35">
      <c r="B1204" s="61" t="s">
        <v>383</v>
      </c>
      <c r="C1204" s="62" t="s">
        <v>438</v>
      </c>
    </row>
    <row r="1205" spans="2:3" ht="29" x14ac:dyDescent="0.35">
      <c r="B1205" s="63" t="s">
        <v>384</v>
      </c>
      <c r="C1205" s="64" t="s">
        <v>515</v>
      </c>
    </row>
    <row r="1206" spans="2:3" x14ac:dyDescent="0.35">
      <c r="B1206" s="61" t="s">
        <v>386</v>
      </c>
      <c r="C1206" s="62"/>
    </row>
    <row r="1207" spans="2:3" x14ac:dyDescent="0.35">
      <c r="B1207" s="61" t="s">
        <v>387</v>
      </c>
      <c r="C1207" s="62"/>
    </row>
    <row r="1208" spans="2:3" x14ac:dyDescent="0.35">
      <c r="B1208" s="61" t="s">
        <v>401</v>
      </c>
      <c r="C1208" s="62"/>
    </row>
    <row r="1209" spans="2:3" x14ac:dyDescent="0.35">
      <c r="B1209" s="61" t="s">
        <v>403</v>
      </c>
      <c r="C1209" s="62" t="s">
        <v>492</v>
      </c>
    </row>
    <row r="1210" spans="2:3" ht="29" x14ac:dyDescent="0.35">
      <c r="B1210" s="61" t="s">
        <v>402</v>
      </c>
      <c r="C1210" s="62" t="s">
        <v>518</v>
      </c>
    </row>
    <row r="1211" spans="2:3" x14ac:dyDescent="0.35">
      <c r="B1211" s="61" t="s">
        <v>388</v>
      </c>
      <c r="C1211" s="62"/>
    </row>
    <row r="1212" spans="2:3" x14ac:dyDescent="0.35">
      <c r="B1212" s="61" t="s">
        <v>389</v>
      </c>
      <c r="C1212" s="62" t="s">
        <v>516</v>
      </c>
    </row>
    <row r="1213" spans="2:3" x14ac:dyDescent="0.35">
      <c r="B1213" s="61" t="s">
        <v>390</v>
      </c>
      <c r="C1213" s="62" t="s">
        <v>517</v>
      </c>
    </row>
    <row r="1214" spans="2:3" x14ac:dyDescent="0.35">
      <c r="B1214" s="61" t="s">
        <v>392</v>
      </c>
      <c r="C1214" s="62">
        <v>60</v>
      </c>
    </row>
    <row r="1215" spans="2:3" x14ac:dyDescent="0.35">
      <c r="B1215" s="61" t="s">
        <v>393</v>
      </c>
      <c r="C1215" s="62">
        <v>10</v>
      </c>
    </row>
    <row r="1216" spans="2:3" x14ac:dyDescent="0.35">
      <c r="B1216" s="61" t="s">
        <v>394</v>
      </c>
      <c r="C1216" s="62">
        <v>88</v>
      </c>
    </row>
    <row r="1217" spans="2:3" x14ac:dyDescent="0.35">
      <c r="B1217" s="61" t="s">
        <v>395</v>
      </c>
      <c r="C1217" s="62" t="s">
        <v>414</v>
      </c>
    </row>
    <row r="1218" spans="2:3" x14ac:dyDescent="0.35">
      <c r="B1218" s="61" t="s">
        <v>397</v>
      </c>
      <c r="C1218" s="62" t="s">
        <v>406</v>
      </c>
    </row>
    <row r="1219" spans="2:3" x14ac:dyDescent="0.35">
      <c r="B1219" s="63" t="s">
        <v>404</v>
      </c>
      <c r="C1219" s="64" t="s">
        <v>186</v>
      </c>
    </row>
    <row r="1220" spans="2:3" x14ac:dyDescent="0.35">
      <c r="B1220" s="63" t="s">
        <v>1605</v>
      </c>
      <c r="C1220" s="64" t="s">
        <v>1606</v>
      </c>
    </row>
    <row r="1221" spans="2:3" x14ac:dyDescent="0.35">
      <c r="B1221" s="63" t="s">
        <v>1607</v>
      </c>
      <c r="C1221" s="64" t="s">
        <v>1616</v>
      </c>
    </row>
    <row r="1222" spans="2:3" x14ac:dyDescent="0.35">
      <c r="B1222" s="61" t="s">
        <v>1609</v>
      </c>
      <c r="C1222" s="62">
        <v>100</v>
      </c>
    </row>
    <row r="1223" spans="2:3" x14ac:dyDescent="0.35">
      <c r="B1223" s="61" t="s">
        <v>1610</v>
      </c>
      <c r="C1223" s="62" t="s">
        <v>1526</v>
      </c>
    </row>
    <row r="1224" spans="2:3" x14ac:dyDescent="0.35">
      <c r="B1224" s="61" t="s">
        <v>1611</v>
      </c>
      <c r="C1224" s="62">
        <v>0</v>
      </c>
    </row>
    <row r="1225" spans="2:3" x14ac:dyDescent="0.35">
      <c r="B1225" s="63" t="s">
        <v>391</v>
      </c>
      <c r="C1225" s="64" t="s">
        <v>187</v>
      </c>
    </row>
    <row r="1226" spans="2:3" x14ac:dyDescent="0.35">
      <c r="B1226" s="63" t="s">
        <v>1612</v>
      </c>
      <c r="C1226" s="64" t="s">
        <v>1438</v>
      </c>
    </row>
    <row r="1228" spans="2:3" x14ac:dyDescent="0.35">
      <c r="B1228" s="60" t="s">
        <v>381</v>
      </c>
      <c r="C1228" s="60" t="s">
        <v>519</v>
      </c>
    </row>
    <row r="1229" spans="2:3" x14ac:dyDescent="0.35">
      <c r="B1229" s="61" t="s">
        <v>383</v>
      </c>
      <c r="C1229" s="62" t="s">
        <v>438</v>
      </c>
    </row>
    <row r="1230" spans="2:3" x14ac:dyDescent="0.35">
      <c r="B1230" s="63" t="s">
        <v>384</v>
      </c>
      <c r="C1230" s="64" t="s">
        <v>520</v>
      </c>
    </row>
    <row r="1231" spans="2:3" x14ac:dyDescent="0.35">
      <c r="B1231" s="61" t="s">
        <v>386</v>
      </c>
      <c r="C1231" s="62"/>
    </row>
    <row r="1232" spans="2:3" x14ac:dyDescent="0.35">
      <c r="B1232" s="61" t="s">
        <v>387</v>
      </c>
      <c r="C1232" s="62"/>
    </row>
    <row r="1233" spans="2:3" x14ac:dyDescent="0.35">
      <c r="B1233" s="61" t="s">
        <v>401</v>
      </c>
      <c r="C1233" s="62"/>
    </row>
    <row r="1234" spans="2:3" x14ac:dyDescent="0.35">
      <c r="B1234" s="61" t="s">
        <v>403</v>
      </c>
      <c r="C1234" s="62" t="s">
        <v>331</v>
      </c>
    </row>
    <row r="1235" spans="2:3" ht="29" x14ac:dyDescent="0.35">
      <c r="B1235" s="61" t="s">
        <v>402</v>
      </c>
      <c r="C1235" s="62" t="s">
        <v>524</v>
      </c>
    </row>
    <row r="1236" spans="2:3" x14ac:dyDescent="0.35">
      <c r="B1236" s="61" t="s">
        <v>388</v>
      </c>
      <c r="C1236" s="62"/>
    </row>
    <row r="1237" spans="2:3" x14ac:dyDescent="0.35">
      <c r="B1237" s="61" t="s">
        <v>389</v>
      </c>
      <c r="C1237" s="62" t="s">
        <v>521</v>
      </c>
    </row>
    <row r="1238" spans="2:3" x14ac:dyDescent="0.35">
      <c r="B1238" s="61" t="s">
        <v>390</v>
      </c>
      <c r="C1238" s="62" t="s">
        <v>522</v>
      </c>
    </row>
    <row r="1239" spans="2:3" x14ac:dyDescent="0.35">
      <c r="B1239" s="61" t="s">
        <v>392</v>
      </c>
      <c r="C1239" s="62">
        <v>50</v>
      </c>
    </row>
    <row r="1240" spans="2:3" x14ac:dyDescent="0.35">
      <c r="B1240" s="61" t="s">
        <v>393</v>
      </c>
      <c r="C1240" s="62">
        <v>10</v>
      </c>
    </row>
    <row r="1241" spans="2:3" x14ac:dyDescent="0.35">
      <c r="B1241" s="61" t="s">
        <v>394</v>
      </c>
      <c r="C1241" s="62">
        <v>75</v>
      </c>
    </row>
    <row r="1242" spans="2:3" x14ac:dyDescent="0.35">
      <c r="B1242" s="61" t="s">
        <v>395</v>
      </c>
      <c r="C1242" s="62" t="s">
        <v>396</v>
      </c>
    </row>
    <row r="1243" spans="2:3" x14ac:dyDescent="0.35">
      <c r="B1243" s="61" t="s">
        <v>397</v>
      </c>
      <c r="C1243" s="62" t="s">
        <v>406</v>
      </c>
    </row>
    <row r="1244" spans="2:3" x14ac:dyDescent="0.35">
      <c r="B1244" s="63" t="s">
        <v>404</v>
      </c>
      <c r="C1244" s="64" t="s">
        <v>186</v>
      </c>
    </row>
    <row r="1245" spans="2:3" x14ac:dyDescent="0.35">
      <c r="B1245" s="63" t="s">
        <v>1605</v>
      </c>
      <c r="C1245" s="64" t="s">
        <v>1606</v>
      </c>
    </row>
    <row r="1246" spans="2:3" x14ac:dyDescent="0.35">
      <c r="B1246" s="63" t="s">
        <v>1607</v>
      </c>
      <c r="C1246" s="64" t="s">
        <v>1658</v>
      </c>
    </row>
    <row r="1247" spans="2:3" x14ac:dyDescent="0.35">
      <c r="B1247" s="61" t="s">
        <v>1609</v>
      </c>
      <c r="C1247" s="62">
        <v>30</v>
      </c>
    </row>
    <row r="1248" spans="2:3" x14ac:dyDescent="0.35">
      <c r="B1248" s="61" t="s">
        <v>1610</v>
      </c>
      <c r="C1248" s="62" t="s">
        <v>1522</v>
      </c>
    </row>
    <row r="1249" spans="2:3" x14ac:dyDescent="0.35">
      <c r="B1249" s="61" t="s">
        <v>1611</v>
      </c>
      <c r="C1249" s="62">
        <v>-70</v>
      </c>
    </row>
    <row r="1250" spans="2:3" x14ac:dyDescent="0.35">
      <c r="B1250" s="63" t="s">
        <v>391</v>
      </c>
      <c r="C1250" s="64" t="s">
        <v>523</v>
      </c>
    </row>
    <row r="1251" spans="2:3" x14ac:dyDescent="0.35">
      <c r="B1251" s="63" t="s">
        <v>1612</v>
      </c>
      <c r="C1251" s="64" t="s">
        <v>1026</v>
      </c>
    </row>
    <row r="1253" spans="2:3" x14ac:dyDescent="0.35">
      <c r="B1253" s="60" t="s">
        <v>381</v>
      </c>
      <c r="C1253" s="60" t="s">
        <v>525</v>
      </c>
    </row>
    <row r="1254" spans="2:3" x14ac:dyDescent="0.35">
      <c r="B1254" s="61" t="s">
        <v>383</v>
      </c>
      <c r="C1254" s="62" t="s">
        <v>438</v>
      </c>
    </row>
    <row r="1255" spans="2:3" x14ac:dyDescent="0.35">
      <c r="B1255" s="63" t="s">
        <v>384</v>
      </c>
      <c r="C1255" s="64" t="s">
        <v>526</v>
      </c>
    </row>
    <row r="1256" spans="2:3" x14ac:dyDescent="0.35">
      <c r="B1256" s="61" t="s">
        <v>386</v>
      </c>
      <c r="C1256" s="62"/>
    </row>
    <row r="1257" spans="2:3" x14ac:dyDescent="0.35">
      <c r="B1257" s="61" t="s">
        <v>387</v>
      </c>
      <c r="C1257" s="62"/>
    </row>
    <row r="1258" spans="2:3" x14ac:dyDescent="0.35">
      <c r="B1258" s="61" t="s">
        <v>401</v>
      </c>
      <c r="C1258" s="62"/>
    </row>
    <row r="1259" spans="2:3" x14ac:dyDescent="0.35">
      <c r="B1259" s="61" t="s">
        <v>403</v>
      </c>
      <c r="C1259" s="62" t="s">
        <v>331</v>
      </c>
    </row>
    <row r="1260" spans="2:3" ht="29" x14ac:dyDescent="0.35">
      <c r="B1260" s="61" t="s">
        <v>402</v>
      </c>
      <c r="C1260" s="62" t="s">
        <v>528</v>
      </c>
    </row>
    <row r="1261" spans="2:3" x14ac:dyDescent="0.35">
      <c r="B1261" s="61" t="s">
        <v>388</v>
      </c>
      <c r="C1261" s="62"/>
    </row>
    <row r="1262" spans="2:3" x14ac:dyDescent="0.35">
      <c r="B1262" s="61" t="s">
        <v>389</v>
      </c>
      <c r="C1262" s="62" t="s">
        <v>138</v>
      </c>
    </row>
    <row r="1263" spans="2:3" x14ac:dyDescent="0.35">
      <c r="B1263" s="61" t="s">
        <v>390</v>
      </c>
      <c r="C1263" s="62" t="s">
        <v>527</v>
      </c>
    </row>
    <row r="1264" spans="2:3" x14ac:dyDescent="0.35">
      <c r="B1264" s="61" t="s">
        <v>392</v>
      </c>
      <c r="C1264" s="62">
        <v>167</v>
      </c>
    </row>
    <row r="1265" spans="2:3" x14ac:dyDescent="0.35">
      <c r="B1265" s="61" t="s">
        <v>393</v>
      </c>
      <c r="C1265" s="62">
        <v>15</v>
      </c>
    </row>
    <row r="1266" spans="2:3" x14ac:dyDescent="0.35">
      <c r="B1266" s="61" t="s">
        <v>394</v>
      </c>
      <c r="C1266" s="62">
        <v>114</v>
      </c>
    </row>
    <row r="1267" spans="2:3" x14ac:dyDescent="0.35">
      <c r="B1267" s="61" t="s">
        <v>395</v>
      </c>
      <c r="C1267" s="62" t="s">
        <v>396</v>
      </c>
    </row>
    <row r="1268" spans="2:3" x14ac:dyDescent="0.35">
      <c r="B1268" s="61" t="s">
        <v>397</v>
      </c>
      <c r="C1268" s="62" t="s">
        <v>398</v>
      </c>
    </row>
    <row r="1269" spans="2:3" x14ac:dyDescent="0.35">
      <c r="B1269" s="63" t="s">
        <v>404</v>
      </c>
      <c r="C1269" s="64" t="s">
        <v>186</v>
      </c>
    </row>
    <row r="1270" spans="2:3" x14ac:dyDescent="0.35">
      <c r="B1270" s="63" t="s">
        <v>1605</v>
      </c>
      <c r="C1270" s="64" t="s">
        <v>1614</v>
      </c>
    </row>
    <row r="1271" spans="2:3" x14ac:dyDescent="0.35">
      <c r="B1271" s="63" t="s">
        <v>1607</v>
      </c>
      <c r="C1271" s="64" t="s">
        <v>1659</v>
      </c>
    </row>
    <row r="1272" spans="2:3" x14ac:dyDescent="0.35">
      <c r="B1272" s="61" t="s">
        <v>1609</v>
      </c>
      <c r="C1272" s="62">
        <v>0</v>
      </c>
    </row>
    <row r="1273" spans="2:3" x14ac:dyDescent="0.35">
      <c r="B1273" s="61" t="s">
        <v>1610</v>
      </c>
      <c r="C1273" s="62"/>
    </row>
    <row r="1274" spans="2:3" x14ac:dyDescent="0.35">
      <c r="B1274" s="61" t="s">
        <v>1611</v>
      </c>
      <c r="C1274" s="62">
        <v>0</v>
      </c>
    </row>
    <row r="1275" spans="2:3" x14ac:dyDescent="0.35">
      <c r="B1275" s="63" t="s">
        <v>391</v>
      </c>
      <c r="C1275" s="64" t="s">
        <v>504</v>
      </c>
    </row>
    <row r="1276" spans="2:3" x14ac:dyDescent="0.35">
      <c r="B1276" s="63" t="s">
        <v>1612</v>
      </c>
      <c r="C1276" s="64" t="s">
        <v>1030</v>
      </c>
    </row>
    <row r="1278" spans="2:3" x14ac:dyDescent="0.35">
      <c r="B1278" s="60" t="s">
        <v>381</v>
      </c>
      <c r="C1278" s="60" t="s">
        <v>525</v>
      </c>
    </row>
    <row r="1279" spans="2:3" x14ac:dyDescent="0.35">
      <c r="B1279" s="61" t="s">
        <v>383</v>
      </c>
      <c r="C1279" s="62" t="s">
        <v>438</v>
      </c>
    </row>
    <row r="1280" spans="2:3" x14ac:dyDescent="0.35">
      <c r="B1280" s="63" t="s">
        <v>384</v>
      </c>
      <c r="C1280" s="64" t="s">
        <v>529</v>
      </c>
    </row>
    <row r="1281" spans="2:3" x14ac:dyDescent="0.35">
      <c r="B1281" s="61" t="s">
        <v>386</v>
      </c>
      <c r="C1281" s="62"/>
    </row>
    <row r="1282" spans="2:3" x14ac:dyDescent="0.35">
      <c r="B1282" s="61" t="s">
        <v>387</v>
      </c>
      <c r="C1282" s="62"/>
    </row>
    <row r="1283" spans="2:3" x14ac:dyDescent="0.35">
      <c r="B1283" s="61" t="s">
        <v>401</v>
      </c>
      <c r="C1283" s="62"/>
    </row>
    <row r="1284" spans="2:3" x14ac:dyDescent="0.35">
      <c r="B1284" s="61" t="s">
        <v>403</v>
      </c>
      <c r="C1284" s="62" t="s">
        <v>331</v>
      </c>
    </row>
    <row r="1285" spans="2:3" ht="29" x14ac:dyDescent="0.35">
      <c r="B1285" s="61" t="s">
        <v>402</v>
      </c>
      <c r="C1285" s="62" t="s">
        <v>531</v>
      </c>
    </row>
    <row r="1286" spans="2:3" x14ac:dyDescent="0.35">
      <c r="B1286" s="61" t="s">
        <v>388</v>
      </c>
      <c r="C1286" s="62"/>
    </row>
    <row r="1287" spans="2:3" x14ac:dyDescent="0.35">
      <c r="B1287" s="61" t="s">
        <v>389</v>
      </c>
      <c r="C1287" s="62" t="s">
        <v>138</v>
      </c>
    </row>
    <row r="1288" spans="2:3" x14ac:dyDescent="0.35">
      <c r="B1288" s="61" t="s">
        <v>390</v>
      </c>
      <c r="C1288" s="62" t="s">
        <v>530</v>
      </c>
    </row>
    <row r="1289" spans="2:3" x14ac:dyDescent="0.35">
      <c r="B1289" s="61" t="s">
        <v>392</v>
      </c>
      <c r="C1289" s="62">
        <v>3</v>
      </c>
    </row>
    <row r="1290" spans="2:3" x14ac:dyDescent="0.35">
      <c r="B1290" s="61" t="s">
        <v>393</v>
      </c>
      <c r="C1290" s="62">
        <v>1</v>
      </c>
    </row>
    <row r="1291" spans="2:3" x14ac:dyDescent="0.35">
      <c r="B1291" s="61" t="s">
        <v>394</v>
      </c>
      <c r="C1291" s="62">
        <v>5</v>
      </c>
    </row>
    <row r="1292" spans="2:3" x14ac:dyDescent="0.35">
      <c r="B1292" s="61" t="s">
        <v>395</v>
      </c>
      <c r="C1292" s="62" t="s">
        <v>396</v>
      </c>
    </row>
    <row r="1293" spans="2:3" x14ac:dyDescent="0.35">
      <c r="B1293" s="61" t="s">
        <v>397</v>
      </c>
      <c r="C1293" s="62" t="s">
        <v>406</v>
      </c>
    </row>
    <row r="1294" spans="2:3" x14ac:dyDescent="0.35">
      <c r="B1294" s="63" t="s">
        <v>404</v>
      </c>
      <c r="C1294" s="64" t="s">
        <v>186</v>
      </c>
    </row>
    <row r="1295" spans="2:3" x14ac:dyDescent="0.35">
      <c r="B1295" s="63" t="s">
        <v>1605</v>
      </c>
      <c r="C1295" s="64" t="s">
        <v>1606</v>
      </c>
    </row>
    <row r="1296" spans="2:3" x14ac:dyDescent="0.35">
      <c r="B1296" s="63" t="s">
        <v>1607</v>
      </c>
      <c r="C1296" s="64" t="s">
        <v>1617</v>
      </c>
    </row>
    <row r="1297" spans="2:3" x14ac:dyDescent="0.35">
      <c r="B1297" s="61" t="s">
        <v>1609</v>
      </c>
      <c r="C1297" s="62">
        <v>0</v>
      </c>
    </row>
    <row r="1298" spans="2:3" x14ac:dyDescent="0.35">
      <c r="B1298" s="61" t="s">
        <v>1610</v>
      </c>
      <c r="C1298" s="62" t="s">
        <v>1522</v>
      </c>
    </row>
    <row r="1299" spans="2:3" x14ac:dyDescent="0.35">
      <c r="B1299" s="61" t="s">
        <v>1611</v>
      </c>
      <c r="C1299" s="62">
        <v>-100</v>
      </c>
    </row>
    <row r="1300" spans="2:3" x14ac:dyDescent="0.35">
      <c r="B1300" s="63" t="s">
        <v>391</v>
      </c>
      <c r="C1300" s="64" t="s">
        <v>191</v>
      </c>
    </row>
    <row r="1301" spans="2:3" ht="29" x14ac:dyDescent="0.35">
      <c r="B1301" s="63" t="s">
        <v>1612</v>
      </c>
      <c r="C1301" s="64" t="s">
        <v>1033</v>
      </c>
    </row>
    <row r="1303" spans="2:3" x14ac:dyDescent="0.35">
      <c r="B1303" s="60" t="s">
        <v>381</v>
      </c>
      <c r="C1303" s="60" t="s">
        <v>532</v>
      </c>
    </row>
    <row r="1304" spans="2:3" x14ac:dyDescent="0.35">
      <c r="B1304" s="61" t="s">
        <v>383</v>
      </c>
      <c r="C1304" s="62" t="s">
        <v>438</v>
      </c>
    </row>
    <row r="1305" spans="2:3" x14ac:dyDescent="0.35">
      <c r="B1305" s="63" t="s">
        <v>384</v>
      </c>
      <c r="C1305" s="64" t="s">
        <v>533</v>
      </c>
    </row>
    <row r="1306" spans="2:3" x14ac:dyDescent="0.35">
      <c r="B1306" s="61" t="s">
        <v>386</v>
      </c>
      <c r="C1306" s="62"/>
    </row>
    <row r="1307" spans="2:3" x14ac:dyDescent="0.35">
      <c r="B1307" s="61" t="s">
        <v>387</v>
      </c>
      <c r="C1307" s="62"/>
    </row>
    <row r="1308" spans="2:3" x14ac:dyDescent="0.35">
      <c r="B1308" s="61" t="s">
        <v>401</v>
      </c>
      <c r="C1308" s="62"/>
    </row>
    <row r="1309" spans="2:3" x14ac:dyDescent="0.35">
      <c r="B1309" s="61" t="s">
        <v>403</v>
      </c>
      <c r="C1309" s="62" t="s">
        <v>331</v>
      </c>
    </row>
    <row r="1310" spans="2:3" ht="29" x14ac:dyDescent="0.35">
      <c r="B1310" s="61" t="s">
        <v>402</v>
      </c>
      <c r="C1310" s="62" t="s">
        <v>534</v>
      </c>
    </row>
    <row r="1311" spans="2:3" x14ac:dyDescent="0.35">
      <c r="B1311" s="61" t="s">
        <v>388</v>
      </c>
      <c r="C1311" s="62"/>
    </row>
    <row r="1312" spans="2:3" x14ac:dyDescent="0.35">
      <c r="B1312" s="61" t="s">
        <v>389</v>
      </c>
      <c r="C1312" s="62"/>
    </row>
    <row r="1313" spans="2:3" x14ac:dyDescent="0.35">
      <c r="B1313" s="61" t="s">
        <v>390</v>
      </c>
      <c r="C1313" s="62" t="s">
        <v>138</v>
      </c>
    </row>
    <row r="1314" spans="2:3" x14ac:dyDescent="0.35">
      <c r="B1314" s="61" t="s">
        <v>392</v>
      </c>
      <c r="C1314" s="62">
        <v>10</v>
      </c>
    </row>
    <row r="1315" spans="2:3" x14ac:dyDescent="0.35">
      <c r="B1315" s="61" t="s">
        <v>393</v>
      </c>
      <c r="C1315" s="62">
        <v>2</v>
      </c>
    </row>
    <row r="1316" spans="2:3" x14ac:dyDescent="0.35">
      <c r="B1316" s="61" t="s">
        <v>394</v>
      </c>
      <c r="C1316" s="62">
        <v>15</v>
      </c>
    </row>
    <row r="1317" spans="2:3" x14ac:dyDescent="0.35">
      <c r="B1317" s="61" t="s">
        <v>395</v>
      </c>
      <c r="C1317" s="62" t="s">
        <v>414</v>
      </c>
    </row>
    <row r="1318" spans="2:3" x14ac:dyDescent="0.35">
      <c r="B1318" s="61" t="s">
        <v>397</v>
      </c>
      <c r="C1318" s="62" t="s">
        <v>406</v>
      </c>
    </row>
    <row r="1319" spans="2:3" x14ac:dyDescent="0.35">
      <c r="B1319" s="63" t="s">
        <v>404</v>
      </c>
      <c r="C1319" s="64" t="s">
        <v>186</v>
      </c>
    </row>
    <row r="1320" spans="2:3" x14ac:dyDescent="0.35">
      <c r="B1320" s="63" t="s">
        <v>1605</v>
      </c>
      <c r="C1320" s="64" t="s">
        <v>1606</v>
      </c>
    </row>
    <row r="1321" spans="2:3" x14ac:dyDescent="0.35">
      <c r="B1321" s="63" t="s">
        <v>1607</v>
      </c>
      <c r="C1321" s="64" t="s">
        <v>1660</v>
      </c>
    </row>
    <row r="1322" spans="2:3" x14ac:dyDescent="0.35">
      <c r="B1322" s="61" t="s">
        <v>1609</v>
      </c>
      <c r="C1322" s="62">
        <v>150</v>
      </c>
    </row>
    <row r="1323" spans="2:3" x14ac:dyDescent="0.35">
      <c r="B1323" s="61" t="s">
        <v>1610</v>
      </c>
      <c r="C1323" s="62" t="s">
        <v>1520</v>
      </c>
    </row>
    <row r="1324" spans="2:3" x14ac:dyDescent="0.35">
      <c r="B1324" s="61" t="s">
        <v>1611</v>
      </c>
      <c r="C1324" s="62">
        <v>50</v>
      </c>
    </row>
    <row r="1325" spans="2:3" x14ac:dyDescent="0.35">
      <c r="B1325" s="63" t="s">
        <v>391</v>
      </c>
      <c r="C1325" s="64" t="s">
        <v>487</v>
      </c>
    </row>
    <row r="1326" spans="2:3" ht="58" x14ac:dyDescent="0.35">
      <c r="B1326" s="63" t="s">
        <v>1612</v>
      </c>
      <c r="C1326" s="64" t="s">
        <v>1037</v>
      </c>
    </row>
    <row r="1328" spans="2:3" x14ac:dyDescent="0.35">
      <c r="B1328" s="60" t="s">
        <v>381</v>
      </c>
      <c r="C1328" s="60" t="s">
        <v>532</v>
      </c>
    </row>
    <row r="1329" spans="2:3" x14ac:dyDescent="0.35">
      <c r="B1329" s="61" t="s">
        <v>383</v>
      </c>
      <c r="C1329" s="62" t="s">
        <v>438</v>
      </c>
    </row>
    <row r="1330" spans="2:3" x14ac:dyDescent="0.35">
      <c r="B1330" s="63" t="s">
        <v>384</v>
      </c>
      <c r="C1330" s="64" t="s">
        <v>535</v>
      </c>
    </row>
    <row r="1331" spans="2:3" x14ac:dyDescent="0.35">
      <c r="B1331" s="61" t="s">
        <v>386</v>
      </c>
      <c r="C1331" s="62"/>
    </row>
    <row r="1332" spans="2:3" x14ac:dyDescent="0.35">
      <c r="B1332" s="61" t="s">
        <v>387</v>
      </c>
      <c r="C1332" s="62"/>
    </row>
    <row r="1333" spans="2:3" x14ac:dyDescent="0.35">
      <c r="B1333" s="61" t="s">
        <v>401</v>
      </c>
      <c r="C1333" s="62"/>
    </row>
    <row r="1334" spans="2:3" x14ac:dyDescent="0.35">
      <c r="B1334" s="61" t="s">
        <v>403</v>
      </c>
      <c r="C1334" s="62" t="s">
        <v>331</v>
      </c>
    </row>
    <row r="1335" spans="2:3" ht="29" x14ac:dyDescent="0.35">
      <c r="B1335" s="61" t="s">
        <v>402</v>
      </c>
      <c r="C1335" s="62" t="s">
        <v>491</v>
      </c>
    </row>
    <row r="1336" spans="2:3" x14ac:dyDescent="0.35">
      <c r="B1336" s="61" t="s">
        <v>388</v>
      </c>
      <c r="C1336" s="62"/>
    </row>
    <row r="1337" spans="2:3" x14ac:dyDescent="0.35">
      <c r="B1337" s="61" t="s">
        <v>389</v>
      </c>
      <c r="C1337" s="62"/>
    </row>
    <row r="1338" spans="2:3" x14ac:dyDescent="0.35">
      <c r="B1338" s="61" t="s">
        <v>390</v>
      </c>
      <c r="C1338" s="62" t="s">
        <v>164</v>
      </c>
    </row>
    <row r="1339" spans="2:3" x14ac:dyDescent="0.35">
      <c r="B1339" s="61" t="s">
        <v>392</v>
      </c>
      <c r="C1339" s="62">
        <v>241</v>
      </c>
    </row>
    <row r="1340" spans="2:3" x14ac:dyDescent="0.35">
      <c r="B1340" s="61" t="s">
        <v>393</v>
      </c>
      <c r="C1340" s="62">
        <v>10</v>
      </c>
    </row>
    <row r="1341" spans="2:3" x14ac:dyDescent="0.35">
      <c r="B1341" s="61" t="s">
        <v>394</v>
      </c>
      <c r="C1341" s="62">
        <v>173</v>
      </c>
    </row>
    <row r="1342" spans="2:3" x14ac:dyDescent="0.35">
      <c r="B1342" s="61" t="s">
        <v>395</v>
      </c>
      <c r="C1342" s="62" t="s">
        <v>396</v>
      </c>
    </row>
    <row r="1343" spans="2:3" x14ac:dyDescent="0.35">
      <c r="B1343" s="61" t="s">
        <v>397</v>
      </c>
      <c r="C1343" s="62" t="s">
        <v>398</v>
      </c>
    </row>
    <row r="1344" spans="2:3" x14ac:dyDescent="0.35">
      <c r="B1344" s="63" t="s">
        <v>404</v>
      </c>
      <c r="C1344" s="64" t="s">
        <v>186</v>
      </c>
    </row>
    <row r="1345" spans="2:3" x14ac:dyDescent="0.35">
      <c r="B1345" s="63" t="s">
        <v>1605</v>
      </c>
      <c r="C1345" s="64" t="s">
        <v>1614</v>
      </c>
    </row>
    <row r="1346" spans="2:3" x14ac:dyDescent="0.35">
      <c r="B1346" s="63" t="s">
        <v>1607</v>
      </c>
      <c r="C1346" s="64" t="s">
        <v>1661</v>
      </c>
    </row>
    <row r="1347" spans="2:3" x14ac:dyDescent="0.35">
      <c r="B1347" s="61" t="s">
        <v>1609</v>
      </c>
      <c r="C1347" s="62">
        <v>0</v>
      </c>
    </row>
    <row r="1348" spans="2:3" x14ac:dyDescent="0.35">
      <c r="B1348" s="61" t="s">
        <v>1610</v>
      </c>
      <c r="C1348" s="62"/>
    </row>
    <row r="1349" spans="2:3" x14ac:dyDescent="0.35">
      <c r="B1349" s="61" t="s">
        <v>1611</v>
      </c>
      <c r="C1349" s="62">
        <v>0</v>
      </c>
    </row>
    <row r="1350" spans="2:3" x14ac:dyDescent="0.35">
      <c r="B1350" s="63" t="s">
        <v>391</v>
      </c>
      <c r="C1350" s="64" t="s">
        <v>490</v>
      </c>
    </row>
    <row r="1351" spans="2:3" ht="29" x14ac:dyDescent="0.35">
      <c r="B1351" s="63" t="s">
        <v>1612</v>
      </c>
      <c r="C1351" s="64" t="s">
        <v>1040</v>
      </c>
    </row>
    <row r="1353" spans="2:3" x14ac:dyDescent="0.35">
      <c r="B1353" s="60" t="s">
        <v>381</v>
      </c>
      <c r="C1353" s="60" t="s">
        <v>808</v>
      </c>
    </row>
    <row r="1354" spans="2:3" x14ac:dyDescent="0.35">
      <c r="B1354" s="61" t="s">
        <v>383</v>
      </c>
      <c r="C1354" s="62" t="s">
        <v>438</v>
      </c>
    </row>
    <row r="1355" spans="2:3" x14ac:dyDescent="0.35">
      <c r="B1355" s="63" t="s">
        <v>384</v>
      </c>
      <c r="C1355" s="64" t="s">
        <v>809</v>
      </c>
    </row>
    <row r="1356" spans="2:3" x14ac:dyDescent="0.35">
      <c r="B1356" s="61" t="s">
        <v>386</v>
      </c>
      <c r="C1356" s="62"/>
    </row>
    <row r="1357" spans="2:3" x14ac:dyDescent="0.35">
      <c r="B1357" s="61" t="s">
        <v>387</v>
      </c>
      <c r="C1357" s="62"/>
    </row>
    <row r="1358" spans="2:3" x14ac:dyDescent="0.35">
      <c r="B1358" s="61" t="s">
        <v>401</v>
      </c>
      <c r="C1358" s="62"/>
    </row>
    <row r="1359" spans="2:3" x14ac:dyDescent="0.35">
      <c r="B1359" s="61" t="s">
        <v>403</v>
      </c>
      <c r="C1359" s="62" t="s">
        <v>331</v>
      </c>
    </row>
    <row r="1360" spans="2:3" ht="29" x14ac:dyDescent="0.35">
      <c r="B1360" s="61" t="s">
        <v>402</v>
      </c>
      <c r="C1360" s="62" t="s">
        <v>528</v>
      </c>
    </row>
    <row r="1361" spans="2:3" x14ac:dyDescent="0.35">
      <c r="B1361" s="61" t="s">
        <v>388</v>
      </c>
      <c r="C1361" s="62"/>
    </row>
    <row r="1362" spans="2:3" x14ac:dyDescent="0.35">
      <c r="B1362" s="61" t="s">
        <v>389</v>
      </c>
      <c r="C1362" s="62" t="s">
        <v>138</v>
      </c>
    </row>
    <row r="1363" spans="2:3" x14ac:dyDescent="0.35">
      <c r="B1363" s="61" t="s">
        <v>390</v>
      </c>
      <c r="C1363" s="62" t="s">
        <v>810</v>
      </c>
    </row>
    <row r="1364" spans="2:3" x14ac:dyDescent="0.35">
      <c r="B1364" s="61" t="s">
        <v>392</v>
      </c>
      <c r="C1364" s="62">
        <v>167</v>
      </c>
    </row>
    <row r="1365" spans="2:3" x14ac:dyDescent="0.35">
      <c r="B1365" s="61" t="s">
        <v>393</v>
      </c>
      <c r="C1365" s="62">
        <v>15</v>
      </c>
    </row>
    <row r="1366" spans="2:3" x14ac:dyDescent="0.35">
      <c r="B1366" s="61" t="s">
        <v>394</v>
      </c>
      <c r="C1366" s="62">
        <v>114</v>
      </c>
    </row>
    <row r="1367" spans="2:3" x14ac:dyDescent="0.35">
      <c r="B1367" s="61" t="s">
        <v>395</v>
      </c>
      <c r="C1367" s="62" t="s">
        <v>396</v>
      </c>
    </row>
    <row r="1368" spans="2:3" x14ac:dyDescent="0.35">
      <c r="B1368" s="61" t="s">
        <v>397</v>
      </c>
      <c r="C1368" s="62" t="s">
        <v>398</v>
      </c>
    </row>
    <row r="1369" spans="2:3" x14ac:dyDescent="0.35">
      <c r="B1369" s="63" t="s">
        <v>404</v>
      </c>
      <c r="C1369" s="64" t="s">
        <v>186</v>
      </c>
    </row>
    <row r="1370" spans="2:3" x14ac:dyDescent="0.35">
      <c r="B1370" s="63" t="s">
        <v>1605</v>
      </c>
      <c r="C1370" s="64" t="s">
        <v>1614</v>
      </c>
    </row>
    <row r="1371" spans="2:3" x14ac:dyDescent="0.35">
      <c r="B1371" s="63" t="s">
        <v>1607</v>
      </c>
      <c r="C1371" s="64" t="s">
        <v>1662</v>
      </c>
    </row>
    <row r="1372" spans="2:3" x14ac:dyDescent="0.35">
      <c r="B1372" s="61" t="s">
        <v>1609</v>
      </c>
      <c r="C1372" s="62">
        <v>0</v>
      </c>
    </row>
    <row r="1373" spans="2:3" x14ac:dyDescent="0.35">
      <c r="B1373" s="61" t="s">
        <v>1610</v>
      </c>
      <c r="C1373" s="62"/>
    </row>
    <row r="1374" spans="2:3" x14ac:dyDescent="0.35">
      <c r="B1374" s="61" t="s">
        <v>1611</v>
      </c>
      <c r="C1374" s="62">
        <v>0</v>
      </c>
    </row>
    <row r="1375" spans="2:3" x14ac:dyDescent="0.35">
      <c r="B1375" s="63" t="s">
        <v>391</v>
      </c>
      <c r="C1375" s="64" t="s">
        <v>811</v>
      </c>
    </row>
    <row r="1376" spans="2:3" x14ac:dyDescent="0.35">
      <c r="B1376" s="63" t="s">
        <v>1612</v>
      </c>
      <c r="C1376" s="64" t="s">
        <v>1258</v>
      </c>
    </row>
    <row r="1378" spans="2:3" x14ac:dyDescent="0.35">
      <c r="B1378" s="60" t="s">
        <v>381</v>
      </c>
      <c r="C1378" s="60" t="s">
        <v>808</v>
      </c>
    </row>
    <row r="1379" spans="2:3" x14ac:dyDescent="0.35">
      <c r="B1379" s="61" t="s">
        <v>383</v>
      </c>
      <c r="C1379" s="62" t="s">
        <v>438</v>
      </c>
    </row>
    <row r="1380" spans="2:3" x14ac:dyDescent="0.35">
      <c r="B1380" s="63" t="s">
        <v>384</v>
      </c>
      <c r="C1380" s="64" t="s">
        <v>812</v>
      </c>
    </row>
    <row r="1381" spans="2:3" x14ac:dyDescent="0.35">
      <c r="B1381" s="61" t="s">
        <v>386</v>
      </c>
      <c r="C1381" s="62"/>
    </row>
    <row r="1382" spans="2:3" x14ac:dyDescent="0.35">
      <c r="B1382" s="61" t="s">
        <v>387</v>
      </c>
      <c r="C1382" s="62"/>
    </row>
    <row r="1383" spans="2:3" x14ac:dyDescent="0.35">
      <c r="B1383" s="61" t="s">
        <v>401</v>
      </c>
      <c r="C1383" s="62"/>
    </row>
    <row r="1384" spans="2:3" x14ac:dyDescent="0.35">
      <c r="B1384" s="61" t="s">
        <v>403</v>
      </c>
      <c r="C1384" s="62" t="s">
        <v>331</v>
      </c>
    </row>
    <row r="1385" spans="2:3" ht="29" x14ac:dyDescent="0.35">
      <c r="B1385" s="61" t="s">
        <v>402</v>
      </c>
      <c r="C1385" s="62" t="s">
        <v>546</v>
      </c>
    </row>
    <row r="1386" spans="2:3" x14ac:dyDescent="0.35">
      <c r="B1386" s="61" t="s">
        <v>388</v>
      </c>
      <c r="C1386" s="62"/>
    </row>
    <row r="1387" spans="2:3" x14ac:dyDescent="0.35">
      <c r="B1387" s="61" t="s">
        <v>389</v>
      </c>
      <c r="C1387" s="62"/>
    </row>
    <row r="1388" spans="2:3" x14ac:dyDescent="0.35">
      <c r="B1388" s="61" t="s">
        <v>390</v>
      </c>
      <c r="C1388" s="62" t="s">
        <v>164</v>
      </c>
    </row>
    <row r="1389" spans="2:3" x14ac:dyDescent="0.35">
      <c r="B1389" s="61" t="s">
        <v>392</v>
      </c>
      <c r="C1389" s="62">
        <v>241</v>
      </c>
    </row>
    <row r="1390" spans="2:3" x14ac:dyDescent="0.35">
      <c r="B1390" s="61" t="s">
        <v>393</v>
      </c>
      <c r="C1390" s="62">
        <v>15</v>
      </c>
    </row>
    <row r="1391" spans="2:3" x14ac:dyDescent="0.35">
      <c r="B1391" s="61" t="s">
        <v>394</v>
      </c>
      <c r="C1391" s="62">
        <v>170</v>
      </c>
    </row>
    <row r="1392" spans="2:3" x14ac:dyDescent="0.35">
      <c r="B1392" s="61" t="s">
        <v>395</v>
      </c>
      <c r="C1392" s="62" t="s">
        <v>396</v>
      </c>
    </row>
    <row r="1393" spans="2:3" x14ac:dyDescent="0.35">
      <c r="B1393" s="61" t="s">
        <v>397</v>
      </c>
      <c r="C1393" s="62" t="s">
        <v>398</v>
      </c>
    </row>
    <row r="1394" spans="2:3" x14ac:dyDescent="0.35">
      <c r="B1394" s="63" t="s">
        <v>404</v>
      </c>
      <c r="C1394" s="64" t="s">
        <v>186</v>
      </c>
    </row>
    <row r="1395" spans="2:3" x14ac:dyDescent="0.35">
      <c r="B1395" s="63" t="s">
        <v>1605</v>
      </c>
      <c r="C1395" s="64" t="s">
        <v>1614</v>
      </c>
    </row>
    <row r="1396" spans="2:3" x14ac:dyDescent="0.35">
      <c r="B1396" s="63" t="s">
        <v>1607</v>
      </c>
      <c r="C1396" s="64" t="s">
        <v>1663</v>
      </c>
    </row>
    <row r="1397" spans="2:3" x14ac:dyDescent="0.35">
      <c r="B1397" s="61" t="s">
        <v>1609</v>
      </c>
      <c r="C1397" s="62">
        <v>0</v>
      </c>
    </row>
    <row r="1398" spans="2:3" x14ac:dyDescent="0.35">
      <c r="B1398" s="61" t="s">
        <v>1610</v>
      </c>
      <c r="C1398" s="62"/>
    </row>
    <row r="1399" spans="2:3" x14ac:dyDescent="0.35">
      <c r="B1399" s="61" t="s">
        <v>1611</v>
      </c>
      <c r="C1399" s="62">
        <v>0</v>
      </c>
    </row>
    <row r="1400" spans="2:3" x14ac:dyDescent="0.35">
      <c r="B1400" s="63" t="s">
        <v>391</v>
      </c>
      <c r="C1400" s="64" t="s">
        <v>813</v>
      </c>
    </row>
    <row r="1401" spans="2:3" ht="29" x14ac:dyDescent="0.35">
      <c r="B1401" s="63" t="s">
        <v>1612</v>
      </c>
      <c r="C1401" s="64" t="s">
        <v>1261</v>
      </c>
    </row>
    <row r="1403" spans="2:3" x14ac:dyDescent="0.35">
      <c r="B1403" s="60" t="s">
        <v>381</v>
      </c>
      <c r="C1403" s="60" t="s">
        <v>808</v>
      </c>
    </row>
    <row r="1404" spans="2:3" x14ac:dyDescent="0.35">
      <c r="B1404" s="61" t="s">
        <v>383</v>
      </c>
      <c r="C1404" s="62" t="s">
        <v>438</v>
      </c>
    </row>
    <row r="1405" spans="2:3" x14ac:dyDescent="0.35">
      <c r="B1405" s="63" t="s">
        <v>384</v>
      </c>
      <c r="C1405" s="64" t="s">
        <v>814</v>
      </c>
    </row>
    <row r="1406" spans="2:3" x14ac:dyDescent="0.35">
      <c r="B1406" s="61" t="s">
        <v>386</v>
      </c>
      <c r="C1406" s="62"/>
    </row>
    <row r="1407" spans="2:3" x14ac:dyDescent="0.35">
      <c r="B1407" s="61" t="s">
        <v>387</v>
      </c>
      <c r="C1407" s="62"/>
    </row>
    <row r="1408" spans="2:3" x14ac:dyDescent="0.35">
      <c r="B1408" s="61" t="s">
        <v>401</v>
      </c>
      <c r="C1408" s="62"/>
    </row>
    <row r="1409" spans="2:3" x14ac:dyDescent="0.35">
      <c r="B1409" s="61" t="s">
        <v>403</v>
      </c>
      <c r="C1409" s="62" t="s">
        <v>331</v>
      </c>
    </row>
    <row r="1410" spans="2:3" ht="29" x14ac:dyDescent="0.35">
      <c r="B1410" s="61" t="s">
        <v>402</v>
      </c>
      <c r="C1410" s="62" t="s">
        <v>815</v>
      </c>
    </row>
    <row r="1411" spans="2:3" x14ac:dyDescent="0.35">
      <c r="B1411" s="61" t="s">
        <v>388</v>
      </c>
      <c r="C1411" s="62"/>
    </row>
    <row r="1412" spans="2:3" x14ac:dyDescent="0.35">
      <c r="B1412" s="61" t="s">
        <v>389</v>
      </c>
      <c r="C1412" s="62" t="s">
        <v>138</v>
      </c>
    </row>
    <row r="1413" spans="2:3" x14ac:dyDescent="0.35">
      <c r="B1413" s="61" t="s">
        <v>390</v>
      </c>
      <c r="C1413" s="62" t="s">
        <v>545</v>
      </c>
    </row>
    <row r="1414" spans="2:3" x14ac:dyDescent="0.35">
      <c r="B1414" s="61" t="s">
        <v>392</v>
      </c>
      <c r="C1414" s="62">
        <v>84</v>
      </c>
    </row>
    <row r="1415" spans="2:3" x14ac:dyDescent="0.35">
      <c r="B1415" s="61" t="s">
        <v>393</v>
      </c>
      <c r="C1415" s="62">
        <v>15</v>
      </c>
    </row>
    <row r="1416" spans="2:3" x14ac:dyDescent="0.35">
      <c r="B1416" s="61" t="s">
        <v>394</v>
      </c>
      <c r="C1416" s="62">
        <v>52</v>
      </c>
    </row>
    <row r="1417" spans="2:3" x14ac:dyDescent="0.35">
      <c r="B1417" s="61" t="s">
        <v>395</v>
      </c>
      <c r="C1417" s="62" t="s">
        <v>396</v>
      </c>
    </row>
    <row r="1418" spans="2:3" x14ac:dyDescent="0.35">
      <c r="B1418" s="61" t="s">
        <v>397</v>
      </c>
      <c r="C1418" s="62" t="s">
        <v>398</v>
      </c>
    </row>
    <row r="1419" spans="2:3" x14ac:dyDescent="0.35">
      <c r="B1419" s="63" t="s">
        <v>404</v>
      </c>
      <c r="C1419" s="64" t="s">
        <v>186</v>
      </c>
    </row>
    <row r="1420" spans="2:3" x14ac:dyDescent="0.35">
      <c r="B1420" s="63" t="s">
        <v>1605</v>
      </c>
      <c r="C1420" s="64" t="s">
        <v>1614</v>
      </c>
    </row>
    <row r="1421" spans="2:3" x14ac:dyDescent="0.35">
      <c r="B1421" s="63" t="s">
        <v>1607</v>
      </c>
      <c r="C1421" s="64" t="s">
        <v>1664</v>
      </c>
    </row>
    <row r="1422" spans="2:3" x14ac:dyDescent="0.35">
      <c r="B1422" s="61" t="s">
        <v>1609</v>
      </c>
      <c r="C1422" s="62">
        <v>0</v>
      </c>
    </row>
    <row r="1423" spans="2:3" x14ac:dyDescent="0.35">
      <c r="B1423" s="61" t="s">
        <v>1610</v>
      </c>
      <c r="C1423" s="62"/>
    </row>
    <row r="1424" spans="2:3" x14ac:dyDescent="0.35">
      <c r="B1424" s="61" t="s">
        <v>1611</v>
      </c>
      <c r="C1424" s="62">
        <v>0</v>
      </c>
    </row>
    <row r="1425" spans="2:3" x14ac:dyDescent="0.35">
      <c r="B1425" s="63" t="s">
        <v>391</v>
      </c>
      <c r="C1425" s="64" t="s">
        <v>811</v>
      </c>
    </row>
    <row r="1426" spans="2:3" ht="29" x14ac:dyDescent="0.35">
      <c r="B1426" s="63" t="s">
        <v>1612</v>
      </c>
      <c r="C1426" s="64" t="s">
        <v>1264</v>
      </c>
    </row>
    <row r="1428" spans="2:3" x14ac:dyDescent="0.35">
      <c r="B1428" s="60" t="s">
        <v>381</v>
      </c>
      <c r="C1428" s="60" t="s">
        <v>808</v>
      </c>
    </row>
    <row r="1429" spans="2:3" x14ac:dyDescent="0.35">
      <c r="B1429" s="61" t="s">
        <v>383</v>
      </c>
      <c r="C1429" s="62" t="s">
        <v>438</v>
      </c>
    </row>
    <row r="1430" spans="2:3" x14ac:dyDescent="0.35">
      <c r="B1430" s="63" t="s">
        <v>384</v>
      </c>
      <c r="C1430" s="64" t="s">
        <v>816</v>
      </c>
    </row>
    <row r="1431" spans="2:3" x14ac:dyDescent="0.35">
      <c r="B1431" s="61" t="s">
        <v>386</v>
      </c>
      <c r="C1431" s="62"/>
    </row>
    <row r="1432" spans="2:3" x14ac:dyDescent="0.35">
      <c r="B1432" s="61" t="s">
        <v>387</v>
      </c>
      <c r="C1432" s="62"/>
    </row>
    <row r="1433" spans="2:3" x14ac:dyDescent="0.35">
      <c r="B1433" s="61" t="s">
        <v>401</v>
      </c>
      <c r="C1433" s="62"/>
    </row>
    <row r="1434" spans="2:3" x14ac:dyDescent="0.35">
      <c r="B1434" s="61" t="s">
        <v>403</v>
      </c>
      <c r="C1434" s="62" t="s">
        <v>331</v>
      </c>
    </row>
    <row r="1435" spans="2:3" ht="29" x14ac:dyDescent="0.35">
      <c r="B1435" s="61" t="s">
        <v>402</v>
      </c>
      <c r="C1435" s="62" t="s">
        <v>546</v>
      </c>
    </row>
    <row r="1436" spans="2:3" x14ac:dyDescent="0.35">
      <c r="B1436" s="61" t="s">
        <v>388</v>
      </c>
      <c r="C1436" s="62"/>
    </row>
    <row r="1437" spans="2:3" x14ac:dyDescent="0.35">
      <c r="B1437" s="61" t="s">
        <v>389</v>
      </c>
      <c r="C1437" s="62"/>
    </row>
    <row r="1438" spans="2:3" x14ac:dyDescent="0.35">
      <c r="B1438" s="61" t="s">
        <v>390</v>
      </c>
      <c r="C1438" s="62" t="s">
        <v>138</v>
      </c>
    </row>
    <row r="1439" spans="2:3" x14ac:dyDescent="0.35">
      <c r="B1439" s="61" t="s">
        <v>392</v>
      </c>
      <c r="C1439" s="62">
        <v>241</v>
      </c>
    </row>
    <row r="1440" spans="2:3" x14ac:dyDescent="0.35">
      <c r="B1440" s="61" t="s">
        <v>393</v>
      </c>
      <c r="C1440" s="62">
        <v>15</v>
      </c>
    </row>
    <row r="1441" spans="2:3" x14ac:dyDescent="0.35">
      <c r="B1441" s="61" t="s">
        <v>394</v>
      </c>
      <c r="C1441" s="62">
        <v>170</v>
      </c>
    </row>
    <row r="1442" spans="2:3" x14ac:dyDescent="0.35">
      <c r="B1442" s="61" t="s">
        <v>395</v>
      </c>
      <c r="C1442" s="62" t="s">
        <v>396</v>
      </c>
    </row>
    <row r="1443" spans="2:3" x14ac:dyDescent="0.35">
      <c r="B1443" s="61" t="s">
        <v>397</v>
      </c>
      <c r="C1443" s="62" t="s">
        <v>398</v>
      </c>
    </row>
    <row r="1444" spans="2:3" x14ac:dyDescent="0.35">
      <c r="B1444" s="63" t="s">
        <v>404</v>
      </c>
      <c r="C1444" s="64" t="s">
        <v>186</v>
      </c>
    </row>
    <row r="1445" spans="2:3" x14ac:dyDescent="0.35">
      <c r="B1445" s="63" t="s">
        <v>1605</v>
      </c>
      <c r="C1445" s="64" t="s">
        <v>1614</v>
      </c>
    </row>
    <row r="1446" spans="2:3" x14ac:dyDescent="0.35">
      <c r="B1446" s="63" t="s">
        <v>1607</v>
      </c>
      <c r="C1446" s="64" t="s">
        <v>1665</v>
      </c>
    </row>
    <row r="1447" spans="2:3" x14ac:dyDescent="0.35">
      <c r="B1447" s="61" t="s">
        <v>1609</v>
      </c>
      <c r="C1447" s="62">
        <v>0</v>
      </c>
    </row>
    <row r="1448" spans="2:3" x14ac:dyDescent="0.35">
      <c r="B1448" s="61" t="s">
        <v>1610</v>
      </c>
      <c r="C1448" s="62"/>
    </row>
    <row r="1449" spans="2:3" x14ac:dyDescent="0.35">
      <c r="B1449" s="61" t="s">
        <v>1611</v>
      </c>
      <c r="C1449" s="62">
        <v>0</v>
      </c>
    </row>
    <row r="1450" spans="2:3" x14ac:dyDescent="0.35">
      <c r="B1450" s="63" t="s">
        <v>391</v>
      </c>
      <c r="C1450" s="64" t="s">
        <v>813</v>
      </c>
    </row>
    <row r="1451" spans="2:3" x14ac:dyDescent="0.35">
      <c r="B1451" s="63" t="s">
        <v>1612</v>
      </c>
      <c r="C1451" s="64" t="s">
        <v>1267</v>
      </c>
    </row>
    <row r="1453" spans="2:3" ht="29" x14ac:dyDescent="0.35">
      <c r="B1453" s="60" t="s">
        <v>381</v>
      </c>
      <c r="C1453" s="60" t="s">
        <v>832</v>
      </c>
    </row>
    <row r="1454" spans="2:3" x14ac:dyDescent="0.35">
      <c r="B1454" s="61" t="s">
        <v>383</v>
      </c>
      <c r="C1454" s="62" t="s">
        <v>438</v>
      </c>
    </row>
    <row r="1455" spans="2:3" x14ac:dyDescent="0.35">
      <c r="B1455" s="63" t="s">
        <v>384</v>
      </c>
      <c r="C1455" s="64" t="s">
        <v>836</v>
      </c>
    </row>
    <row r="1456" spans="2:3" x14ac:dyDescent="0.35">
      <c r="B1456" s="61" t="s">
        <v>386</v>
      </c>
      <c r="C1456" s="62"/>
    </row>
    <row r="1457" spans="2:3" ht="29" x14ac:dyDescent="0.35">
      <c r="B1457" s="61" t="s">
        <v>387</v>
      </c>
      <c r="C1457" s="62" t="s">
        <v>837</v>
      </c>
    </row>
    <row r="1458" spans="2:3" x14ac:dyDescent="0.35">
      <c r="B1458" s="61" t="s">
        <v>401</v>
      </c>
      <c r="C1458" s="62"/>
    </row>
    <row r="1459" spans="2:3" x14ac:dyDescent="0.35">
      <c r="B1459" s="61" t="s">
        <v>403</v>
      </c>
      <c r="C1459" s="62" t="s">
        <v>331</v>
      </c>
    </row>
    <row r="1460" spans="2:3" ht="29" x14ac:dyDescent="0.35">
      <c r="B1460" s="61" t="s">
        <v>402</v>
      </c>
      <c r="C1460" s="62" t="s">
        <v>838</v>
      </c>
    </row>
    <row r="1461" spans="2:3" x14ac:dyDescent="0.35">
      <c r="B1461" s="61" t="s">
        <v>388</v>
      </c>
      <c r="C1461" s="62"/>
    </row>
    <row r="1462" spans="2:3" x14ac:dyDescent="0.35">
      <c r="B1462" s="61" t="s">
        <v>389</v>
      </c>
      <c r="C1462" s="62"/>
    </row>
    <row r="1463" spans="2:3" x14ac:dyDescent="0.35">
      <c r="B1463" s="61" t="s">
        <v>390</v>
      </c>
      <c r="C1463" s="62" t="s">
        <v>138</v>
      </c>
    </row>
    <row r="1464" spans="2:3" x14ac:dyDescent="0.35">
      <c r="B1464" s="61" t="s">
        <v>392</v>
      </c>
      <c r="C1464" s="62">
        <v>71.42</v>
      </c>
    </row>
    <row r="1465" spans="2:3" x14ac:dyDescent="0.35">
      <c r="B1465" s="61" t="s">
        <v>393</v>
      </c>
      <c r="C1465" s="62">
        <v>14.28</v>
      </c>
    </row>
    <row r="1466" spans="2:3" x14ac:dyDescent="0.35">
      <c r="B1466" s="61" t="s">
        <v>394</v>
      </c>
      <c r="C1466" s="62">
        <v>100</v>
      </c>
    </row>
    <row r="1467" spans="2:3" x14ac:dyDescent="0.35">
      <c r="B1467" s="61" t="s">
        <v>395</v>
      </c>
      <c r="C1467" s="62" t="s">
        <v>414</v>
      </c>
    </row>
    <row r="1468" spans="2:3" x14ac:dyDescent="0.35">
      <c r="B1468" s="61" t="s">
        <v>397</v>
      </c>
      <c r="C1468" s="62" t="s">
        <v>406</v>
      </c>
    </row>
    <row r="1469" spans="2:3" x14ac:dyDescent="0.35">
      <c r="B1469" s="63" t="s">
        <v>404</v>
      </c>
      <c r="C1469" s="64" t="s">
        <v>186</v>
      </c>
    </row>
    <row r="1470" spans="2:3" x14ac:dyDescent="0.35">
      <c r="B1470" s="63" t="s">
        <v>1605</v>
      </c>
      <c r="C1470" s="64" t="s">
        <v>1614</v>
      </c>
    </row>
    <row r="1471" spans="2:3" x14ac:dyDescent="0.35">
      <c r="B1471" s="63" t="s">
        <v>1607</v>
      </c>
      <c r="C1471" s="64" t="s">
        <v>1666</v>
      </c>
    </row>
    <row r="1472" spans="2:3" x14ac:dyDescent="0.35">
      <c r="B1472" s="61" t="s">
        <v>1609</v>
      </c>
      <c r="C1472" s="62">
        <v>0</v>
      </c>
    </row>
    <row r="1473" spans="2:3" x14ac:dyDescent="0.35">
      <c r="B1473" s="61" t="s">
        <v>1610</v>
      </c>
      <c r="C1473" s="62"/>
    </row>
    <row r="1474" spans="2:3" x14ac:dyDescent="0.35">
      <c r="B1474" s="61" t="s">
        <v>1611</v>
      </c>
      <c r="C1474" s="62">
        <v>0</v>
      </c>
    </row>
    <row r="1475" spans="2:3" x14ac:dyDescent="0.35">
      <c r="B1475" s="63" t="s">
        <v>391</v>
      </c>
      <c r="C1475" s="64" t="s">
        <v>2890</v>
      </c>
    </row>
    <row r="1476" spans="2:3" x14ac:dyDescent="0.35">
      <c r="B1476" s="63" t="s">
        <v>1612</v>
      </c>
      <c r="C1476" s="64" t="s">
        <v>1290</v>
      </c>
    </row>
    <row r="1478" spans="2:3" x14ac:dyDescent="0.35">
      <c r="B1478" s="60" t="s">
        <v>381</v>
      </c>
      <c r="C1478" s="60" t="s">
        <v>946</v>
      </c>
    </row>
    <row r="1479" spans="2:3" x14ac:dyDescent="0.35">
      <c r="B1479" s="61" t="s">
        <v>383</v>
      </c>
      <c r="C1479" s="62" t="s">
        <v>438</v>
      </c>
    </row>
    <row r="1480" spans="2:3" x14ac:dyDescent="0.35">
      <c r="B1480" s="63" t="s">
        <v>384</v>
      </c>
      <c r="C1480" s="64" t="s">
        <v>947</v>
      </c>
    </row>
    <row r="1481" spans="2:3" x14ac:dyDescent="0.35">
      <c r="B1481" s="61" t="s">
        <v>386</v>
      </c>
      <c r="C1481" s="62"/>
    </row>
    <row r="1482" spans="2:3" x14ac:dyDescent="0.35">
      <c r="B1482" s="61" t="s">
        <v>387</v>
      </c>
      <c r="C1482" s="62"/>
    </row>
    <row r="1483" spans="2:3" x14ac:dyDescent="0.35">
      <c r="B1483" s="61" t="s">
        <v>401</v>
      </c>
      <c r="C1483" s="62"/>
    </row>
    <row r="1484" spans="2:3" x14ac:dyDescent="0.35">
      <c r="B1484" s="61" t="s">
        <v>403</v>
      </c>
      <c r="C1484" s="62" t="s">
        <v>756</v>
      </c>
    </row>
    <row r="1485" spans="2:3" ht="29" x14ac:dyDescent="0.35">
      <c r="B1485" s="61" t="s">
        <v>402</v>
      </c>
      <c r="C1485" s="62" t="s">
        <v>703</v>
      </c>
    </row>
    <row r="1486" spans="2:3" x14ac:dyDescent="0.35">
      <c r="B1486" s="61" t="s">
        <v>388</v>
      </c>
      <c r="C1486" s="62"/>
    </row>
    <row r="1487" spans="2:3" x14ac:dyDescent="0.35">
      <c r="B1487" s="61" t="s">
        <v>389</v>
      </c>
      <c r="C1487" s="62" t="s">
        <v>138</v>
      </c>
    </row>
    <row r="1488" spans="2:3" x14ac:dyDescent="0.35">
      <c r="B1488" s="61" t="s">
        <v>390</v>
      </c>
      <c r="C1488" s="62" t="s">
        <v>948</v>
      </c>
    </row>
    <row r="1489" spans="2:3" x14ac:dyDescent="0.35">
      <c r="B1489" s="61" t="s">
        <v>392</v>
      </c>
      <c r="C1489" s="62">
        <v>2</v>
      </c>
    </row>
    <row r="1490" spans="2:3" x14ac:dyDescent="0.35">
      <c r="B1490" s="61" t="s">
        <v>393</v>
      </c>
      <c r="C1490" s="62">
        <v>1</v>
      </c>
    </row>
    <row r="1491" spans="2:3" x14ac:dyDescent="0.35">
      <c r="B1491" s="61" t="s">
        <v>394</v>
      </c>
      <c r="C1491" s="62">
        <v>4</v>
      </c>
    </row>
    <row r="1492" spans="2:3" x14ac:dyDescent="0.35">
      <c r="B1492" s="61" t="s">
        <v>395</v>
      </c>
      <c r="C1492" s="62" t="s">
        <v>396</v>
      </c>
    </row>
    <row r="1493" spans="2:3" x14ac:dyDescent="0.35">
      <c r="B1493" s="61" t="s">
        <v>397</v>
      </c>
      <c r="C1493" s="62" t="s">
        <v>406</v>
      </c>
    </row>
    <row r="1494" spans="2:3" x14ac:dyDescent="0.35">
      <c r="B1494" s="63" t="s">
        <v>404</v>
      </c>
      <c r="C1494" s="64" t="s">
        <v>186</v>
      </c>
    </row>
    <row r="1495" spans="2:3" x14ac:dyDescent="0.35">
      <c r="B1495" s="63" t="s">
        <v>1605</v>
      </c>
      <c r="C1495" s="64" t="s">
        <v>1606</v>
      </c>
    </row>
    <row r="1496" spans="2:3" x14ac:dyDescent="0.35">
      <c r="B1496" s="63" t="s">
        <v>1607</v>
      </c>
      <c r="C1496" s="64" t="s">
        <v>1667</v>
      </c>
    </row>
    <row r="1497" spans="2:3" x14ac:dyDescent="0.35">
      <c r="B1497" s="61" t="s">
        <v>1609</v>
      </c>
      <c r="C1497" s="62">
        <v>100</v>
      </c>
    </row>
    <row r="1498" spans="2:3" x14ac:dyDescent="0.35">
      <c r="B1498" s="61" t="s">
        <v>1610</v>
      </c>
      <c r="C1498" s="62" t="s">
        <v>1526</v>
      </c>
    </row>
    <row r="1499" spans="2:3" x14ac:dyDescent="0.35">
      <c r="B1499" s="61" t="s">
        <v>1611</v>
      </c>
      <c r="C1499" s="62">
        <v>0</v>
      </c>
    </row>
    <row r="1500" spans="2:3" x14ac:dyDescent="0.35">
      <c r="B1500" s="63" t="s">
        <v>391</v>
      </c>
      <c r="C1500" s="64" t="s">
        <v>523</v>
      </c>
    </row>
    <row r="1501" spans="2:3" ht="43.5" x14ac:dyDescent="0.35">
      <c r="B1501" s="63" t="s">
        <v>1612</v>
      </c>
      <c r="C1501" s="64" t="s">
        <v>1381</v>
      </c>
    </row>
    <row r="1503" spans="2:3" ht="29" x14ac:dyDescent="0.35">
      <c r="B1503" s="60" t="s">
        <v>381</v>
      </c>
      <c r="C1503" s="60" t="s">
        <v>746</v>
      </c>
    </row>
    <row r="1504" spans="2:3" x14ac:dyDescent="0.35">
      <c r="B1504" s="61" t="s">
        <v>383</v>
      </c>
      <c r="C1504" s="62" t="s">
        <v>438</v>
      </c>
    </row>
    <row r="1505" spans="2:3" ht="29" x14ac:dyDescent="0.35">
      <c r="B1505" s="63" t="s">
        <v>384</v>
      </c>
      <c r="C1505" s="64" t="s">
        <v>747</v>
      </c>
    </row>
    <row r="1506" spans="2:3" x14ac:dyDescent="0.35">
      <c r="B1506" s="61" t="s">
        <v>386</v>
      </c>
      <c r="C1506" s="62"/>
    </row>
    <row r="1507" spans="2:3" x14ac:dyDescent="0.35">
      <c r="B1507" s="61" t="s">
        <v>387</v>
      </c>
      <c r="C1507" s="62"/>
    </row>
    <row r="1508" spans="2:3" x14ac:dyDescent="0.35">
      <c r="B1508" s="61" t="s">
        <v>401</v>
      </c>
      <c r="C1508" s="62"/>
    </row>
    <row r="1509" spans="2:3" x14ac:dyDescent="0.35">
      <c r="B1509" s="61" t="s">
        <v>403</v>
      </c>
      <c r="C1509" s="62" t="s">
        <v>331</v>
      </c>
    </row>
    <row r="1510" spans="2:3" ht="29" x14ac:dyDescent="0.35">
      <c r="B1510" s="61" t="s">
        <v>402</v>
      </c>
      <c r="C1510" s="62" t="s">
        <v>748</v>
      </c>
    </row>
    <row r="1511" spans="2:3" x14ac:dyDescent="0.35">
      <c r="B1511" s="61" t="s">
        <v>388</v>
      </c>
      <c r="C1511" s="62"/>
    </row>
    <row r="1512" spans="2:3" x14ac:dyDescent="0.35">
      <c r="B1512" s="61" t="s">
        <v>389</v>
      </c>
      <c r="C1512" s="62" t="s">
        <v>138</v>
      </c>
    </row>
    <row r="1513" spans="2:3" x14ac:dyDescent="0.35">
      <c r="B1513" s="61" t="s">
        <v>390</v>
      </c>
      <c r="C1513" s="62" t="s">
        <v>545</v>
      </c>
    </row>
    <row r="1514" spans="2:3" x14ac:dyDescent="0.35">
      <c r="B1514" s="61" t="s">
        <v>392</v>
      </c>
      <c r="C1514" s="62">
        <v>241</v>
      </c>
    </row>
    <row r="1515" spans="2:3" x14ac:dyDescent="0.35">
      <c r="B1515" s="61" t="s">
        <v>393</v>
      </c>
      <c r="C1515" s="62">
        <v>10</v>
      </c>
    </row>
    <row r="1516" spans="2:3" x14ac:dyDescent="0.35">
      <c r="B1516" s="61" t="s">
        <v>394</v>
      </c>
      <c r="C1516" s="62">
        <v>173</v>
      </c>
    </row>
    <row r="1517" spans="2:3" x14ac:dyDescent="0.35">
      <c r="B1517" s="61" t="s">
        <v>395</v>
      </c>
      <c r="C1517" s="62" t="s">
        <v>396</v>
      </c>
    </row>
    <row r="1518" spans="2:3" x14ac:dyDescent="0.35">
      <c r="B1518" s="61" t="s">
        <v>397</v>
      </c>
      <c r="C1518" s="62" t="s">
        <v>398</v>
      </c>
    </row>
    <row r="1519" spans="2:3" x14ac:dyDescent="0.35">
      <c r="B1519" s="63" t="s">
        <v>404</v>
      </c>
      <c r="C1519" s="64" t="s">
        <v>244</v>
      </c>
    </row>
    <row r="1520" spans="2:3" x14ac:dyDescent="0.35">
      <c r="B1520" s="63" t="s">
        <v>1605</v>
      </c>
      <c r="C1520" s="64" t="s">
        <v>1606</v>
      </c>
    </row>
    <row r="1521" spans="2:3" x14ac:dyDescent="0.35">
      <c r="B1521" s="63" t="s">
        <v>1607</v>
      </c>
      <c r="C1521" s="64"/>
    </row>
    <row r="1522" spans="2:3" x14ac:dyDescent="0.35">
      <c r="B1522" s="61" t="s">
        <v>1609</v>
      </c>
      <c r="C1522" s="62">
        <v>0</v>
      </c>
    </row>
    <row r="1523" spans="2:3" x14ac:dyDescent="0.35">
      <c r="B1523" s="61" t="s">
        <v>1610</v>
      </c>
      <c r="C1523" s="62"/>
    </row>
    <row r="1524" spans="2:3" x14ac:dyDescent="0.35">
      <c r="B1524" s="61" t="s">
        <v>1611</v>
      </c>
      <c r="C1524" s="62">
        <v>0</v>
      </c>
    </row>
    <row r="1525" spans="2:3" x14ac:dyDescent="0.35">
      <c r="B1525" s="63" t="s">
        <v>391</v>
      </c>
      <c r="C1525" s="64" t="s">
        <v>134</v>
      </c>
    </row>
    <row r="1526" spans="2:3" x14ac:dyDescent="0.35">
      <c r="B1526" s="63" t="s">
        <v>1612</v>
      </c>
      <c r="C1526" s="64"/>
    </row>
    <row r="1528" spans="2:3" x14ac:dyDescent="0.35">
      <c r="B1528" s="60" t="s">
        <v>381</v>
      </c>
      <c r="C1528" s="60" t="s">
        <v>817</v>
      </c>
    </row>
    <row r="1529" spans="2:3" x14ac:dyDescent="0.35">
      <c r="B1529" s="61" t="s">
        <v>383</v>
      </c>
      <c r="C1529" s="62" t="s">
        <v>438</v>
      </c>
    </row>
    <row r="1530" spans="2:3" x14ac:dyDescent="0.35">
      <c r="B1530" s="63" t="s">
        <v>384</v>
      </c>
      <c r="C1530" s="64" t="s">
        <v>818</v>
      </c>
    </row>
    <row r="1531" spans="2:3" x14ac:dyDescent="0.35">
      <c r="B1531" s="61" t="s">
        <v>386</v>
      </c>
      <c r="C1531" s="62"/>
    </row>
    <row r="1532" spans="2:3" x14ac:dyDescent="0.35">
      <c r="B1532" s="61" t="s">
        <v>387</v>
      </c>
      <c r="C1532" s="62"/>
    </row>
    <row r="1533" spans="2:3" x14ac:dyDescent="0.35">
      <c r="B1533" s="61" t="s">
        <v>401</v>
      </c>
      <c r="C1533" s="62"/>
    </row>
    <row r="1534" spans="2:3" x14ac:dyDescent="0.35">
      <c r="B1534" s="61" t="s">
        <v>403</v>
      </c>
      <c r="C1534" s="62" t="s">
        <v>331</v>
      </c>
    </row>
    <row r="1535" spans="2:3" ht="29" x14ac:dyDescent="0.35">
      <c r="B1535" s="61" t="s">
        <v>402</v>
      </c>
      <c r="C1535" s="62" t="s">
        <v>820</v>
      </c>
    </row>
    <row r="1536" spans="2:3" x14ac:dyDescent="0.35">
      <c r="B1536" s="61" t="s">
        <v>388</v>
      </c>
      <c r="C1536" s="62"/>
    </row>
    <row r="1537" spans="2:3" x14ac:dyDescent="0.35">
      <c r="B1537" s="61" t="s">
        <v>389</v>
      </c>
      <c r="C1537" s="62"/>
    </row>
    <row r="1538" spans="2:3" x14ac:dyDescent="0.35">
      <c r="B1538" s="61" t="s">
        <v>390</v>
      </c>
      <c r="C1538" s="62" t="s">
        <v>164</v>
      </c>
    </row>
    <row r="1539" spans="2:3" x14ac:dyDescent="0.35">
      <c r="B1539" s="61" t="s">
        <v>392</v>
      </c>
      <c r="C1539" s="62">
        <v>75</v>
      </c>
    </row>
    <row r="1540" spans="2:3" x14ac:dyDescent="0.35">
      <c r="B1540" s="61" t="s">
        <v>393</v>
      </c>
      <c r="C1540" s="62">
        <v>25</v>
      </c>
    </row>
    <row r="1541" spans="2:3" x14ac:dyDescent="0.35">
      <c r="B1541" s="61" t="s">
        <v>394</v>
      </c>
      <c r="C1541" s="62">
        <v>100</v>
      </c>
    </row>
    <row r="1542" spans="2:3" x14ac:dyDescent="0.35">
      <c r="B1542" s="61" t="s">
        <v>395</v>
      </c>
      <c r="C1542" s="62" t="s">
        <v>414</v>
      </c>
    </row>
    <row r="1543" spans="2:3" x14ac:dyDescent="0.35">
      <c r="B1543" s="61" t="s">
        <v>397</v>
      </c>
      <c r="C1543" s="62" t="s">
        <v>406</v>
      </c>
    </row>
    <row r="1544" spans="2:3" x14ac:dyDescent="0.35">
      <c r="B1544" s="63" t="s">
        <v>404</v>
      </c>
      <c r="C1544" s="64" t="s">
        <v>244</v>
      </c>
    </row>
    <row r="1545" spans="2:3" x14ac:dyDescent="0.35">
      <c r="B1545" s="63" t="s">
        <v>1605</v>
      </c>
      <c r="C1545" s="64" t="s">
        <v>1606</v>
      </c>
    </row>
    <row r="1546" spans="2:3" x14ac:dyDescent="0.35">
      <c r="B1546" s="63" t="s">
        <v>1607</v>
      </c>
      <c r="C1546" s="64" t="s">
        <v>1668</v>
      </c>
    </row>
    <row r="1547" spans="2:3" x14ac:dyDescent="0.35">
      <c r="B1547" s="61" t="s">
        <v>1609</v>
      </c>
      <c r="C1547" s="62">
        <v>0</v>
      </c>
    </row>
    <row r="1548" spans="2:3" x14ac:dyDescent="0.35">
      <c r="B1548" s="61" t="s">
        <v>1610</v>
      </c>
      <c r="C1548" s="62" t="s">
        <v>1522</v>
      </c>
    </row>
    <row r="1549" spans="2:3" x14ac:dyDescent="0.35">
      <c r="B1549" s="61" t="s">
        <v>1611</v>
      </c>
      <c r="C1549" s="62">
        <v>-100</v>
      </c>
    </row>
    <row r="1550" spans="2:3" x14ac:dyDescent="0.35">
      <c r="B1550" s="63" t="s">
        <v>391</v>
      </c>
      <c r="C1550" s="64" t="s">
        <v>2830</v>
      </c>
    </row>
    <row r="1551" spans="2:3" ht="43.5" x14ac:dyDescent="0.35">
      <c r="B1551" s="63" t="s">
        <v>1612</v>
      </c>
      <c r="C1551" s="64" t="s">
        <v>1271</v>
      </c>
    </row>
    <row r="1553" spans="2:3" x14ac:dyDescent="0.35">
      <c r="B1553" s="60" t="s">
        <v>381</v>
      </c>
      <c r="C1553" s="60" t="s">
        <v>817</v>
      </c>
    </row>
    <row r="1554" spans="2:3" x14ac:dyDescent="0.35">
      <c r="B1554" s="61" t="s">
        <v>383</v>
      </c>
      <c r="C1554" s="62" t="s">
        <v>438</v>
      </c>
    </row>
    <row r="1555" spans="2:3" x14ac:dyDescent="0.35">
      <c r="B1555" s="63" t="s">
        <v>384</v>
      </c>
      <c r="C1555" s="64" t="s">
        <v>821</v>
      </c>
    </row>
    <row r="1556" spans="2:3" x14ac:dyDescent="0.35">
      <c r="B1556" s="61" t="s">
        <v>386</v>
      </c>
      <c r="C1556" s="62"/>
    </row>
    <row r="1557" spans="2:3" x14ac:dyDescent="0.35">
      <c r="B1557" s="61" t="s">
        <v>387</v>
      </c>
      <c r="C1557" s="62"/>
    </row>
    <row r="1558" spans="2:3" x14ac:dyDescent="0.35">
      <c r="B1558" s="61" t="s">
        <v>401</v>
      </c>
      <c r="C1558" s="62"/>
    </row>
    <row r="1559" spans="2:3" x14ac:dyDescent="0.35">
      <c r="B1559" s="61" t="s">
        <v>403</v>
      </c>
      <c r="C1559" s="62" t="s">
        <v>331</v>
      </c>
    </row>
    <row r="1560" spans="2:3" ht="29" x14ac:dyDescent="0.35">
      <c r="B1560" s="61" t="s">
        <v>402</v>
      </c>
      <c r="C1560" s="62" t="s">
        <v>823</v>
      </c>
    </row>
    <row r="1561" spans="2:3" x14ac:dyDescent="0.35">
      <c r="B1561" s="61" t="s">
        <v>388</v>
      </c>
      <c r="C1561" s="62"/>
    </row>
    <row r="1562" spans="2:3" x14ac:dyDescent="0.35">
      <c r="B1562" s="61" t="s">
        <v>389</v>
      </c>
      <c r="C1562" s="62" t="s">
        <v>822</v>
      </c>
    </row>
    <row r="1563" spans="2:3" x14ac:dyDescent="0.35">
      <c r="B1563" s="61" t="s">
        <v>390</v>
      </c>
      <c r="C1563" s="62" t="s">
        <v>501</v>
      </c>
    </row>
    <row r="1564" spans="2:3" x14ac:dyDescent="0.35">
      <c r="B1564" s="61" t="s">
        <v>392</v>
      </c>
      <c r="C1564" s="62">
        <v>66.66</v>
      </c>
    </row>
    <row r="1565" spans="2:3" x14ac:dyDescent="0.35">
      <c r="B1565" s="61" t="s">
        <v>393</v>
      </c>
      <c r="C1565" s="62">
        <v>16.66</v>
      </c>
    </row>
    <row r="1566" spans="2:3" x14ac:dyDescent="0.35">
      <c r="B1566" s="61" t="s">
        <v>394</v>
      </c>
      <c r="C1566" s="62">
        <v>100</v>
      </c>
    </row>
    <row r="1567" spans="2:3" x14ac:dyDescent="0.35">
      <c r="B1567" s="61" t="s">
        <v>395</v>
      </c>
      <c r="C1567" s="62" t="s">
        <v>414</v>
      </c>
    </row>
    <row r="1568" spans="2:3" x14ac:dyDescent="0.35">
      <c r="B1568" s="61" t="s">
        <v>397</v>
      </c>
      <c r="C1568" s="62" t="s">
        <v>406</v>
      </c>
    </row>
    <row r="1569" spans="2:3" x14ac:dyDescent="0.35">
      <c r="B1569" s="63" t="s">
        <v>404</v>
      </c>
      <c r="C1569" s="64" t="s">
        <v>244</v>
      </c>
    </row>
    <row r="1570" spans="2:3" x14ac:dyDescent="0.35">
      <c r="B1570" s="63" t="s">
        <v>1605</v>
      </c>
      <c r="C1570" s="64" t="s">
        <v>1606</v>
      </c>
    </row>
    <row r="1571" spans="2:3" x14ac:dyDescent="0.35">
      <c r="B1571" s="63" t="s">
        <v>1607</v>
      </c>
      <c r="C1571" s="64" t="s">
        <v>1669</v>
      </c>
    </row>
    <row r="1572" spans="2:3" x14ac:dyDescent="0.35">
      <c r="B1572" s="61" t="s">
        <v>1609</v>
      </c>
      <c r="C1572" s="62">
        <v>0</v>
      </c>
    </row>
    <row r="1573" spans="2:3" x14ac:dyDescent="0.35">
      <c r="B1573" s="61" t="s">
        <v>1610</v>
      </c>
      <c r="C1573" s="62" t="s">
        <v>1522</v>
      </c>
    </row>
    <row r="1574" spans="2:3" x14ac:dyDescent="0.35">
      <c r="B1574" s="61" t="s">
        <v>1611</v>
      </c>
      <c r="C1574" s="62">
        <v>-100</v>
      </c>
    </row>
    <row r="1575" spans="2:3" x14ac:dyDescent="0.35">
      <c r="B1575" s="63" t="s">
        <v>391</v>
      </c>
      <c r="C1575" s="64" t="s">
        <v>2890</v>
      </c>
    </row>
    <row r="1576" spans="2:3" ht="43.5" x14ac:dyDescent="0.35">
      <c r="B1576" s="63" t="s">
        <v>1612</v>
      </c>
      <c r="C1576" s="64" t="s">
        <v>1274</v>
      </c>
    </row>
    <row r="1578" spans="2:3" x14ac:dyDescent="0.35">
      <c r="B1578" s="60" t="s">
        <v>381</v>
      </c>
      <c r="C1578" s="60" t="s">
        <v>817</v>
      </c>
    </row>
    <row r="1579" spans="2:3" x14ac:dyDescent="0.35">
      <c r="B1579" s="61" t="s">
        <v>383</v>
      </c>
      <c r="C1579" s="62" t="s">
        <v>438</v>
      </c>
    </row>
    <row r="1580" spans="2:3" x14ac:dyDescent="0.35">
      <c r="B1580" s="63" t="s">
        <v>384</v>
      </c>
      <c r="C1580" s="64" t="s">
        <v>824</v>
      </c>
    </row>
    <row r="1581" spans="2:3" x14ac:dyDescent="0.35">
      <c r="B1581" s="61" t="s">
        <v>386</v>
      </c>
      <c r="C1581" s="62"/>
    </row>
    <row r="1582" spans="2:3" x14ac:dyDescent="0.35">
      <c r="B1582" s="61" t="s">
        <v>387</v>
      </c>
      <c r="C1582" s="62"/>
    </row>
    <row r="1583" spans="2:3" x14ac:dyDescent="0.35">
      <c r="B1583" s="61" t="s">
        <v>401</v>
      </c>
      <c r="C1583" s="62"/>
    </row>
    <row r="1584" spans="2:3" x14ac:dyDescent="0.35">
      <c r="B1584" s="61" t="s">
        <v>403</v>
      </c>
      <c r="C1584" s="62" t="s">
        <v>331</v>
      </c>
    </row>
    <row r="1585" spans="2:3" ht="29" x14ac:dyDescent="0.35">
      <c r="B1585" s="61" t="s">
        <v>402</v>
      </c>
      <c r="C1585" s="62" t="s">
        <v>826</v>
      </c>
    </row>
    <row r="1586" spans="2:3" x14ac:dyDescent="0.35">
      <c r="B1586" s="61" t="s">
        <v>388</v>
      </c>
      <c r="C1586" s="62"/>
    </row>
    <row r="1587" spans="2:3" x14ac:dyDescent="0.35">
      <c r="B1587" s="61" t="s">
        <v>389</v>
      </c>
      <c r="C1587" s="62" t="s">
        <v>138</v>
      </c>
    </row>
    <row r="1588" spans="2:3" x14ac:dyDescent="0.35">
      <c r="B1588" s="61" t="s">
        <v>390</v>
      </c>
      <c r="C1588" s="62" t="s">
        <v>501</v>
      </c>
    </row>
    <row r="1589" spans="2:3" x14ac:dyDescent="0.35">
      <c r="B1589" s="61" t="s">
        <v>392</v>
      </c>
      <c r="C1589" s="62">
        <v>10</v>
      </c>
    </row>
    <row r="1590" spans="2:3" x14ac:dyDescent="0.35">
      <c r="B1590" s="61" t="s">
        <v>393</v>
      </c>
      <c r="C1590" s="62">
        <v>5</v>
      </c>
    </row>
    <row r="1591" spans="2:3" x14ac:dyDescent="0.35">
      <c r="B1591" s="61" t="s">
        <v>394</v>
      </c>
      <c r="C1591" s="62">
        <v>19</v>
      </c>
    </row>
    <row r="1592" spans="2:3" x14ac:dyDescent="0.35">
      <c r="B1592" s="61" t="s">
        <v>395</v>
      </c>
      <c r="C1592" s="62" t="s">
        <v>396</v>
      </c>
    </row>
    <row r="1593" spans="2:3" x14ac:dyDescent="0.35">
      <c r="B1593" s="61" t="s">
        <v>397</v>
      </c>
      <c r="C1593" s="62" t="s">
        <v>406</v>
      </c>
    </row>
    <row r="1594" spans="2:3" x14ac:dyDescent="0.35">
      <c r="B1594" s="63" t="s">
        <v>404</v>
      </c>
      <c r="C1594" s="64" t="s">
        <v>244</v>
      </c>
    </row>
    <row r="1595" spans="2:3" x14ac:dyDescent="0.35">
      <c r="B1595" s="63" t="s">
        <v>1605</v>
      </c>
      <c r="C1595" s="64" t="s">
        <v>1606</v>
      </c>
    </row>
    <row r="1596" spans="2:3" x14ac:dyDescent="0.35">
      <c r="B1596" s="63" t="s">
        <v>1607</v>
      </c>
      <c r="C1596" s="64" t="s">
        <v>1670</v>
      </c>
    </row>
    <row r="1597" spans="2:3" x14ac:dyDescent="0.35">
      <c r="B1597" s="61" t="s">
        <v>1609</v>
      </c>
      <c r="C1597" s="62">
        <v>60</v>
      </c>
    </row>
    <row r="1598" spans="2:3" x14ac:dyDescent="0.35">
      <c r="B1598" s="61" t="s">
        <v>1610</v>
      </c>
      <c r="C1598" s="62" t="s">
        <v>1522</v>
      </c>
    </row>
    <row r="1599" spans="2:3" x14ac:dyDescent="0.35">
      <c r="B1599" s="61" t="s">
        <v>1611</v>
      </c>
      <c r="C1599" s="62">
        <v>-40</v>
      </c>
    </row>
    <row r="1600" spans="2:3" x14ac:dyDescent="0.35">
      <c r="B1600" s="63" t="s">
        <v>391</v>
      </c>
      <c r="C1600" s="64" t="s">
        <v>825</v>
      </c>
    </row>
    <row r="1601" spans="2:3" ht="87" x14ac:dyDescent="0.35">
      <c r="B1601" s="63" t="s">
        <v>1612</v>
      </c>
      <c r="C1601" s="64" t="s">
        <v>1277</v>
      </c>
    </row>
    <row r="1603" spans="2:3" x14ac:dyDescent="0.35">
      <c r="B1603" s="60" t="s">
        <v>381</v>
      </c>
      <c r="C1603" s="60" t="s">
        <v>817</v>
      </c>
    </row>
    <row r="1604" spans="2:3" x14ac:dyDescent="0.35">
      <c r="B1604" s="61" t="s">
        <v>383</v>
      </c>
      <c r="C1604" s="62" t="s">
        <v>438</v>
      </c>
    </row>
    <row r="1605" spans="2:3" x14ac:dyDescent="0.35">
      <c r="B1605" s="63" t="s">
        <v>384</v>
      </c>
      <c r="C1605" s="64" t="s">
        <v>827</v>
      </c>
    </row>
    <row r="1606" spans="2:3" x14ac:dyDescent="0.35">
      <c r="B1606" s="61" t="s">
        <v>386</v>
      </c>
      <c r="C1606" s="62"/>
    </row>
    <row r="1607" spans="2:3" x14ac:dyDescent="0.35">
      <c r="B1607" s="61" t="s">
        <v>387</v>
      </c>
      <c r="C1607" s="62"/>
    </row>
    <row r="1608" spans="2:3" x14ac:dyDescent="0.35">
      <c r="B1608" s="61" t="s">
        <v>401</v>
      </c>
      <c r="C1608" s="62"/>
    </row>
    <row r="1609" spans="2:3" x14ac:dyDescent="0.35">
      <c r="B1609" s="61" t="s">
        <v>403</v>
      </c>
      <c r="C1609" s="62" t="s">
        <v>829</v>
      </c>
    </row>
    <row r="1610" spans="2:3" ht="29" x14ac:dyDescent="0.35">
      <c r="B1610" s="61" t="s">
        <v>402</v>
      </c>
      <c r="C1610" s="62" t="s">
        <v>576</v>
      </c>
    </row>
    <row r="1611" spans="2:3" x14ac:dyDescent="0.35">
      <c r="B1611" s="61" t="s">
        <v>388</v>
      </c>
      <c r="C1611" s="62"/>
    </row>
    <row r="1612" spans="2:3" x14ac:dyDescent="0.35">
      <c r="B1612" s="61" t="s">
        <v>389</v>
      </c>
      <c r="C1612" s="62" t="s">
        <v>822</v>
      </c>
    </row>
    <row r="1613" spans="2:3" x14ac:dyDescent="0.35">
      <c r="B1613" s="61" t="s">
        <v>390</v>
      </c>
      <c r="C1613" s="62" t="s">
        <v>501</v>
      </c>
    </row>
    <row r="1614" spans="2:3" x14ac:dyDescent="0.35">
      <c r="B1614" s="61" t="s">
        <v>392</v>
      </c>
      <c r="C1614" s="62">
        <v>10</v>
      </c>
    </row>
    <row r="1615" spans="2:3" x14ac:dyDescent="0.35">
      <c r="B1615" s="61" t="s">
        <v>393</v>
      </c>
      <c r="C1615" s="62">
        <v>3</v>
      </c>
    </row>
    <row r="1616" spans="2:3" x14ac:dyDescent="0.35">
      <c r="B1616" s="61" t="s">
        <v>394</v>
      </c>
      <c r="C1616" s="62">
        <v>16</v>
      </c>
    </row>
    <row r="1617" spans="2:3" x14ac:dyDescent="0.35">
      <c r="B1617" s="61" t="s">
        <v>395</v>
      </c>
      <c r="C1617" s="62" t="s">
        <v>396</v>
      </c>
    </row>
    <row r="1618" spans="2:3" x14ac:dyDescent="0.35">
      <c r="B1618" s="61" t="s">
        <v>397</v>
      </c>
      <c r="C1618" s="62" t="s">
        <v>406</v>
      </c>
    </row>
    <row r="1619" spans="2:3" x14ac:dyDescent="0.35">
      <c r="B1619" s="63" t="s">
        <v>404</v>
      </c>
      <c r="C1619" s="64" t="s">
        <v>244</v>
      </c>
    </row>
    <row r="1620" spans="2:3" x14ac:dyDescent="0.35">
      <c r="B1620" s="63" t="s">
        <v>1605</v>
      </c>
      <c r="C1620" s="64" t="s">
        <v>1606</v>
      </c>
    </row>
    <row r="1621" spans="2:3" x14ac:dyDescent="0.35">
      <c r="B1621" s="63" t="s">
        <v>1607</v>
      </c>
      <c r="C1621" s="64" t="s">
        <v>1671</v>
      </c>
    </row>
    <row r="1622" spans="2:3" x14ac:dyDescent="0.35">
      <c r="B1622" s="61" t="s">
        <v>1609</v>
      </c>
      <c r="C1622" s="62">
        <v>100</v>
      </c>
    </row>
    <row r="1623" spans="2:3" x14ac:dyDescent="0.35">
      <c r="B1623" s="61" t="s">
        <v>1610</v>
      </c>
      <c r="C1623" s="62" t="s">
        <v>1526</v>
      </c>
    </row>
    <row r="1624" spans="2:3" x14ac:dyDescent="0.35">
      <c r="B1624" s="61" t="s">
        <v>1611</v>
      </c>
      <c r="C1624" s="62">
        <v>0</v>
      </c>
    </row>
    <row r="1625" spans="2:3" x14ac:dyDescent="0.35">
      <c r="B1625" s="63" t="s">
        <v>391</v>
      </c>
      <c r="C1625" s="64" t="s">
        <v>828</v>
      </c>
    </row>
    <row r="1626" spans="2:3" ht="87" x14ac:dyDescent="0.35">
      <c r="B1626" s="63" t="s">
        <v>1612</v>
      </c>
      <c r="C1626" s="64" t="s">
        <v>1280</v>
      </c>
    </row>
    <row r="1628" spans="2:3" x14ac:dyDescent="0.35">
      <c r="B1628" s="60" t="s">
        <v>381</v>
      </c>
      <c r="C1628" s="60" t="s">
        <v>830</v>
      </c>
    </row>
    <row r="1629" spans="2:3" x14ac:dyDescent="0.35">
      <c r="B1629" s="61" t="s">
        <v>383</v>
      </c>
      <c r="C1629" s="62" t="s">
        <v>438</v>
      </c>
    </row>
    <row r="1630" spans="2:3" x14ac:dyDescent="0.35">
      <c r="B1630" s="63" t="s">
        <v>384</v>
      </c>
      <c r="C1630" s="64" t="s">
        <v>831</v>
      </c>
    </row>
    <row r="1631" spans="2:3" x14ac:dyDescent="0.35">
      <c r="B1631" s="61" t="s">
        <v>386</v>
      </c>
      <c r="C1631" s="62"/>
    </row>
    <row r="1632" spans="2:3" x14ac:dyDescent="0.35">
      <c r="B1632" s="61" t="s">
        <v>387</v>
      </c>
      <c r="C1632" s="62"/>
    </row>
    <row r="1633" spans="2:3" x14ac:dyDescent="0.35">
      <c r="B1633" s="61" t="s">
        <v>401</v>
      </c>
      <c r="C1633" s="62"/>
    </row>
    <row r="1634" spans="2:3" x14ac:dyDescent="0.35">
      <c r="B1634" s="61" t="s">
        <v>403</v>
      </c>
      <c r="C1634" s="62" t="s">
        <v>331</v>
      </c>
    </row>
    <row r="1635" spans="2:3" ht="29" x14ac:dyDescent="0.35">
      <c r="B1635" s="61" t="s">
        <v>402</v>
      </c>
      <c r="C1635" s="62" t="s">
        <v>2106</v>
      </c>
    </row>
    <row r="1636" spans="2:3" x14ac:dyDescent="0.35">
      <c r="B1636" s="61" t="s">
        <v>388</v>
      </c>
      <c r="C1636" s="62"/>
    </row>
    <row r="1637" spans="2:3" x14ac:dyDescent="0.35">
      <c r="B1637" s="61" t="s">
        <v>389</v>
      </c>
      <c r="C1637" s="62"/>
    </row>
    <row r="1638" spans="2:3" x14ac:dyDescent="0.35">
      <c r="B1638" s="61" t="s">
        <v>390</v>
      </c>
      <c r="C1638" s="62" t="s">
        <v>138</v>
      </c>
    </row>
    <row r="1639" spans="2:3" x14ac:dyDescent="0.35">
      <c r="B1639" s="61" t="s">
        <v>392</v>
      </c>
      <c r="C1639" s="62">
        <v>2</v>
      </c>
    </row>
    <row r="1640" spans="2:3" x14ac:dyDescent="0.35">
      <c r="B1640" s="61" t="s">
        <v>393</v>
      </c>
      <c r="C1640" s="62">
        <v>1</v>
      </c>
    </row>
    <row r="1641" spans="2:3" x14ac:dyDescent="0.35">
      <c r="B1641" s="61" t="s">
        <v>394</v>
      </c>
      <c r="C1641" s="62">
        <v>4</v>
      </c>
    </row>
    <row r="1642" spans="2:3" x14ac:dyDescent="0.35">
      <c r="B1642" s="61" t="s">
        <v>395</v>
      </c>
      <c r="C1642" s="62" t="s">
        <v>414</v>
      </c>
    </row>
    <row r="1643" spans="2:3" x14ac:dyDescent="0.35">
      <c r="B1643" s="61" t="s">
        <v>397</v>
      </c>
      <c r="C1643" s="62" t="s">
        <v>406</v>
      </c>
    </row>
    <row r="1644" spans="2:3" x14ac:dyDescent="0.35">
      <c r="B1644" s="63" t="s">
        <v>404</v>
      </c>
      <c r="C1644" s="64" t="s">
        <v>244</v>
      </c>
    </row>
    <row r="1645" spans="2:3" x14ac:dyDescent="0.35">
      <c r="B1645" s="63" t="s">
        <v>1605</v>
      </c>
      <c r="C1645" s="64" t="s">
        <v>1606</v>
      </c>
    </row>
    <row r="1646" spans="2:3" x14ac:dyDescent="0.35">
      <c r="B1646" s="63" t="s">
        <v>1607</v>
      </c>
      <c r="C1646" s="64"/>
    </row>
    <row r="1647" spans="2:3" x14ac:dyDescent="0.35">
      <c r="B1647" s="61" t="s">
        <v>1609</v>
      </c>
      <c r="C1647" s="62">
        <v>0</v>
      </c>
    </row>
    <row r="1648" spans="2:3" x14ac:dyDescent="0.35">
      <c r="B1648" s="61" t="s">
        <v>1610</v>
      </c>
      <c r="C1648" s="62"/>
    </row>
    <row r="1649" spans="2:3" x14ac:dyDescent="0.35">
      <c r="B1649" s="61" t="s">
        <v>1611</v>
      </c>
      <c r="C1649" s="62">
        <v>0</v>
      </c>
    </row>
    <row r="1650" spans="2:3" x14ac:dyDescent="0.35">
      <c r="B1650" s="63" t="s">
        <v>391</v>
      </c>
      <c r="C1650" s="64" t="s">
        <v>819</v>
      </c>
    </row>
    <row r="1651" spans="2:3" x14ac:dyDescent="0.35">
      <c r="B1651" s="63" t="s">
        <v>1612</v>
      </c>
      <c r="C1651" s="64"/>
    </row>
    <row r="1653" spans="2:3" ht="29" x14ac:dyDescent="0.35">
      <c r="B1653" s="60" t="s">
        <v>381</v>
      </c>
      <c r="C1653" s="60" t="s">
        <v>832</v>
      </c>
    </row>
    <row r="1654" spans="2:3" x14ac:dyDescent="0.35">
      <c r="B1654" s="61" t="s">
        <v>383</v>
      </c>
      <c r="C1654" s="62" t="s">
        <v>438</v>
      </c>
    </row>
    <row r="1655" spans="2:3" x14ac:dyDescent="0.35">
      <c r="B1655" s="63" t="s">
        <v>384</v>
      </c>
      <c r="C1655" s="64" t="s">
        <v>833</v>
      </c>
    </row>
    <row r="1656" spans="2:3" x14ac:dyDescent="0.35">
      <c r="B1656" s="61" t="s">
        <v>386</v>
      </c>
      <c r="C1656" s="62"/>
    </row>
    <row r="1657" spans="2:3" x14ac:dyDescent="0.35">
      <c r="B1657" s="61" t="s">
        <v>387</v>
      </c>
      <c r="C1657" s="62"/>
    </row>
    <row r="1658" spans="2:3" x14ac:dyDescent="0.35">
      <c r="B1658" s="61" t="s">
        <v>401</v>
      </c>
      <c r="C1658" s="62"/>
    </row>
    <row r="1659" spans="2:3" x14ac:dyDescent="0.35">
      <c r="B1659" s="61" t="s">
        <v>403</v>
      </c>
      <c r="C1659" s="62" t="s">
        <v>835</v>
      </c>
    </row>
    <row r="1660" spans="2:3" ht="29" x14ac:dyDescent="0.35">
      <c r="B1660" s="61" t="s">
        <v>402</v>
      </c>
      <c r="C1660" s="62" t="s">
        <v>834</v>
      </c>
    </row>
    <row r="1661" spans="2:3" x14ac:dyDescent="0.35">
      <c r="B1661" s="61" t="s">
        <v>388</v>
      </c>
      <c r="C1661" s="62"/>
    </row>
    <row r="1662" spans="2:3" x14ac:dyDescent="0.35">
      <c r="B1662" s="61" t="s">
        <v>389</v>
      </c>
      <c r="C1662" s="62"/>
    </row>
    <row r="1663" spans="2:3" x14ac:dyDescent="0.35">
      <c r="B1663" s="61" t="s">
        <v>390</v>
      </c>
      <c r="C1663" s="62" t="s">
        <v>138</v>
      </c>
    </row>
    <row r="1664" spans="2:3" x14ac:dyDescent="0.35">
      <c r="B1664" s="61" t="s">
        <v>392</v>
      </c>
      <c r="C1664" s="62">
        <v>71.42</v>
      </c>
    </row>
    <row r="1665" spans="2:3" x14ac:dyDescent="0.35">
      <c r="B1665" s="61" t="s">
        <v>393</v>
      </c>
      <c r="C1665" s="62">
        <v>14.28</v>
      </c>
    </row>
    <row r="1666" spans="2:3" x14ac:dyDescent="0.35">
      <c r="B1666" s="61" t="s">
        <v>394</v>
      </c>
      <c r="C1666" s="62">
        <v>100</v>
      </c>
    </row>
    <row r="1667" spans="2:3" x14ac:dyDescent="0.35">
      <c r="B1667" s="61" t="s">
        <v>395</v>
      </c>
      <c r="C1667" s="62" t="s">
        <v>414</v>
      </c>
    </row>
    <row r="1668" spans="2:3" x14ac:dyDescent="0.35">
      <c r="B1668" s="61" t="s">
        <v>397</v>
      </c>
      <c r="C1668" s="62" t="s">
        <v>406</v>
      </c>
    </row>
    <row r="1669" spans="2:3" x14ac:dyDescent="0.35">
      <c r="B1669" s="63" t="s">
        <v>404</v>
      </c>
      <c r="C1669" s="64" t="s">
        <v>244</v>
      </c>
    </row>
    <row r="1670" spans="2:3" x14ac:dyDescent="0.35">
      <c r="B1670" s="63" t="s">
        <v>1605</v>
      </c>
      <c r="C1670" s="64" t="s">
        <v>1606</v>
      </c>
    </row>
    <row r="1671" spans="2:3" x14ac:dyDescent="0.35">
      <c r="B1671" s="63" t="s">
        <v>1607</v>
      </c>
      <c r="C1671" s="64" t="s">
        <v>1672</v>
      </c>
    </row>
    <row r="1672" spans="2:3" x14ac:dyDescent="0.35">
      <c r="B1672" s="61" t="s">
        <v>1609</v>
      </c>
      <c r="C1672" s="62">
        <v>0</v>
      </c>
    </row>
    <row r="1673" spans="2:3" x14ac:dyDescent="0.35">
      <c r="B1673" s="61" t="s">
        <v>1610</v>
      </c>
      <c r="C1673" s="62" t="s">
        <v>1522</v>
      </c>
    </row>
    <row r="1674" spans="2:3" x14ac:dyDescent="0.35">
      <c r="B1674" s="61" t="s">
        <v>1611</v>
      </c>
      <c r="C1674" s="62">
        <v>-100</v>
      </c>
    </row>
    <row r="1675" spans="2:3" x14ac:dyDescent="0.35">
      <c r="B1675" s="63" t="s">
        <v>391</v>
      </c>
      <c r="C1675" s="64" t="s">
        <v>2890</v>
      </c>
    </row>
    <row r="1676" spans="2:3" ht="43.5" x14ac:dyDescent="0.35">
      <c r="B1676" s="63" t="s">
        <v>1612</v>
      </c>
      <c r="C1676" s="64" t="s">
        <v>1287</v>
      </c>
    </row>
    <row r="1678" spans="2:3" ht="29" x14ac:dyDescent="0.35">
      <c r="B1678" s="60" t="s">
        <v>381</v>
      </c>
      <c r="C1678" s="60" t="s">
        <v>832</v>
      </c>
    </row>
    <row r="1679" spans="2:3" x14ac:dyDescent="0.35">
      <c r="B1679" s="61" t="s">
        <v>383</v>
      </c>
      <c r="C1679" s="62" t="s">
        <v>438</v>
      </c>
    </row>
    <row r="1680" spans="2:3" ht="29" x14ac:dyDescent="0.35">
      <c r="B1680" s="63" t="s">
        <v>384</v>
      </c>
      <c r="C1680" s="64" t="s">
        <v>842</v>
      </c>
    </row>
    <row r="1681" spans="2:3" ht="29" x14ac:dyDescent="0.35">
      <c r="B1681" s="61" t="s">
        <v>386</v>
      </c>
      <c r="C1681" s="62" t="s">
        <v>243</v>
      </c>
    </row>
    <row r="1682" spans="2:3" ht="304.5" x14ac:dyDescent="0.35">
      <c r="B1682" s="61" t="s">
        <v>387</v>
      </c>
      <c r="C1682" s="62" t="s">
        <v>379</v>
      </c>
    </row>
    <row r="1683" spans="2:3" x14ac:dyDescent="0.35">
      <c r="B1683" s="61" t="s">
        <v>401</v>
      </c>
      <c r="C1683" s="62"/>
    </row>
    <row r="1684" spans="2:3" x14ac:dyDescent="0.35">
      <c r="B1684" s="61" t="s">
        <v>403</v>
      </c>
      <c r="C1684" s="62" t="s">
        <v>331</v>
      </c>
    </row>
    <row r="1685" spans="2:3" ht="29" x14ac:dyDescent="0.35">
      <c r="B1685" s="61" t="s">
        <v>402</v>
      </c>
      <c r="C1685" s="62" t="s">
        <v>359</v>
      </c>
    </row>
    <row r="1686" spans="2:3" x14ac:dyDescent="0.35">
      <c r="B1686" s="61" t="s">
        <v>388</v>
      </c>
      <c r="C1686" s="62"/>
    </row>
    <row r="1687" spans="2:3" x14ac:dyDescent="0.35">
      <c r="B1687" s="61" t="s">
        <v>389</v>
      </c>
      <c r="C1687" s="62"/>
    </row>
    <row r="1688" spans="2:3" x14ac:dyDescent="0.35">
      <c r="B1688" s="61" t="s">
        <v>390</v>
      </c>
      <c r="C1688" s="62" t="s">
        <v>164</v>
      </c>
    </row>
    <row r="1689" spans="2:3" x14ac:dyDescent="0.35">
      <c r="B1689" s="61" t="s">
        <v>392</v>
      </c>
      <c r="C1689" s="62">
        <v>50</v>
      </c>
    </row>
    <row r="1690" spans="2:3" x14ac:dyDescent="0.35">
      <c r="B1690" s="61" t="s">
        <v>393</v>
      </c>
      <c r="C1690" s="62">
        <v>25</v>
      </c>
    </row>
    <row r="1691" spans="2:3" x14ac:dyDescent="0.35">
      <c r="B1691" s="61" t="s">
        <v>394</v>
      </c>
      <c r="C1691" s="62">
        <v>94</v>
      </c>
    </row>
    <row r="1692" spans="2:3" x14ac:dyDescent="0.35">
      <c r="B1692" s="61" t="s">
        <v>395</v>
      </c>
      <c r="C1692" s="62" t="s">
        <v>414</v>
      </c>
    </row>
    <row r="1693" spans="2:3" x14ac:dyDescent="0.35">
      <c r="B1693" s="61" t="s">
        <v>397</v>
      </c>
      <c r="C1693" s="62" t="s">
        <v>406</v>
      </c>
    </row>
    <row r="1694" spans="2:3" x14ac:dyDescent="0.35">
      <c r="B1694" s="63" t="s">
        <v>404</v>
      </c>
      <c r="C1694" s="64" t="s">
        <v>244</v>
      </c>
    </row>
    <row r="1695" spans="2:3" x14ac:dyDescent="0.35">
      <c r="B1695" s="63" t="s">
        <v>1605</v>
      </c>
      <c r="C1695" s="64" t="s">
        <v>1606</v>
      </c>
    </row>
    <row r="1696" spans="2:3" x14ac:dyDescent="0.35">
      <c r="B1696" s="63" t="s">
        <v>1607</v>
      </c>
      <c r="C1696" s="64" t="s">
        <v>1618</v>
      </c>
    </row>
    <row r="1697" spans="2:3" x14ac:dyDescent="0.35">
      <c r="B1697" s="61" t="s">
        <v>1609</v>
      </c>
      <c r="C1697" s="62">
        <v>100</v>
      </c>
    </row>
    <row r="1698" spans="2:3" x14ac:dyDescent="0.35">
      <c r="B1698" s="61" t="s">
        <v>1610</v>
      </c>
      <c r="C1698" s="62" t="s">
        <v>1526</v>
      </c>
    </row>
    <row r="1699" spans="2:3" x14ac:dyDescent="0.35">
      <c r="B1699" s="61" t="s">
        <v>1611</v>
      </c>
      <c r="C1699" s="62">
        <v>0</v>
      </c>
    </row>
    <row r="1700" spans="2:3" x14ac:dyDescent="0.35">
      <c r="B1700" s="63" t="s">
        <v>391</v>
      </c>
      <c r="C1700" s="64" t="s">
        <v>2815</v>
      </c>
    </row>
    <row r="1701" spans="2:3" ht="409.5" x14ac:dyDescent="0.35">
      <c r="B1701" s="63" t="s">
        <v>1612</v>
      </c>
      <c r="C1701" s="64" t="s">
        <v>1298</v>
      </c>
    </row>
    <row r="1703" spans="2:3" x14ac:dyDescent="0.35">
      <c r="B1703" s="60" t="s">
        <v>381</v>
      </c>
      <c r="C1703" s="60" t="s">
        <v>843</v>
      </c>
    </row>
    <row r="1704" spans="2:3" x14ac:dyDescent="0.35">
      <c r="B1704" s="61" t="s">
        <v>383</v>
      </c>
      <c r="C1704" s="62" t="s">
        <v>438</v>
      </c>
    </row>
    <row r="1705" spans="2:3" x14ac:dyDescent="0.35">
      <c r="B1705" s="63" t="s">
        <v>384</v>
      </c>
      <c r="C1705" s="64" t="s">
        <v>844</v>
      </c>
    </row>
    <row r="1706" spans="2:3" x14ac:dyDescent="0.35">
      <c r="B1706" s="61" t="s">
        <v>386</v>
      </c>
      <c r="C1706" s="62"/>
    </row>
    <row r="1707" spans="2:3" x14ac:dyDescent="0.35">
      <c r="B1707" s="61" t="s">
        <v>387</v>
      </c>
      <c r="C1707" s="62"/>
    </row>
    <row r="1708" spans="2:3" x14ac:dyDescent="0.35">
      <c r="B1708" s="61" t="s">
        <v>401</v>
      </c>
      <c r="C1708" s="62"/>
    </row>
    <row r="1709" spans="2:3" x14ac:dyDescent="0.35">
      <c r="B1709" s="61" t="s">
        <v>403</v>
      </c>
      <c r="C1709" s="62" t="s">
        <v>331</v>
      </c>
    </row>
    <row r="1710" spans="2:3" ht="29" x14ac:dyDescent="0.35">
      <c r="B1710" s="61" t="s">
        <v>402</v>
      </c>
      <c r="C1710" s="62" t="s">
        <v>346</v>
      </c>
    </row>
    <row r="1711" spans="2:3" x14ac:dyDescent="0.35">
      <c r="B1711" s="61" t="s">
        <v>388</v>
      </c>
      <c r="C1711" s="62"/>
    </row>
    <row r="1712" spans="2:3" x14ac:dyDescent="0.35">
      <c r="B1712" s="61" t="s">
        <v>389</v>
      </c>
      <c r="C1712" s="62" t="s">
        <v>138</v>
      </c>
    </row>
    <row r="1713" spans="2:3" x14ac:dyDescent="0.35">
      <c r="B1713" s="61" t="s">
        <v>390</v>
      </c>
      <c r="C1713" s="62" t="s">
        <v>164</v>
      </c>
    </row>
    <row r="1714" spans="2:3" x14ac:dyDescent="0.35">
      <c r="B1714" s="61" t="s">
        <v>392</v>
      </c>
      <c r="C1714" s="62">
        <v>3</v>
      </c>
    </row>
    <row r="1715" spans="2:3" x14ac:dyDescent="0.35">
      <c r="B1715" s="61" t="s">
        <v>393</v>
      </c>
      <c r="C1715" s="62">
        <v>1</v>
      </c>
    </row>
    <row r="1716" spans="2:3" x14ac:dyDescent="0.35">
      <c r="B1716" s="61" t="s">
        <v>394</v>
      </c>
      <c r="C1716" s="62">
        <v>5</v>
      </c>
    </row>
    <row r="1717" spans="2:3" x14ac:dyDescent="0.35">
      <c r="B1717" s="61" t="s">
        <v>395</v>
      </c>
      <c r="C1717" s="62" t="s">
        <v>396</v>
      </c>
    </row>
    <row r="1718" spans="2:3" x14ac:dyDescent="0.35">
      <c r="B1718" s="61" t="s">
        <v>397</v>
      </c>
      <c r="C1718" s="62" t="s">
        <v>406</v>
      </c>
    </row>
    <row r="1719" spans="2:3" x14ac:dyDescent="0.35">
      <c r="B1719" s="63" t="s">
        <v>404</v>
      </c>
      <c r="C1719" s="64" t="s">
        <v>244</v>
      </c>
    </row>
    <row r="1720" spans="2:3" x14ac:dyDescent="0.35">
      <c r="B1720" s="63" t="s">
        <v>1605</v>
      </c>
      <c r="C1720" s="64" t="s">
        <v>1606</v>
      </c>
    </row>
    <row r="1721" spans="2:3" x14ac:dyDescent="0.35">
      <c r="B1721" s="63" t="s">
        <v>1607</v>
      </c>
      <c r="C1721" s="64" t="s">
        <v>2891</v>
      </c>
    </row>
    <row r="1722" spans="2:3" x14ac:dyDescent="0.35">
      <c r="B1722" s="61" t="s">
        <v>1609</v>
      </c>
      <c r="C1722" s="62">
        <v>100</v>
      </c>
    </row>
    <row r="1723" spans="2:3" x14ac:dyDescent="0.35">
      <c r="B1723" s="61" t="s">
        <v>1610</v>
      </c>
      <c r="C1723" s="62" t="s">
        <v>1526</v>
      </c>
    </row>
    <row r="1724" spans="2:3" x14ac:dyDescent="0.35">
      <c r="B1724" s="61" t="s">
        <v>1611</v>
      </c>
      <c r="C1724" s="62">
        <v>0</v>
      </c>
    </row>
    <row r="1725" spans="2:3" x14ac:dyDescent="0.35">
      <c r="B1725" s="63" t="s">
        <v>391</v>
      </c>
      <c r="C1725" s="64" t="s">
        <v>845</v>
      </c>
    </row>
    <row r="1726" spans="2:3" ht="174" x14ac:dyDescent="0.35">
      <c r="B1726" s="63" t="s">
        <v>1612</v>
      </c>
      <c r="C1726" s="64" t="s">
        <v>2892</v>
      </c>
    </row>
    <row r="1728" spans="2:3" x14ac:dyDescent="0.35">
      <c r="B1728" s="60" t="s">
        <v>381</v>
      </c>
      <c r="C1728" s="60" t="s">
        <v>843</v>
      </c>
    </row>
    <row r="1729" spans="2:3" x14ac:dyDescent="0.35">
      <c r="B1729" s="61" t="s">
        <v>383</v>
      </c>
      <c r="C1729" s="62" t="s">
        <v>438</v>
      </c>
    </row>
    <row r="1730" spans="2:3" x14ac:dyDescent="0.35">
      <c r="B1730" s="63" t="s">
        <v>384</v>
      </c>
      <c r="C1730" s="64" t="s">
        <v>846</v>
      </c>
    </row>
    <row r="1731" spans="2:3" x14ac:dyDescent="0.35">
      <c r="B1731" s="61" t="s">
        <v>386</v>
      </c>
      <c r="C1731" s="62"/>
    </row>
    <row r="1732" spans="2:3" x14ac:dyDescent="0.35">
      <c r="B1732" s="61" t="s">
        <v>387</v>
      </c>
      <c r="C1732" s="62"/>
    </row>
    <row r="1733" spans="2:3" x14ac:dyDescent="0.35">
      <c r="B1733" s="61" t="s">
        <v>401</v>
      </c>
      <c r="C1733" s="62"/>
    </row>
    <row r="1734" spans="2:3" x14ac:dyDescent="0.35">
      <c r="B1734" s="61" t="s">
        <v>403</v>
      </c>
      <c r="C1734" s="62" t="s">
        <v>331</v>
      </c>
    </row>
    <row r="1735" spans="2:3" ht="29" x14ac:dyDescent="0.35">
      <c r="B1735" s="61" t="s">
        <v>402</v>
      </c>
      <c r="C1735" s="62" t="s">
        <v>524</v>
      </c>
    </row>
    <row r="1736" spans="2:3" x14ac:dyDescent="0.35">
      <c r="B1736" s="61" t="s">
        <v>388</v>
      </c>
      <c r="C1736" s="62"/>
    </row>
    <row r="1737" spans="2:3" x14ac:dyDescent="0.35">
      <c r="B1737" s="61" t="s">
        <v>389</v>
      </c>
      <c r="C1737" s="62" t="s">
        <v>138</v>
      </c>
    </row>
    <row r="1738" spans="2:3" x14ac:dyDescent="0.35">
      <c r="B1738" s="61" t="s">
        <v>390</v>
      </c>
      <c r="C1738" s="62" t="s">
        <v>847</v>
      </c>
    </row>
    <row r="1739" spans="2:3" x14ac:dyDescent="0.35">
      <c r="B1739" s="61" t="s">
        <v>392</v>
      </c>
      <c r="C1739" s="62">
        <v>50</v>
      </c>
    </row>
    <row r="1740" spans="2:3" x14ac:dyDescent="0.35">
      <c r="B1740" s="61" t="s">
        <v>393</v>
      </c>
      <c r="C1740" s="62">
        <v>10</v>
      </c>
    </row>
    <row r="1741" spans="2:3" x14ac:dyDescent="0.35">
      <c r="B1741" s="61" t="s">
        <v>394</v>
      </c>
      <c r="C1741" s="62">
        <v>75</v>
      </c>
    </row>
    <row r="1742" spans="2:3" x14ac:dyDescent="0.35">
      <c r="B1742" s="61" t="s">
        <v>395</v>
      </c>
      <c r="C1742" s="62" t="s">
        <v>396</v>
      </c>
    </row>
    <row r="1743" spans="2:3" x14ac:dyDescent="0.35">
      <c r="B1743" s="61" t="s">
        <v>397</v>
      </c>
      <c r="C1743" s="62" t="s">
        <v>406</v>
      </c>
    </row>
    <row r="1744" spans="2:3" x14ac:dyDescent="0.35">
      <c r="B1744" s="63" t="s">
        <v>404</v>
      </c>
      <c r="C1744" s="64" t="s">
        <v>244</v>
      </c>
    </row>
    <row r="1745" spans="2:3" x14ac:dyDescent="0.35">
      <c r="B1745" s="63" t="s">
        <v>1605</v>
      </c>
      <c r="C1745" s="64" t="s">
        <v>1606</v>
      </c>
    </row>
    <row r="1746" spans="2:3" x14ac:dyDescent="0.35">
      <c r="B1746" s="63" t="s">
        <v>1607</v>
      </c>
      <c r="C1746" s="64" t="s">
        <v>2893</v>
      </c>
    </row>
    <row r="1747" spans="2:3" x14ac:dyDescent="0.35">
      <c r="B1747" s="61" t="s">
        <v>1609</v>
      </c>
      <c r="C1747" s="62">
        <v>100</v>
      </c>
    </row>
    <row r="1748" spans="2:3" x14ac:dyDescent="0.35">
      <c r="B1748" s="61" t="s">
        <v>1610</v>
      </c>
      <c r="C1748" s="62" t="s">
        <v>1526</v>
      </c>
    </row>
    <row r="1749" spans="2:3" x14ac:dyDescent="0.35">
      <c r="B1749" s="61" t="s">
        <v>1611</v>
      </c>
      <c r="C1749" s="62">
        <v>0</v>
      </c>
    </row>
    <row r="1750" spans="2:3" x14ac:dyDescent="0.35">
      <c r="B1750" s="63" t="s">
        <v>391</v>
      </c>
      <c r="C1750" s="64" t="s">
        <v>848</v>
      </c>
    </row>
    <row r="1751" spans="2:3" ht="409.5" x14ac:dyDescent="0.35">
      <c r="B1751" s="63" t="s">
        <v>1612</v>
      </c>
      <c r="C1751" s="64" t="s">
        <v>2894</v>
      </c>
    </row>
    <row r="1753" spans="2:3" x14ac:dyDescent="0.35">
      <c r="B1753" s="60" t="s">
        <v>381</v>
      </c>
      <c r="C1753" s="60" t="s">
        <v>843</v>
      </c>
    </row>
    <row r="1754" spans="2:3" x14ac:dyDescent="0.35">
      <c r="B1754" s="61" t="s">
        <v>383</v>
      </c>
      <c r="C1754" s="62" t="s">
        <v>438</v>
      </c>
    </row>
    <row r="1755" spans="2:3" x14ac:dyDescent="0.35">
      <c r="B1755" s="63" t="s">
        <v>384</v>
      </c>
      <c r="C1755" s="64" t="s">
        <v>849</v>
      </c>
    </row>
    <row r="1756" spans="2:3" x14ac:dyDescent="0.35">
      <c r="B1756" s="61" t="s">
        <v>386</v>
      </c>
      <c r="C1756" s="62"/>
    </row>
    <row r="1757" spans="2:3" x14ac:dyDescent="0.35">
      <c r="B1757" s="61" t="s">
        <v>387</v>
      </c>
      <c r="C1757" s="62"/>
    </row>
    <row r="1758" spans="2:3" x14ac:dyDescent="0.35">
      <c r="B1758" s="61" t="s">
        <v>401</v>
      </c>
      <c r="C1758" s="62"/>
    </row>
    <row r="1759" spans="2:3" x14ac:dyDescent="0.35">
      <c r="B1759" s="61" t="s">
        <v>403</v>
      </c>
      <c r="C1759" s="62" t="s">
        <v>852</v>
      </c>
    </row>
    <row r="1760" spans="2:3" ht="29" x14ac:dyDescent="0.35">
      <c r="B1760" s="61" t="s">
        <v>402</v>
      </c>
      <c r="C1760" s="62" t="s">
        <v>851</v>
      </c>
    </row>
    <row r="1761" spans="2:3" x14ac:dyDescent="0.35">
      <c r="B1761" s="61" t="s">
        <v>388</v>
      </c>
      <c r="C1761" s="62"/>
    </row>
    <row r="1762" spans="2:3" x14ac:dyDescent="0.35">
      <c r="B1762" s="61" t="s">
        <v>389</v>
      </c>
      <c r="C1762" s="62"/>
    </row>
    <row r="1763" spans="2:3" x14ac:dyDescent="0.35">
      <c r="B1763" s="61" t="s">
        <v>390</v>
      </c>
      <c r="C1763" s="62" t="s">
        <v>164</v>
      </c>
    </row>
    <row r="1764" spans="2:3" x14ac:dyDescent="0.35">
      <c r="B1764" s="61" t="s">
        <v>392</v>
      </c>
      <c r="C1764" s="62">
        <v>2</v>
      </c>
    </row>
    <row r="1765" spans="2:3" x14ac:dyDescent="0.35">
      <c r="B1765" s="61" t="s">
        <v>393</v>
      </c>
      <c r="C1765" s="62">
        <v>1</v>
      </c>
    </row>
    <row r="1766" spans="2:3" x14ac:dyDescent="0.35">
      <c r="B1766" s="61" t="s">
        <v>394</v>
      </c>
      <c r="C1766" s="62">
        <v>0</v>
      </c>
    </row>
    <row r="1767" spans="2:3" x14ac:dyDescent="0.35">
      <c r="B1767" s="61" t="s">
        <v>395</v>
      </c>
      <c r="C1767" s="62" t="s">
        <v>396</v>
      </c>
    </row>
    <row r="1768" spans="2:3" x14ac:dyDescent="0.35">
      <c r="B1768" s="61" t="s">
        <v>397</v>
      </c>
      <c r="C1768" s="62" t="s">
        <v>398</v>
      </c>
    </row>
    <row r="1769" spans="2:3" x14ac:dyDescent="0.35">
      <c r="B1769" s="63" t="s">
        <v>404</v>
      </c>
      <c r="C1769" s="64" t="s">
        <v>244</v>
      </c>
    </row>
    <row r="1770" spans="2:3" x14ac:dyDescent="0.35">
      <c r="B1770" s="63" t="s">
        <v>1605</v>
      </c>
      <c r="C1770" s="64" t="s">
        <v>1606</v>
      </c>
    </row>
    <row r="1771" spans="2:3" x14ac:dyDescent="0.35">
      <c r="B1771" s="63" t="s">
        <v>1607</v>
      </c>
      <c r="C1771" s="64" t="s">
        <v>2895</v>
      </c>
    </row>
    <row r="1772" spans="2:3" x14ac:dyDescent="0.35">
      <c r="B1772" s="61" t="s">
        <v>1609</v>
      </c>
      <c r="C1772" s="62">
        <v>75</v>
      </c>
    </row>
    <row r="1773" spans="2:3" x14ac:dyDescent="0.35">
      <c r="B1773" s="61" t="s">
        <v>1610</v>
      </c>
      <c r="C1773" s="62" t="s">
        <v>1522</v>
      </c>
    </row>
    <row r="1774" spans="2:3" x14ac:dyDescent="0.35">
      <c r="B1774" s="61" t="s">
        <v>1611</v>
      </c>
      <c r="C1774" s="62">
        <v>-25</v>
      </c>
    </row>
    <row r="1775" spans="2:3" x14ac:dyDescent="0.35">
      <c r="B1775" s="63" t="s">
        <v>391</v>
      </c>
      <c r="C1775" s="64" t="s">
        <v>850</v>
      </c>
    </row>
    <row r="1776" spans="2:3" ht="116" x14ac:dyDescent="0.35">
      <c r="B1776" s="63" t="s">
        <v>1612</v>
      </c>
      <c r="C1776" s="64" t="s">
        <v>2896</v>
      </c>
    </row>
    <row r="1778" spans="2:3" x14ac:dyDescent="0.35">
      <c r="B1778" s="60" t="s">
        <v>381</v>
      </c>
      <c r="C1778" s="60" t="s">
        <v>843</v>
      </c>
    </row>
    <row r="1779" spans="2:3" x14ac:dyDescent="0.35">
      <c r="B1779" s="61" t="s">
        <v>383</v>
      </c>
      <c r="C1779" s="62" t="s">
        <v>438</v>
      </c>
    </row>
    <row r="1780" spans="2:3" x14ac:dyDescent="0.35">
      <c r="B1780" s="63" t="s">
        <v>384</v>
      </c>
      <c r="C1780" s="64" t="s">
        <v>853</v>
      </c>
    </row>
    <row r="1781" spans="2:3" x14ac:dyDescent="0.35">
      <c r="B1781" s="61" t="s">
        <v>386</v>
      </c>
      <c r="C1781" s="62"/>
    </row>
    <row r="1782" spans="2:3" x14ac:dyDescent="0.35">
      <c r="B1782" s="61" t="s">
        <v>387</v>
      </c>
      <c r="C1782" s="62"/>
    </row>
    <row r="1783" spans="2:3" x14ac:dyDescent="0.35">
      <c r="B1783" s="61" t="s">
        <v>401</v>
      </c>
      <c r="C1783" s="62"/>
    </row>
    <row r="1784" spans="2:3" x14ac:dyDescent="0.35">
      <c r="B1784" s="61" t="s">
        <v>403</v>
      </c>
      <c r="C1784" s="62" t="s">
        <v>855</v>
      </c>
    </row>
    <row r="1785" spans="2:3" ht="29" x14ac:dyDescent="0.35">
      <c r="B1785" s="61" t="s">
        <v>402</v>
      </c>
      <c r="C1785" s="62" t="s">
        <v>531</v>
      </c>
    </row>
    <row r="1786" spans="2:3" x14ac:dyDescent="0.35">
      <c r="B1786" s="61" t="s">
        <v>388</v>
      </c>
      <c r="C1786" s="62"/>
    </row>
    <row r="1787" spans="2:3" x14ac:dyDescent="0.35">
      <c r="B1787" s="61" t="s">
        <v>389</v>
      </c>
      <c r="C1787" s="62"/>
    </row>
    <row r="1788" spans="2:3" x14ac:dyDescent="0.35">
      <c r="B1788" s="61" t="s">
        <v>390</v>
      </c>
      <c r="C1788" s="62" t="s">
        <v>164</v>
      </c>
    </row>
    <row r="1789" spans="2:3" x14ac:dyDescent="0.35">
      <c r="B1789" s="61" t="s">
        <v>392</v>
      </c>
      <c r="C1789" s="62">
        <v>3</v>
      </c>
    </row>
    <row r="1790" spans="2:3" x14ac:dyDescent="0.35">
      <c r="B1790" s="61" t="s">
        <v>393</v>
      </c>
      <c r="C1790" s="62">
        <v>1</v>
      </c>
    </row>
    <row r="1791" spans="2:3" x14ac:dyDescent="0.35">
      <c r="B1791" s="61" t="s">
        <v>394</v>
      </c>
      <c r="C1791" s="62">
        <v>5</v>
      </c>
    </row>
    <row r="1792" spans="2:3" x14ac:dyDescent="0.35">
      <c r="B1792" s="61" t="s">
        <v>395</v>
      </c>
      <c r="C1792" s="62" t="s">
        <v>396</v>
      </c>
    </row>
    <row r="1793" spans="2:3" x14ac:dyDescent="0.35">
      <c r="B1793" s="61" t="s">
        <v>397</v>
      </c>
      <c r="C1793" s="62" t="s">
        <v>406</v>
      </c>
    </row>
    <row r="1794" spans="2:3" x14ac:dyDescent="0.35">
      <c r="B1794" s="63" t="s">
        <v>404</v>
      </c>
      <c r="C1794" s="64" t="s">
        <v>244</v>
      </c>
    </row>
    <row r="1795" spans="2:3" x14ac:dyDescent="0.35">
      <c r="B1795" s="63" t="s">
        <v>1605</v>
      </c>
      <c r="C1795" s="64" t="s">
        <v>1606</v>
      </c>
    </row>
    <row r="1796" spans="2:3" x14ac:dyDescent="0.35">
      <c r="B1796" s="63" t="s">
        <v>1607</v>
      </c>
      <c r="C1796" s="64" t="s">
        <v>2897</v>
      </c>
    </row>
    <row r="1797" spans="2:3" x14ac:dyDescent="0.35">
      <c r="B1797" s="61" t="s">
        <v>1609</v>
      </c>
      <c r="C1797" s="62">
        <v>100</v>
      </c>
    </row>
    <row r="1798" spans="2:3" x14ac:dyDescent="0.35">
      <c r="B1798" s="61" t="s">
        <v>1610</v>
      </c>
      <c r="C1798" s="62" t="s">
        <v>1526</v>
      </c>
    </row>
    <row r="1799" spans="2:3" x14ac:dyDescent="0.35">
      <c r="B1799" s="61" t="s">
        <v>1611</v>
      </c>
      <c r="C1799" s="62">
        <v>0</v>
      </c>
    </row>
    <row r="1800" spans="2:3" x14ac:dyDescent="0.35">
      <c r="B1800" s="63" t="s">
        <v>391</v>
      </c>
      <c r="C1800" s="64" t="s">
        <v>854</v>
      </c>
    </row>
    <row r="1801" spans="2:3" ht="174" x14ac:dyDescent="0.35">
      <c r="B1801" s="63" t="s">
        <v>1612</v>
      </c>
      <c r="C1801" s="64" t="s">
        <v>2898</v>
      </c>
    </row>
    <row r="1803" spans="2:3" x14ac:dyDescent="0.35">
      <c r="B1803" s="60" t="s">
        <v>381</v>
      </c>
      <c r="C1803" s="60" t="s">
        <v>843</v>
      </c>
    </row>
    <row r="1804" spans="2:3" x14ac:dyDescent="0.35">
      <c r="B1804" s="61" t="s">
        <v>383</v>
      </c>
      <c r="C1804" s="62" t="s">
        <v>438</v>
      </c>
    </row>
    <row r="1805" spans="2:3" x14ac:dyDescent="0.35">
      <c r="B1805" s="63" t="s">
        <v>384</v>
      </c>
      <c r="C1805" s="64" t="s">
        <v>856</v>
      </c>
    </row>
    <row r="1806" spans="2:3" x14ac:dyDescent="0.35">
      <c r="B1806" s="61" t="s">
        <v>386</v>
      </c>
      <c r="C1806" s="62"/>
    </row>
    <row r="1807" spans="2:3" x14ac:dyDescent="0.35">
      <c r="B1807" s="61" t="s">
        <v>387</v>
      </c>
      <c r="C1807" s="62"/>
    </row>
    <row r="1808" spans="2:3" x14ac:dyDescent="0.35">
      <c r="B1808" s="61" t="s">
        <v>401</v>
      </c>
      <c r="C1808" s="62"/>
    </row>
    <row r="1809" spans="2:3" x14ac:dyDescent="0.35">
      <c r="B1809" s="61" t="s">
        <v>403</v>
      </c>
      <c r="C1809" s="62" t="s">
        <v>855</v>
      </c>
    </row>
    <row r="1810" spans="2:3" ht="29" x14ac:dyDescent="0.35">
      <c r="B1810" s="61" t="s">
        <v>402</v>
      </c>
      <c r="C1810" s="62" t="s">
        <v>858</v>
      </c>
    </row>
    <row r="1811" spans="2:3" x14ac:dyDescent="0.35">
      <c r="B1811" s="61" t="s">
        <v>388</v>
      </c>
      <c r="C1811" s="62"/>
    </row>
    <row r="1812" spans="2:3" x14ac:dyDescent="0.35">
      <c r="B1812" s="61" t="s">
        <v>389</v>
      </c>
      <c r="C1812" s="62" t="s">
        <v>138</v>
      </c>
    </row>
    <row r="1813" spans="2:3" x14ac:dyDescent="0.35">
      <c r="B1813" s="61" t="s">
        <v>390</v>
      </c>
      <c r="C1813" s="62" t="s">
        <v>164</v>
      </c>
    </row>
    <row r="1814" spans="2:3" x14ac:dyDescent="0.35">
      <c r="B1814" s="61" t="s">
        <v>392</v>
      </c>
      <c r="C1814" s="62">
        <v>100</v>
      </c>
    </row>
    <row r="1815" spans="2:3" x14ac:dyDescent="0.35">
      <c r="B1815" s="61" t="s">
        <v>393</v>
      </c>
      <c r="C1815" s="62">
        <v>0</v>
      </c>
    </row>
    <row r="1816" spans="2:3" x14ac:dyDescent="0.35">
      <c r="B1816" s="61" t="s">
        <v>394</v>
      </c>
      <c r="C1816" s="62">
        <v>101</v>
      </c>
    </row>
    <row r="1817" spans="2:3" x14ac:dyDescent="0.35">
      <c r="B1817" s="61" t="s">
        <v>395</v>
      </c>
      <c r="C1817" s="62" t="s">
        <v>414</v>
      </c>
    </row>
    <row r="1818" spans="2:3" x14ac:dyDescent="0.35">
      <c r="B1818" s="61" t="s">
        <v>397</v>
      </c>
      <c r="C1818" s="62" t="s">
        <v>410</v>
      </c>
    </row>
    <row r="1819" spans="2:3" x14ac:dyDescent="0.35">
      <c r="B1819" s="63" t="s">
        <v>404</v>
      </c>
      <c r="C1819" s="64" t="s">
        <v>244</v>
      </c>
    </row>
    <row r="1820" spans="2:3" x14ac:dyDescent="0.35">
      <c r="B1820" s="63" t="s">
        <v>1605</v>
      </c>
      <c r="C1820" s="64" t="s">
        <v>1606</v>
      </c>
    </row>
    <row r="1821" spans="2:3" x14ac:dyDescent="0.35">
      <c r="B1821" s="63" t="s">
        <v>1607</v>
      </c>
      <c r="C1821" s="64" t="s">
        <v>2899</v>
      </c>
    </row>
    <row r="1822" spans="2:3" x14ac:dyDescent="0.35">
      <c r="B1822" s="61" t="s">
        <v>1609</v>
      </c>
      <c r="C1822" s="62">
        <v>0</v>
      </c>
    </row>
    <row r="1823" spans="2:3" x14ac:dyDescent="0.35">
      <c r="B1823" s="61" t="s">
        <v>1610</v>
      </c>
      <c r="C1823" s="62" t="s">
        <v>1522</v>
      </c>
    </row>
    <row r="1824" spans="2:3" x14ac:dyDescent="0.35">
      <c r="B1824" s="61" t="s">
        <v>1611</v>
      </c>
      <c r="C1824" s="62">
        <v>-100</v>
      </c>
    </row>
    <row r="1825" spans="2:3" x14ac:dyDescent="0.35">
      <c r="B1825" s="63" t="s">
        <v>391</v>
      </c>
      <c r="C1825" s="64" t="s">
        <v>857</v>
      </c>
    </row>
    <row r="1826" spans="2:3" ht="362.5" x14ac:dyDescent="0.35">
      <c r="B1826" s="63" t="s">
        <v>1612</v>
      </c>
      <c r="C1826" s="64" t="s">
        <v>2900</v>
      </c>
    </row>
    <row r="1828" spans="2:3" ht="29" x14ac:dyDescent="0.35">
      <c r="B1828" s="60" t="s">
        <v>381</v>
      </c>
      <c r="C1828" s="60" t="s">
        <v>859</v>
      </c>
    </row>
    <row r="1829" spans="2:3" x14ac:dyDescent="0.35">
      <c r="B1829" s="61" t="s">
        <v>383</v>
      </c>
      <c r="C1829" s="62" t="s">
        <v>438</v>
      </c>
    </row>
    <row r="1830" spans="2:3" x14ac:dyDescent="0.35">
      <c r="B1830" s="63" t="s">
        <v>384</v>
      </c>
      <c r="C1830" s="64" t="s">
        <v>860</v>
      </c>
    </row>
    <row r="1831" spans="2:3" x14ac:dyDescent="0.35">
      <c r="B1831" s="61" t="s">
        <v>386</v>
      </c>
      <c r="C1831" s="62"/>
    </row>
    <row r="1832" spans="2:3" x14ac:dyDescent="0.35">
      <c r="B1832" s="61" t="s">
        <v>387</v>
      </c>
      <c r="C1832" s="62"/>
    </row>
    <row r="1833" spans="2:3" x14ac:dyDescent="0.35">
      <c r="B1833" s="61" t="s">
        <v>401</v>
      </c>
      <c r="C1833" s="62"/>
    </row>
    <row r="1834" spans="2:3" x14ac:dyDescent="0.35">
      <c r="B1834" s="61" t="s">
        <v>403</v>
      </c>
      <c r="C1834" s="62" t="s">
        <v>852</v>
      </c>
    </row>
    <row r="1835" spans="2:3" ht="29" x14ac:dyDescent="0.35">
      <c r="B1835" s="61" t="s">
        <v>402</v>
      </c>
      <c r="C1835" s="62" t="s">
        <v>346</v>
      </c>
    </row>
    <row r="1836" spans="2:3" x14ac:dyDescent="0.35">
      <c r="B1836" s="61" t="s">
        <v>388</v>
      </c>
      <c r="C1836" s="62"/>
    </row>
    <row r="1837" spans="2:3" x14ac:dyDescent="0.35">
      <c r="B1837" s="61" t="s">
        <v>389</v>
      </c>
      <c r="C1837" s="62" t="s">
        <v>138</v>
      </c>
    </row>
    <row r="1838" spans="2:3" x14ac:dyDescent="0.35">
      <c r="B1838" s="61" t="s">
        <v>390</v>
      </c>
      <c r="C1838" s="62" t="s">
        <v>861</v>
      </c>
    </row>
    <row r="1839" spans="2:3" x14ac:dyDescent="0.35">
      <c r="B1839" s="61" t="s">
        <v>392</v>
      </c>
      <c r="C1839" s="62">
        <v>3</v>
      </c>
    </row>
    <row r="1840" spans="2:3" x14ac:dyDescent="0.35">
      <c r="B1840" s="61" t="s">
        <v>393</v>
      </c>
      <c r="C1840" s="62">
        <v>1</v>
      </c>
    </row>
    <row r="1841" spans="2:3" x14ac:dyDescent="0.35">
      <c r="B1841" s="61" t="s">
        <v>394</v>
      </c>
      <c r="C1841" s="62">
        <v>5</v>
      </c>
    </row>
    <row r="1842" spans="2:3" x14ac:dyDescent="0.35">
      <c r="B1842" s="61" t="s">
        <v>395</v>
      </c>
      <c r="C1842" s="62" t="s">
        <v>396</v>
      </c>
    </row>
    <row r="1843" spans="2:3" x14ac:dyDescent="0.35">
      <c r="B1843" s="61" t="s">
        <v>397</v>
      </c>
      <c r="C1843" s="62" t="s">
        <v>406</v>
      </c>
    </row>
    <row r="1844" spans="2:3" x14ac:dyDescent="0.35">
      <c r="B1844" s="63" t="s">
        <v>404</v>
      </c>
      <c r="C1844" s="64" t="s">
        <v>244</v>
      </c>
    </row>
    <row r="1845" spans="2:3" x14ac:dyDescent="0.35">
      <c r="B1845" s="63" t="s">
        <v>1605</v>
      </c>
      <c r="C1845" s="64" t="s">
        <v>1606</v>
      </c>
    </row>
    <row r="1846" spans="2:3" x14ac:dyDescent="0.35">
      <c r="B1846" s="63" t="s">
        <v>1607</v>
      </c>
      <c r="C1846" s="64" t="s">
        <v>1673</v>
      </c>
    </row>
    <row r="1847" spans="2:3" x14ac:dyDescent="0.35">
      <c r="B1847" s="61" t="s">
        <v>1609</v>
      </c>
      <c r="C1847" s="62">
        <v>0</v>
      </c>
    </row>
    <row r="1848" spans="2:3" x14ac:dyDescent="0.35">
      <c r="B1848" s="61" t="s">
        <v>1610</v>
      </c>
      <c r="C1848" s="62" t="s">
        <v>1522</v>
      </c>
    </row>
    <row r="1849" spans="2:3" x14ac:dyDescent="0.35">
      <c r="B1849" s="61" t="s">
        <v>1611</v>
      </c>
      <c r="C1849" s="62">
        <v>-100</v>
      </c>
    </row>
    <row r="1850" spans="2:3" x14ac:dyDescent="0.35">
      <c r="B1850" s="63" t="s">
        <v>391</v>
      </c>
      <c r="C1850" s="64" t="s">
        <v>862</v>
      </c>
    </row>
    <row r="1851" spans="2:3" ht="203" x14ac:dyDescent="0.35">
      <c r="B1851" s="63" t="s">
        <v>1612</v>
      </c>
      <c r="C1851" s="64" t="s">
        <v>1313</v>
      </c>
    </row>
    <row r="1853" spans="2:3" ht="29" x14ac:dyDescent="0.35">
      <c r="B1853" s="60" t="s">
        <v>381</v>
      </c>
      <c r="C1853" s="60" t="s">
        <v>859</v>
      </c>
    </row>
    <row r="1854" spans="2:3" x14ac:dyDescent="0.35">
      <c r="B1854" s="61" t="s">
        <v>383</v>
      </c>
      <c r="C1854" s="62" t="s">
        <v>438</v>
      </c>
    </row>
    <row r="1855" spans="2:3" x14ac:dyDescent="0.35">
      <c r="B1855" s="63" t="s">
        <v>384</v>
      </c>
      <c r="C1855" s="64" t="s">
        <v>863</v>
      </c>
    </row>
    <row r="1856" spans="2:3" x14ac:dyDescent="0.35">
      <c r="B1856" s="61" t="s">
        <v>386</v>
      </c>
      <c r="C1856" s="62"/>
    </row>
    <row r="1857" spans="2:3" x14ac:dyDescent="0.35">
      <c r="B1857" s="61" t="s">
        <v>387</v>
      </c>
      <c r="C1857" s="62"/>
    </row>
    <row r="1858" spans="2:3" x14ac:dyDescent="0.35">
      <c r="B1858" s="61" t="s">
        <v>401</v>
      </c>
      <c r="C1858" s="62"/>
    </row>
    <row r="1859" spans="2:3" x14ac:dyDescent="0.35">
      <c r="B1859" s="61" t="s">
        <v>403</v>
      </c>
      <c r="C1859" s="62" t="s">
        <v>331</v>
      </c>
    </row>
    <row r="1860" spans="2:3" ht="29" x14ac:dyDescent="0.35">
      <c r="B1860" s="61" t="s">
        <v>402</v>
      </c>
      <c r="C1860" s="62" t="s">
        <v>865</v>
      </c>
    </row>
    <row r="1861" spans="2:3" x14ac:dyDescent="0.35">
      <c r="B1861" s="61" t="s">
        <v>388</v>
      </c>
      <c r="C1861" s="62"/>
    </row>
    <row r="1862" spans="2:3" x14ac:dyDescent="0.35">
      <c r="B1862" s="61" t="s">
        <v>389</v>
      </c>
      <c r="C1862" s="62"/>
    </row>
    <row r="1863" spans="2:3" x14ac:dyDescent="0.35">
      <c r="B1863" s="61" t="s">
        <v>390</v>
      </c>
      <c r="C1863" s="62" t="s">
        <v>138</v>
      </c>
    </row>
    <row r="1864" spans="2:3" x14ac:dyDescent="0.35">
      <c r="B1864" s="61" t="s">
        <v>392</v>
      </c>
      <c r="C1864" s="62">
        <v>4</v>
      </c>
    </row>
    <row r="1865" spans="2:3" x14ac:dyDescent="0.35">
      <c r="B1865" s="61" t="s">
        <v>393</v>
      </c>
      <c r="C1865" s="62">
        <v>1</v>
      </c>
    </row>
    <row r="1866" spans="2:3" x14ac:dyDescent="0.35">
      <c r="B1866" s="61" t="s">
        <v>394</v>
      </c>
      <c r="C1866" s="62">
        <v>6</v>
      </c>
    </row>
    <row r="1867" spans="2:3" x14ac:dyDescent="0.35">
      <c r="B1867" s="61" t="s">
        <v>395</v>
      </c>
      <c r="C1867" s="62" t="s">
        <v>396</v>
      </c>
    </row>
    <row r="1868" spans="2:3" x14ac:dyDescent="0.35">
      <c r="B1868" s="61" t="s">
        <v>397</v>
      </c>
      <c r="C1868" s="62" t="s">
        <v>406</v>
      </c>
    </row>
    <row r="1869" spans="2:3" x14ac:dyDescent="0.35">
      <c r="B1869" s="63" t="s">
        <v>404</v>
      </c>
      <c r="C1869" s="64" t="s">
        <v>244</v>
      </c>
    </row>
    <row r="1870" spans="2:3" x14ac:dyDescent="0.35">
      <c r="B1870" s="63" t="s">
        <v>1605</v>
      </c>
      <c r="C1870" s="64" t="s">
        <v>1606</v>
      </c>
    </row>
    <row r="1871" spans="2:3" x14ac:dyDescent="0.35">
      <c r="B1871" s="63" t="s">
        <v>1607</v>
      </c>
      <c r="C1871" s="64" t="s">
        <v>2901</v>
      </c>
    </row>
    <row r="1872" spans="2:3" x14ac:dyDescent="0.35">
      <c r="B1872" s="61" t="s">
        <v>1609</v>
      </c>
      <c r="C1872" s="62">
        <v>67</v>
      </c>
    </row>
    <row r="1873" spans="2:3" x14ac:dyDescent="0.35">
      <c r="B1873" s="61" t="s">
        <v>1610</v>
      </c>
      <c r="C1873" s="62" t="s">
        <v>1522</v>
      </c>
    </row>
    <row r="1874" spans="2:3" x14ac:dyDescent="0.35">
      <c r="B1874" s="61" t="s">
        <v>1611</v>
      </c>
      <c r="C1874" s="62">
        <v>-33.33</v>
      </c>
    </row>
    <row r="1875" spans="2:3" x14ac:dyDescent="0.35">
      <c r="B1875" s="63" t="s">
        <v>391</v>
      </c>
      <c r="C1875" s="64" t="s">
        <v>864</v>
      </c>
    </row>
    <row r="1876" spans="2:3" ht="87" x14ac:dyDescent="0.35">
      <c r="B1876" s="63" t="s">
        <v>1612</v>
      </c>
      <c r="C1876" s="64" t="s">
        <v>2902</v>
      </c>
    </row>
    <row r="1878" spans="2:3" ht="29" x14ac:dyDescent="0.35">
      <c r="B1878" s="60" t="s">
        <v>381</v>
      </c>
      <c r="C1878" s="60" t="s">
        <v>859</v>
      </c>
    </row>
    <row r="1879" spans="2:3" x14ac:dyDescent="0.35">
      <c r="B1879" s="61" t="s">
        <v>383</v>
      </c>
      <c r="C1879" s="62" t="s">
        <v>438</v>
      </c>
    </row>
    <row r="1880" spans="2:3" ht="29" x14ac:dyDescent="0.35">
      <c r="B1880" s="63" t="s">
        <v>384</v>
      </c>
      <c r="C1880" s="64" t="s">
        <v>866</v>
      </c>
    </row>
    <row r="1881" spans="2:3" x14ac:dyDescent="0.35">
      <c r="B1881" s="61" t="s">
        <v>386</v>
      </c>
      <c r="C1881" s="62"/>
    </row>
    <row r="1882" spans="2:3" x14ac:dyDescent="0.35">
      <c r="B1882" s="61" t="s">
        <v>387</v>
      </c>
      <c r="C1882" s="62"/>
    </row>
    <row r="1883" spans="2:3" x14ac:dyDescent="0.35">
      <c r="B1883" s="61" t="s">
        <v>401</v>
      </c>
      <c r="C1883" s="62"/>
    </row>
    <row r="1884" spans="2:3" x14ac:dyDescent="0.35">
      <c r="B1884" s="61" t="s">
        <v>403</v>
      </c>
      <c r="C1884" s="62" t="s">
        <v>852</v>
      </c>
    </row>
    <row r="1885" spans="2:3" ht="29" x14ac:dyDescent="0.35">
      <c r="B1885" s="61" t="s">
        <v>402</v>
      </c>
      <c r="C1885" s="62" t="s">
        <v>807</v>
      </c>
    </row>
    <row r="1886" spans="2:3" x14ac:dyDescent="0.35">
      <c r="B1886" s="61" t="s">
        <v>388</v>
      </c>
      <c r="C1886" s="62"/>
    </row>
    <row r="1887" spans="2:3" x14ac:dyDescent="0.35">
      <c r="B1887" s="61" t="s">
        <v>389</v>
      </c>
      <c r="C1887" s="62" t="s">
        <v>138</v>
      </c>
    </row>
    <row r="1888" spans="2:3" x14ac:dyDescent="0.35">
      <c r="B1888" s="61" t="s">
        <v>390</v>
      </c>
      <c r="C1888" s="62" t="s">
        <v>867</v>
      </c>
    </row>
    <row r="1889" spans="2:3" x14ac:dyDescent="0.35">
      <c r="B1889" s="61" t="s">
        <v>392</v>
      </c>
      <c r="C1889" s="62">
        <v>6</v>
      </c>
    </row>
    <row r="1890" spans="2:3" x14ac:dyDescent="0.35">
      <c r="B1890" s="61" t="s">
        <v>393</v>
      </c>
      <c r="C1890" s="62">
        <v>1</v>
      </c>
    </row>
    <row r="1891" spans="2:3" x14ac:dyDescent="0.35">
      <c r="B1891" s="61" t="s">
        <v>394</v>
      </c>
      <c r="C1891" s="62">
        <v>9</v>
      </c>
    </row>
    <row r="1892" spans="2:3" x14ac:dyDescent="0.35">
      <c r="B1892" s="61" t="s">
        <v>395</v>
      </c>
      <c r="C1892" s="62" t="s">
        <v>396</v>
      </c>
    </row>
    <row r="1893" spans="2:3" x14ac:dyDescent="0.35">
      <c r="B1893" s="61" t="s">
        <v>397</v>
      </c>
      <c r="C1893" s="62" t="s">
        <v>406</v>
      </c>
    </row>
    <row r="1894" spans="2:3" x14ac:dyDescent="0.35">
      <c r="B1894" s="63" t="s">
        <v>404</v>
      </c>
      <c r="C1894" s="64" t="s">
        <v>244</v>
      </c>
    </row>
    <row r="1895" spans="2:3" x14ac:dyDescent="0.35">
      <c r="B1895" s="63" t="s">
        <v>1605</v>
      </c>
      <c r="C1895" s="64" t="s">
        <v>1606</v>
      </c>
    </row>
    <row r="1896" spans="2:3" x14ac:dyDescent="0.35">
      <c r="B1896" s="63" t="s">
        <v>1607</v>
      </c>
      <c r="C1896" s="64" t="s">
        <v>1674</v>
      </c>
    </row>
    <row r="1897" spans="2:3" x14ac:dyDescent="0.35">
      <c r="B1897" s="61" t="s">
        <v>1609</v>
      </c>
      <c r="C1897" s="62">
        <v>0</v>
      </c>
    </row>
    <row r="1898" spans="2:3" x14ac:dyDescent="0.35">
      <c r="B1898" s="61" t="s">
        <v>1610</v>
      </c>
      <c r="C1898" s="62" t="s">
        <v>1522</v>
      </c>
    </row>
    <row r="1899" spans="2:3" x14ac:dyDescent="0.35">
      <c r="B1899" s="61" t="s">
        <v>1611</v>
      </c>
      <c r="C1899" s="62">
        <v>-100</v>
      </c>
    </row>
    <row r="1900" spans="2:3" x14ac:dyDescent="0.35">
      <c r="B1900" s="63" t="s">
        <v>391</v>
      </c>
      <c r="C1900" s="64" t="s">
        <v>868</v>
      </c>
    </row>
    <row r="1901" spans="2:3" ht="116" x14ac:dyDescent="0.35">
      <c r="B1901" s="63" t="s">
        <v>1612</v>
      </c>
      <c r="C1901" s="64" t="s">
        <v>1318</v>
      </c>
    </row>
    <row r="1903" spans="2:3" ht="29" x14ac:dyDescent="0.35">
      <c r="B1903" s="60" t="s">
        <v>381</v>
      </c>
      <c r="C1903" s="60" t="s">
        <v>859</v>
      </c>
    </row>
    <row r="1904" spans="2:3" x14ac:dyDescent="0.35">
      <c r="B1904" s="61" t="s">
        <v>383</v>
      </c>
      <c r="C1904" s="62" t="s">
        <v>438</v>
      </c>
    </row>
    <row r="1905" spans="2:3" x14ac:dyDescent="0.35">
      <c r="B1905" s="63" t="s">
        <v>384</v>
      </c>
      <c r="C1905" s="64" t="s">
        <v>869</v>
      </c>
    </row>
    <row r="1906" spans="2:3" x14ac:dyDescent="0.35">
      <c r="B1906" s="61" t="s">
        <v>386</v>
      </c>
      <c r="C1906" s="62"/>
    </row>
    <row r="1907" spans="2:3" x14ac:dyDescent="0.35">
      <c r="B1907" s="61" t="s">
        <v>387</v>
      </c>
      <c r="C1907" s="62"/>
    </row>
    <row r="1908" spans="2:3" x14ac:dyDescent="0.35">
      <c r="B1908" s="61" t="s">
        <v>401</v>
      </c>
      <c r="C1908" s="62"/>
    </row>
    <row r="1909" spans="2:3" x14ac:dyDescent="0.35">
      <c r="B1909" s="61" t="s">
        <v>403</v>
      </c>
      <c r="C1909" s="62" t="s">
        <v>331</v>
      </c>
    </row>
    <row r="1910" spans="2:3" ht="29" x14ac:dyDescent="0.35">
      <c r="B1910" s="61" t="s">
        <v>402</v>
      </c>
      <c r="C1910" s="62" t="s">
        <v>479</v>
      </c>
    </row>
    <row r="1911" spans="2:3" x14ac:dyDescent="0.35">
      <c r="B1911" s="61" t="s">
        <v>388</v>
      </c>
      <c r="C1911" s="62"/>
    </row>
    <row r="1912" spans="2:3" x14ac:dyDescent="0.35">
      <c r="B1912" s="61" t="s">
        <v>389</v>
      </c>
      <c r="C1912" s="62"/>
    </row>
    <row r="1913" spans="2:3" x14ac:dyDescent="0.35">
      <c r="B1913" s="61" t="s">
        <v>390</v>
      </c>
      <c r="C1913" s="62" t="s">
        <v>164</v>
      </c>
    </row>
    <row r="1914" spans="2:3" x14ac:dyDescent="0.35">
      <c r="B1914" s="61" t="s">
        <v>392</v>
      </c>
      <c r="C1914" s="62">
        <v>90</v>
      </c>
    </row>
    <row r="1915" spans="2:3" x14ac:dyDescent="0.35">
      <c r="B1915" s="61" t="s">
        <v>393</v>
      </c>
      <c r="C1915" s="62">
        <v>5</v>
      </c>
    </row>
    <row r="1916" spans="2:3" x14ac:dyDescent="0.35">
      <c r="B1916" s="61" t="s">
        <v>394</v>
      </c>
      <c r="C1916" s="62">
        <v>100</v>
      </c>
    </row>
    <row r="1917" spans="2:3" x14ac:dyDescent="0.35">
      <c r="B1917" s="61" t="s">
        <v>395</v>
      </c>
      <c r="C1917" s="62" t="s">
        <v>414</v>
      </c>
    </row>
    <row r="1918" spans="2:3" x14ac:dyDescent="0.35">
      <c r="B1918" s="61" t="s">
        <v>397</v>
      </c>
      <c r="C1918" s="62" t="s">
        <v>406</v>
      </c>
    </row>
    <row r="1919" spans="2:3" x14ac:dyDescent="0.35">
      <c r="B1919" s="63" t="s">
        <v>404</v>
      </c>
      <c r="C1919" s="64" t="s">
        <v>244</v>
      </c>
    </row>
    <row r="1920" spans="2:3" x14ac:dyDescent="0.35">
      <c r="B1920" s="63" t="s">
        <v>1605</v>
      </c>
      <c r="C1920" s="64" t="s">
        <v>1606</v>
      </c>
    </row>
    <row r="1921" spans="2:3" x14ac:dyDescent="0.35">
      <c r="B1921" s="63" t="s">
        <v>1607</v>
      </c>
      <c r="C1921" s="64" t="s">
        <v>2903</v>
      </c>
    </row>
    <row r="1922" spans="2:3" x14ac:dyDescent="0.35">
      <c r="B1922" s="61" t="s">
        <v>1609</v>
      </c>
      <c r="C1922" s="62">
        <v>125</v>
      </c>
    </row>
    <row r="1923" spans="2:3" x14ac:dyDescent="0.35">
      <c r="B1923" s="61" t="s">
        <v>1610</v>
      </c>
      <c r="C1923" s="62" t="s">
        <v>1520</v>
      </c>
    </row>
    <row r="1924" spans="2:3" x14ac:dyDescent="0.35">
      <c r="B1924" s="61" t="s">
        <v>1611</v>
      </c>
      <c r="C1924" s="62">
        <v>25</v>
      </c>
    </row>
    <row r="1925" spans="2:3" ht="29" x14ac:dyDescent="0.35">
      <c r="B1925" s="63" t="s">
        <v>391</v>
      </c>
      <c r="C1925" s="64" t="s">
        <v>870</v>
      </c>
    </row>
    <row r="1926" spans="2:3" ht="159.5" x14ac:dyDescent="0.35">
      <c r="B1926" s="63" t="s">
        <v>1612</v>
      </c>
      <c r="C1926" s="64" t="s">
        <v>2904</v>
      </c>
    </row>
    <row r="1928" spans="2:3" x14ac:dyDescent="0.35">
      <c r="B1928" s="60" t="s">
        <v>381</v>
      </c>
      <c r="C1928" s="60" t="s">
        <v>871</v>
      </c>
    </row>
    <row r="1929" spans="2:3" x14ac:dyDescent="0.35">
      <c r="B1929" s="61" t="s">
        <v>383</v>
      </c>
      <c r="C1929" s="62" t="s">
        <v>438</v>
      </c>
    </row>
    <row r="1930" spans="2:3" ht="29" x14ac:dyDescent="0.35">
      <c r="B1930" s="63" t="s">
        <v>384</v>
      </c>
      <c r="C1930" s="64" t="s">
        <v>897</v>
      </c>
    </row>
    <row r="1931" spans="2:3" x14ac:dyDescent="0.35">
      <c r="B1931" s="61" t="s">
        <v>386</v>
      </c>
      <c r="C1931" s="62"/>
    </row>
    <row r="1932" spans="2:3" ht="58" x14ac:dyDescent="0.35">
      <c r="B1932" s="61" t="s">
        <v>387</v>
      </c>
      <c r="C1932" s="62" t="s">
        <v>898</v>
      </c>
    </row>
    <row r="1933" spans="2:3" ht="29" x14ac:dyDescent="0.35">
      <c r="B1933" s="61" t="s">
        <v>401</v>
      </c>
      <c r="C1933" s="62" t="s">
        <v>901</v>
      </c>
    </row>
    <row r="1934" spans="2:3" x14ac:dyDescent="0.35">
      <c r="B1934" s="61" t="s">
        <v>403</v>
      </c>
      <c r="C1934" s="62" t="s">
        <v>331</v>
      </c>
    </row>
    <row r="1935" spans="2:3" ht="29" x14ac:dyDescent="0.35">
      <c r="B1935" s="61" t="s">
        <v>402</v>
      </c>
      <c r="C1935" s="62" t="s">
        <v>865</v>
      </c>
    </row>
    <row r="1936" spans="2:3" x14ac:dyDescent="0.35">
      <c r="B1936" s="61" t="s">
        <v>388</v>
      </c>
      <c r="C1936" s="62"/>
    </row>
    <row r="1937" spans="2:3" x14ac:dyDescent="0.35">
      <c r="B1937" s="61" t="s">
        <v>389</v>
      </c>
      <c r="C1937" s="62"/>
    </row>
    <row r="1938" spans="2:3" x14ac:dyDescent="0.35">
      <c r="B1938" s="61" t="s">
        <v>390</v>
      </c>
      <c r="C1938" s="62" t="s">
        <v>899</v>
      </c>
    </row>
    <row r="1939" spans="2:3" x14ac:dyDescent="0.35">
      <c r="B1939" s="61" t="s">
        <v>392</v>
      </c>
      <c r="C1939" s="62">
        <v>4</v>
      </c>
    </row>
    <row r="1940" spans="2:3" x14ac:dyDescent="0.35">
      <c r="B1940" s="61" t="s">
        <v>393</v>
      </c>
      <c r="C1940" s="62">
        <v>1</v>
      </c>
    </row>
    <row r="1941" spans="2:3" x14ac:dyDescent="0.35">
      <c r="B1941" s="61" t="s">
        <v>394</v>
      </c>
      <c r="C1941" s="62">
        <v>6</v>
      </c>
    </row>
    <row r="1942" spans="2:3" x14ac:dyDescent="0.35">
      <c r="B1942" s="61" t="s">
        <v>395</v>
      </c>
      <c r="C1942" s="62" t="s">
        <v>396</v>
      </c>
    </row>
    <row r="1943" spans="2:3" x14ac:dyDescent="0.35">
      <c r="B1943" s="61" t="s">
        <v>397</v>
      </c>
      <c r="C1943" s="62" t="s">
        <v>406</v>
      </c>
    </row>
    <row r="1944" spans="2:3" x14ac:dyDescent="0.35">
      <c r="B1944" s="63" t="s">
        <v>404</v>
      </c>
      <c r="C1944" s="64" t="s">
        <v>244</v>
      </c>
    </row>
    <row r="1945" spans="2:3" x14ac:dyDescent="0.35">
      <c r="B1945" s="63" t="s">
        <v>1605</v>
      </c>
      <c r="C1945" s="64" t="s">
        <v>1606</v>
      </c>
    </row>
    <row r="1946" spans="2:3" x14ac:dyDescent="0.35">
      <c r="B1946" s="63" t="s">
        <v>1607</v>
      </c>
      <c r="C1946" s="64" t="s">
        <v>1675</v>
      </c>
    </row>
    <row r="1947" spans="2:3" x14ac:dyDescent="0.35">
      <c r="B1947" s="61" t="s">
        <v>1609</v>
      </c>
      <c r="C1947" s="62">
        <v>100</v>
      </c>
    </row>
    <row r="1948" spans="2:3" x14ac:dyDescent="0.35">
      <c r="B1948" s="61" t="s">
        <v>1610</v>
      </c>
      <c r="C1948" s="62" t="s">
        <v>1526</v>
      </c>
    </row>
    <row r="1949" spans="2:3" x14ac:dyDescent="0.35">
      <c r="B1949" s="61" t="s">
        <v>1611</v>
      </c>
      <c r="C1949" s="62">
        <v>0</v>
      </c>
    </row>
    <row r="1950" spans="2:3" x14ac:dyDescent="0.35">
      <c r="B1950" s="63" t="s">
        <v>391</v>
      </c>
      <c r="C1950" s="64" t="s">
        <v>900</v>
      </c>
    </row>
    <row r="1951" spans="2:3" ht="409.5" x14ac:dyDescent="0.35">
      <c r="B1951" s="63" t="s">
        <v>1612</v>
      </c>
      <c r="C1951" s="64" t="s">
        <v>1342</v>
      </c>
    </row>
    <row r="1953" spans="2:3" x14ac:dyDescent="0.35">
      <c r="B1953" s="60" t="s">
        <v>381</v>
      </c>
      <c r="C1953" s="60" t="s">
        <v>902</v>
      </c>
    </row>
    <row r="1954" spans="2:3" x14ac:dyDescent="0.35">
      <c r="B1954" s="61" t="s">
        <v>383</v>
      </c>
      <c r="C1954" s="62" t="s">
        <v>438</v>
      </c>
    </row>
    <row r="1955" spans="2:3" x14ac:dyDescent="0.35">
      <c r="B1955" s="63" t="s">
        <v>384</v>
      </c>
      <c r="C1955" s="64" t="s">
        <v>903</v>
      </c>
    </row>
    <row r="1956" spans="2:3" x14ac:dyDescent="0.35">
      <c r="B1956" s="61" t="s">
        <v>386</v>
      </c>
      <c r="C1956" s="62"/>
    </row>
    <row r="1957" spans="2:3" x14ac:dyDescent="0.35">
      <c r="B1957" s="61" t="s">
        <v>387</v>
      </c>
      <c r="C1957" s="62"/>
    </row>
    <row r="1958" spans="2:3" x14ac:dyDescent="0.35">
      <c r="B1958" s="61" t="s">
        <v>401</v>
      </c>
      <c r="C1958" s="62"/>
    </row>
    <row r="1959" spans="2:3" x14ac:dyDescent="0.35">
      <c r="B1959" s="61" t="s">
        <v>403</v>
      </c>
      <c r="C1959" s="62" t="s">
        <v>331</v>
      </c>
    </row>
    <row r="1960" spans="2:3" ht="29" x14ac:dyDescent="0.35">
      <c r="B1960" s="61" t="s">
        <v>402</v>
      </c>
      <c r="C1960" s="62" t="s">
        <v>905</v>
      </c>
    </row>
    <row r="1961" spans="2:3" x14ac:dyDescent="0.35">
      <c r="B1961" s="61" t="s">
        <v>388</v>
      </c>
      <c r="C1961" s="62"/>
    </row>
    <row r="1962" spans="2:3" x14ac:dyDescent="0.35">
      <c r="B1962" s="61" t="s">
        <v>389</v>
      </c>
      <c r="C1962" s="62"/>
    </row>
    <row r="1963" spans="2:3" x14ac:dyDescent="0.35">
      <c r="B1963" s="61" t="s">
        <v>390</v>
      </c>
      <c r="C1963" s="62" t="s">
        <v>138</v>
      </c>
    </row>
    <row r="1964" spans="2:3" x14ac:dyDescent="0.35">
      <c r="B1964" s="61" t="s">
        <v>392</v>
      </c>
      <c r="C1964" s="62">
        <v>211</v>
      </c>
    </row>
    <row r="1965" spans="2:3" x14ac:dyDescent="0.35">
      <c r="B1965" s="61" t="s">
        <v>393</v>
      </c>
      <c r="C1965" s="62">
        <v>20</v>
      </c>
    </row>
    <row r="1966" spans="2:3" x14ac:dyDescent="0.35">
      <c r="B1966" s="61" t="s">
        <v>394</v>
      </c>
      <c r="C1966" s="62">
        <v>143</v>
      </c>
    </row>
    <row r="1967" spans="2:3" x14ac:dyDescent="0.35">
      <c r="B1967" s="61" t="s">
        <v>395</v>
      </c>
      <c r="C1967" s="62" t="s">
        <v>396</v>
      </c>
    </row>
    <row r="1968" spans="2:3" x14ac:dyDescent="0.35">
      <c r="B1968" s="61" t="s">
        <v>397</v>
      </c>
      <c r="C1968" s="62" t="s">
        <v>398</v>
      </c>
    </row>
    <row r="1969" spans="2:3" x14ac:dyDescent="0.35">
      <c r="B1969" s="63" t="s">
        <v>404</v>
      </c>
      <c r="C1969" s="64" t="s">
        <v>906</v>
      </c>
    </row>
    <row r="1970" spans="2:3" x14ac:dyDescent="0.35">
      <c r="B1970" s="63" t="s">
        <v>1605</v>
      </c>
      <c r="C1970" s="64" t="s">
        <v>1614</v>
      </c>
    </row>
    <row r="1971" spans="2:3" x14ac:dyDescent="0.35">
      <c r="B1971" s="63" t="s">
        <v>1607</v>
      </c>
      <c r="C1971" s="64" t="s">
        <v>1676</v>
      </c>
    </row>
    <row r="1972" spans="2:3" x14ac:dyDescent="0.35">
      <c r="B1972" s="61" t="s">
        <v>1609</v>
      </c>
      <c r="C1972" s="62">
        <v>0</v>
      </c>
    </row>
    <row r="1973" spans="2:3" x14ac:dyDescent="0.35">
      <c r="B1973" s="61" t="s">
        <v>1610</v>
      </c>
      <c r="C1973" s="62"/>
    </row>
    <row r="1974" spans="2:3" x14ac:dyDescent="0.35">
      <c r="B1974" s="61" t="s">
        <v>1611</v>
      </c>
      <c r="C1974" s="62">
        <v>0</v>
      </c>
    </row>
    <row r="1975" spans="2:3" x14ac:dyDescent="0.35">
      <c r="B1975" s="63" t="s">
        <v>391</v>
      </c>
      <c r="C1975" s="64" t="s">
        <v>904</v>
      </c>
    </row>
    <row r="1976" spans="2:3" x14ac:dyDescent="0.35">
      <c r="B1976" s="63" t="s">
        <v>1612</v>
      </c>
      <c r="C1976" s="64" t="s">
        <v>1346</v>
      </c>
    </row>
    <row r="1978" spans="2:3" x14ac:dyDescent="0.35">
      <c r="B1978" s="60" t="s">
        <v>381</v>
      </c>
      <c r="C1978" s="60" t="s">
        <v>902</v>
      </c>
    </row>
    <row r="1979" spans="2:3" x14ac:dyDescent="0.35">
      <c r="B1979" s="61" t="s">
        <v>383</v>
      </c>
      <c r="C1979" s="62" t="s">
        <v>438</v>
      </c>
    </row>
    <row r="1980" spans="2:3" x14ac:dyDescent="0.35">
      <c r="B1980" s="63" t="s">
        <v>384</v>
      </c>
      <c r="C1980" s="64" t="s">
        <v>907</v>
      </c>
    </row>
    <row r="1981" spans="2:3" x14ac:dyDescent="0.35">
      <c r="B1981" s="61" t="s">
        <v>386</v>
      </c>
      <c r="C1981" s="62"/>
    </row>
    <row r="1982" spans="2:3" x14ac:dyDescent="0.35">
      <c r="B1982" s="61" t="s">
        <v>387</v>
      </c>
      <c r="C1982" s="62"/>
    </row>
    <row r="1983" spans="2:3" x14ac:dyDescent="0.35">
      <c r="B1983" s="61" t="s">
        <v>401</v>
      </c>
      <c r="C1983" s="62"/>
    </row>
    <row r="1984" spans="2:3" x14ac:dyDescent="0.35">
      <c r="B1984" s="61" t="s">
        <v>403</v>
      </c>
      <c r="C1984" s="62" t="s">
        <v>331</v>
      </c>
    </row>
    <row r="1985" spans="2:3" ht="29" x14ac:dyDescent="0.35">
      <c r="B1985" s="61" t="s">
        <v>402</v>
      </c>
      <c r="C1985" s="62" t="s">
        <v>908</v>
      </c>
    </row>
    <row r="1986" spans="2:3" x14ac:dyDescent="0.35">
      <c r="B1986" s="61" t="s">
        <v>388</v>
      </c>
      <c r="C1986" s="62"/>
    </row>
    <row r="1987" spans="2:3" x14ac:dyDescent="0.35">
      <c r="B1987" s="61" t="s">
        <v>389</v>
      </c>
      <c r="C1987" s="62"/>
    </row>
    <row r="1988" spans="2:3" x14ac:dyDescent="0.35">
      <c r="B1988" s="61" t="s">
        <v>390</v>
      </c>
      <c r="C1988" s="62" t="s">
        <v>138</v>
      </c>
    </row>
    <row r="1989" spans="2:3" x14ac:dyDescent="0.35">
      <c r="B1989" s="61" t="s">
        <v>392</v>
      </c>
      <c r="C1989" s="62">
        <v>232</v>
      </c>
    </row>
    <row r="1990" spans="2:3" x14ac:dyDescent="0.35">
      <c r="B1990" s="61" t="s">
        <v>393</v>
      </c>
      <c r="C1990" s="62">
        <v>30</v>
      </c>
    </row>
    <row r="1991" spans="2:3" x14ac:dyDescent="0.35">
      <c r="B1991" s="61" t="s">
        <v>394</v>
      </c>
      <c r="C1991" s="62">
        <v>152</v>
      </c>
    </row>
    <row r="1992" spans="2:3" x14ac:dyDescent="0.35">
      <c r="B1992" s="61" t="s">
        <v>395</v>
      </c>
      <c r="C1992" s="62" t="s">
        <v>396</v>
      </c>
    </row>
    <row r="1993" spans="2:3" x14ac:dyDescent="0.35">
      <c r="B1993" s="61" t="s">
        <v>397</v>
      </c>
      <c r="C1993" s="62" t="s">
        <v>398</v>
      </c>
    </row>
    <row r="1994" spans="2:3" x14ac:dyDescent="0.35">
      <c r="B1994" s="63" t="s">
        <v>404</v>
      </c>
      <c r="C1994" s="64" t="s">
        <v>906</v>
      </c>
    </row>
    <row r="1995" spans="2:3" x14ac:dyDescent="0.35">
      <c r="B1995" s="63" t="s">
        <v>1605</v>
      </c>
      <c r="C1995" s="64" t="s">
        <v>1614</v>
      </c>
    </row>
    <row r="1996" spans="2:3" x14ac:dyDescent="0.35">
      <c r="B1996" s="63" t="s">
        <v>1607</v>
      </c>
      <c r="C1996" s="64" t="s">
        <v>1677</v>
      </c>
    </row>
    <row r="1997" spans="2:3" x14ac:dyDescent="0.35">
      <c r="B1997" s="61" t="s">
        <v>1609</v>
      </c>
      <c r="C1997" s="62">
        <v>0</v>
      </c>
    </row>
    <row r="1998" spans="2:3" x14ac:dyDescent="0.35">
      <c r="B1998" s="61" t="s">
        <v>1610</v>
      </c>
      <c r="C1998" s="62"/>
    </row>
    <row r="1999" spans="2:3" x14ac:dyDescent="0.35">
      <c r="B1999" s="61" t="s">
        <v>1611</v>
      </c>
      <c r="C1999" s="62">
        <v>0</v>
      </c>
    </row>
    <row r="2000" spans="2:3" x14ac:dyDescent="0.35">
      <c r="B2000" s="63" t="s">
        <v>391</v>
      </c>
      <c r="C2000" s="64" t="s">
        <v>904</v>
      </c>
    </row>
    <row r="2001" spans="2:3" x14ac:dyDescent="0.35">
      <c r="B2001" s="63" t="s">
        <v>1612</v>
      </c>
      <c r="C2001" s="64" t="s">
        <v>1349</v>
      </c>
    </row>
    <row r="2003" spans="2:3" x14ac:dyDescent="0.35">
      <c r="B2003" s="60" t="s">
        <v>381</v>
      </c>
      <c r="C2003" s="60" t="s">
        <v>568</v>
      </c>
    </row>
    <row r="2004" spans="2:3" x14ac:dyDescent="0.35">
      <c r="B2004" s="61" t="s">
        <v>383</v>
      </c>
      <c r="C2004" s="62" t="s">
        <v>438</v>
      </c>
    </row>
    <row r="2005" spans="2:3" x14ac:dyDescent="0.35">
      <c r="B2005" s="63" t="s">
        <v>384</v>
      </c>
      <c r="C2005" s="64" t="s">
        <v>569</v>
      </c>
    </row>
    <row r="2006" spans="2:3" x14ac:dyDescent="0.35">
      <c r="B2006" s="61" t="s">
        <v>386</v>
      </c>
      <c r="C2006" s="62"/>
    </row>
    <row r="2007" spans="2:3" x14ac:dyDescent="0.35">
      <c r="B2007" s="61" t="s">
        <v>387</v>
      </c>
      <c r="C2007" s="62"/>
    </row>
    <row r="2008" spans="2:3" x14ac:dyDescent="0.35">
      <c r="B2008" s="61" t="s">
        <v>401</v>
      </c>
      <c r="C2008" s="62"/>
    </row>
    <row r="2009" spans="2:3" x14ac:dyDescent="0.35">
      <c r="B2009" s="61" t="s">
        <v>403</v>
      </c>
      <c r="C2009" s="62" t="s">
        <v>331</v>
      </c>
    </row>
    <row r="2010" spans="2:3" ht="29" x14ac:dyDescent="0.35">
      <c r="B2010" s="61" t="s">
        <v>402</v>
      </c>
      <c r="C2010" s="62" t="s">
        <v>334</v>
      </c>
    </row>
    <row r="2011" spans="2:3" x14ac:dyDescent="0.35">
      <c r="B2011" s="61" t="s">
        <v>388</v>
      </c>
      <c r="C2011" s="62"/>
    </row>
    <row r="2012" spans="2:3" x14ac:dyDescent="0.35">
      <c r="B2012" s="61" t="s">
        <v>389</v>
      </c>
      <c r="C2012" s="62" t="s">
        <v>138</v>
      </c>
    </row>
    <row r="2013" spans="2:3" x14ac:dyDescent="0.35">
      <c r="B2013" s="61" t="s">
        <v>390</v>
      </c>
      <c r="C2013" s="62" t="s">
        <v>570</v>
      </c>
    </row>
    <row r="2014" spans="2:3" x14ac:dyDescent="0.35">
      <c r="B2014" s="61" t="s">
        <v>392</v>
      </c>
      <c r="C2014" s="62">
        <v>80</v>
      </c>
    </row>
    <row r="2015" spans="2:3" x14ac:dyDescent="0.35">
      <c r="B2015" s="61" t="s">
        <v>393</v>
      </c>
      <c r="C2015" s="62">
        <v>5</v>
      </c>
    </row>
    <row r="2016" spans="2:3" x14ac:dyDescent="0.35">
      <c r="B2016" s="61" t="s">
        <v>394</v>
      </c>
      <c r="C2016" s="62">
        <v>106</v>
      </c>
    </row>
    <row r="2017" spans="2:3" x14ac:dyDescent="0.35">
      <c r="B2017" s="61" t="s">
        <v>395</v>
      </c>
      <c r="C2017" s="62" t="s">
        <v>396</v>
      </c>
    </row>
    <row r="2018" spans="2:3" x14ac:dyDescent="0.35">
      <c r="B2018" s="61" t="s">
        <v>397</v>
      </c>
      <c r="C2018" s="62" t="s">
        <v>406</v>
      </c>
    </row>
    <row r="2019" spans="2:3" x14ac:dyDescent="0.35">
      <c r="B2019" s="63" t="s">
        <v>404</v>
      </c>
      <c r="C2019" s="64" t="s">
        <v>147</v>
      </c>
    </row>
    <row r="2020" spans="2:3" x14ac:dyDescent="0.35">
      <c r="B2020" s="63" t="s">
        <v>1605</v>
      </c>
      <c r="C2020" s="64" t="s">
        <v>1606</v>
      </c>
    </row>
    <row r="2021" spans="2:3" x14ac:dyDescent="0.35">
      <c r="B2021" s="63" t="s">
        <v>1607</v>
      </c>
      <c r="C2021" s="64" t="s">
        <v>2857</v>
      </c>
    </row>
    <row r="2022" spans="2:3" x14ac:dyDescent="0.35">
      <c r="B2022" s="61" t="s">
        <v>1609</v>
      </c>
      <c r="C2022" s="62">
        <v>25</v>
      </c>
    </row>
    <row r="2023" spans="2:3" x14ac:dyDescent="0.35">
      <c r="B2023" s="61" t="s">
        <v>1610</v>
      </c>
      <c r="C2023" s="62" t="s">
        <v>1522</v>
      </c>
    </row>
    <row r="2024" spans="2:3" x14ac:dyDescent="0.35">
      <c r="B2024" s="61" t="s">
        <v>1611</v>
      </c>
      <c r="C2024" s="62">
        <v>-74.67</v>
      </c>
    </row>
    <row r="2025" spans="2:3" x14ac:dyDescent="0.35">
      <c r="B2025" s="63" t="s">
        <v>391</v>
      </c>
      <c r="C2025" s="64" t="s">
        <v>148</v>
      </c>
    </row>
    <row r="2026" spans="2:3" ht="72.5" x14ac:dyDescent="0.35">
      <c r="B2026" s="63" t="s">
        <v>1612</v>
      </c>
      <c r="C2026" s="64" t="s">
        <v>2905</v>
      </c>
    </row>
    <row r="2028" spans="2:3" x14ac:dyDescent="0.35">
      <c r="B2028" s="60" t="s">
        <v>381</v>
      </c>
      <c r="C2028" s="60" t="s">
        <v>568</v>
      </c>
    </row>
    <row r="2029" spans="2:3" x14ac:dyDescent="0.35">
      <c r="B2029" s="61" t="s">
        <v>383</v>
      </c>
      <c r="C2029" s="62" t="s">
        <v>438</v>
      </c>
    </row>
    <row r="2030" spans="2:3" ht="29" x14ac:dyDescent="0.35">
      <c r="B2030" s="63" t="s">
        <v>384</v>
      </c>
      <c r="C2030" s="64" t="s">
        <v>571</v>
      </c>
    </row>
    <row r="2031" spans="2:3" x14ac:dyDescent="0.35">
      <c r="B2031" s="61" t="s">
        <v>386</v>
      </c>
      <c r="C2031" s="62"/>
    </row>
    <row r="2032" spans="2:3" x14ac:dyDescent="0.35">
      <c r="B2032" s="61" t="s">
        <v>387</v>
      </c>
      <c r="C2032" s="62"/>
    </row>
    <row r="2033" spans="2:3" x14ac:dyDescent="0.35">
      <c r="B2033" s="61" t="s">
        <v>401</v>
      </c>
      <c r="C2033" s="62"/>
    </row>
    <row r="2034" spans="2:3" x14ac:dyDescent="0.35">
      <c r="B2034" s="61" t="s">
        <v>403</v>
      </c>
      <c r="C2034" s="62" t="s">
        <v>331</v>
      </c>
    </row>
    <row r="2035" spans="2:3" ht="29" x14ac:dyDescent="0.35">
      <c r="B2035" s="61" t="s">
        <v>402</v>
      </c>
      <c r="C2035" s="62" t="s">
        <v>573</v>
      </c>
    </row>
    <row r="2036" spans="2:3" x14ac:dyDescent="0.35">
      <c r="B2036" s="61" t="s">
        <v>388</v>
      </c>
      <c r="C2036" s="62"/>
    </row>
    <row r="2037" spans="2:3" x14ac:dyDescent="0.35">
      <c r="B2037" s="61" t="s">
        <v>389</v>
      </c>
      <c r="C2037" s="62" t="s">
        <v>138</v>
      </c>
    </row>
    <row r="2038" spans="2:3" x14ac:dyDescent="0.35">
      <c r="B2038" s="61" t="s">
        <v>390</v>
      </c>
      <c r="C2038" s="62" t="s">
        <v>572</v>
      </c>
    </row>
    <row r="2039" spans="2:3" x14ac:dyDescent="0.35">
      <c r="B2039" s="61" t="s">
        <v>392</v>
      </c>
      <c r="C2039" s="62">
        <v>40</v>
      </c>
    </row>
    <row r="2040" spans="2:3" x14ac:dyDescent="0.35">
      <c r="B2040" s="61" t="s">
        <v>393</v>
      </c>
      <c r="C2040" s="62">
        <v>5</v>
      </c>
    </row>
    <row r="2041" spans="2:3" x14ac:dyDescent="0.35">
      <c r="B2041" s="61" t="s">
        <v>394</v>
      </c>
      <c r="C2041" s="62">
        <v>56</v>
      </c>
    </row>
    <row r="2042" spans="2:3" x14ac:dyDescent="0.35">
      <c r="B2042" s="61" t="s">
        <v>395</v>
      </c>
      <c r="C2042" s="62" t="s">
        <v>396</v>
      </c>
    </row>
    <row r="2043" spans="2:3" x14ac:dyDescent="0.35">
      <c r="B2043" s="61" t="s">
        <v>397</v>
      </c>
      <c r="C2043" s="62" t="s">
        <v>406</v>
      </c>
    </row>
    <row r="2044" spans="2:3" x14ac:dyDescent="0.35">
      <c r="B2044" s="63" t="s">
        <v>404</v>
      </c>
      <c r="C2044" s="64" t="s">
        <v>147</v>
      </c>
    </row>
    <row r="2045" spans="2:3" x14ac:dyDescent="0.35">
      <c r="B2045" s="63" t="s">
        <v>1605</v>
      </c>
      <c r="C2045" s="64" t="s">
        <v>1606</v>
      </c>
    </row>
    <row r="2046" spans="2:3" x14ac:dyDescent="0.35">
      <c r="B2046" s="63" t="s">
        <v>1607</v>
      </c>
      <c r="C2046" s="64" t="s">
        <v>2906</v>
      </c>
    </row>
    <row r="2047" spans="2:3" x14ac:dyDescent="0.35">
      <c r="B2047" s="61" t="s">
        <v>1609</v>
      </c>
      <c r="C2047" s="62">
        <v>74</v>
      </c>
    </row>
    <row r="2048" spans="2:3" x14ac:dyDescent="0.35">
      <c r="B2048" s="61" t="s">
        <v>1610</v>
      </c>
      <c r="C2048" s="62" t="s">
        <v>1522</v>
      </c>
    </row>
    <row r="2049" spans="2:3" x14ac:dyDescent="0.35">
      <c r="B2049" s="61" t="s">
        <v>1611</v>
      </c>
      <c r="C2049" s="62">
        <v>-25.71</v>
      </c>
    </row>
    <row r="2050" spans="2:3" x14ac:dyDescent="0.35">
      <c r="B2050" s="63" t="s">
        <v>391</v>
      </c>
      <c r="C2050" s="64" t="s">
        <v>148</v>
      </c>
    </row>
    <row r="2051" spans="2:3" ht="72.5" x14ac:dyDescent="0.35">
      <c r="B2051" s="63" t="s">
        <v>1612</v>
      </c>
      <c r="C2051" s="64" t="s">
        <v>2907</v>
      </c>
    </row>
    <row r="2053" spans="2:3" x14ac:dyDescent="0.35">
      <c r="B2053" s="60" t="s">
        <v>381</v>
      </c>
      <c r="C2053" s="60" t="s">
        <v>568</v>
      </c>
    </row>
    <row r="2054" spans="2:3" x14ac:dyDescent="0.35">
      <c r="B2054" s="61" t="s">
        <v>383</v>
      </c>
      <c r="C2054" s="62" t="s">
        <v>438</v>
      </c>
    </row>
    <row r="2055" spans="2:3" ht="29" x14ac:dyDescent="0.35">
      <c r="B2055" s="63" t="s">
        <v>384</v>
      </c>
      <c r="C2055" s="64" t="s">
        <v>574</v>
      </c>
    </row>
    <row r="2056" spans="2:3" x14ac:dyDescent="0.35">
      <c r="B2056" s="61" t="s">
        <v>386</v>
      </c>
      <c r="C2056" s="62"/>
    </row>
    <row r="2057" spans="2:3" x14ac:dyDescent="0.35">
      <c r="B2057" s="61" t="s">
        <v>387</v>
      </c>
      <c r="C2057" s="62"/>
    </row>
    <row r="2058" spans="2:3" x14ac:dyDescent="0.35">
      <c r="B2058" s="61" t="s">
        <v>401</v>
      </c>
      <c r="C2058" s="62"/>
    </row>
    <row r="2059" spans="2:3" x14ac:dyDescent="0.35">
      <c r="B2059" s="61" t="s">
        <v>403</v>
      </c>
      <c r="C2059" s="62" t="s">
        <v>331</v>
      </c>
    </row>
    <row r="2060" spans="2:3" ht="29" x14ac:dyDescent="0.35">
      <c r="B2060" s="61" t="s">
        <v>402</v>
      </c>
      <c r="C2060" s="62" t="s">
        <v>576</v>
      </c>
    </row>
    <row r="2061" spans="2:3" x14ac:dyDescent="0.35">
      <c r="B2061" s="61" t="s">
        <v>388</v>
      </c>
      <c r="C2061" s="62"/>
    </row>
    <row r="2062" spans="2:3" x14ac:dyDescent="0.35">
      <c r="B2062" s="61" t="s">
        <v>389</v>
      </c>
      <c r="C2062" s="62" t="s">
        <v>138</v>
      </c>
    </row>
    <row r="2063" spans="2:3" x14ac:dyDescent="0.35">
      <c r="B2063" s="61" t="s">
        <v>390</v>
      </c>
      <c r="C2063" s="62" t="s">
        <v>575</v>
      </c>
    </row>
    <row r="2064" spans="2:3" x14ac:dyDescent="0.35">
      <c r="B2064" s="61" t="s">
        <v>392</v>
      </c>
      <c r="C2064" s="62">
        <v>10</v>
      </c>
    </row>
    <row r="2065" spans="2:3" x14ac:dyDescent="0.35">
      <c r="B2065" s="61" t="s">
        <v>393</v>
      </c>
      <c r="C2065" s="62">
        <v>3</v>
      </c>
    </row>
    <row r="2066" spans="2:3" x14ac:dyDescent="0.35">
      <c r="B2066" s="61" t="s">
        <v>394</v>
      </c>
      <c r="C2066" s="62">
        <v>16</v>
      </c>
    </row>
    <row r="2067" spans="2:3" x14ac:dyDescent="0.35">
      <c r="B2067" s="61" t="s">
        <v>395</v>
      </c>
      <c r="C2067" s="62" t="s">
        <v>396</v>
      </c>
    </row>
    <row r="2068" spans="2:3" x14ac:dyDescent="0.35">
      <c r="B2068" s="61" t="s">
        <v>397</v>
      </c>
      <c r="C2068" s="62" t="s">
        <v>406</v>
      </c>
    </row>
    <row r="2069" spans="2:3" x14ac:dyDescent="0.35">
      <c r="B2069" s="63" t="s">
        <v>404</v>
      </c>
      <c r="C2069" s="64" t="s">
        <v>147</v>
      </c>
    </row>
    <row r="2070" spans="2:3" x14ac:dyDescent="0.35">
      <c r="B2070" s="63" t="s">
        <v>1605</v>
      </c>
      <c r="C2070" s="64" t="s">
        <v>1606</v>
      </c>
    </row>
    <row r="2071" spans="2:3" x14ac:dyDescent="0.35">
      <c r="B2071" s="63" t="s">
        <v>1607</v>
      </c>
      <c r="C2071" s="64" t="s">
        <v>2908</v>
      </c>
    </row>
    <row r="2072" spans="2:3" x14ac:dyDescent="0.35">
      <c r="B2072" s="61" t="s">
        <v>1609</v>
      </c>
      <c r="C2072" s="62">
        <v>100</v>
      </c>
    </row>
    <row r="2073" spans="2:3" x14ac:dyDescent="0.35">
      <c r="B2073" s="61" t="s">
        <v>1610</v>
      </c>
      <c r="C2073" s="62" t="s">
        <v>1526</v>
      </c>
    </row>
    <row r="2074" spans="2:3" x14ac:dyDescent="0.35">
      <c r="B2074" s="61" t="s">
        <v>1611</v>
      </c>
      <c r="C2074" s="62">
        <v>0</v>
      </c>
    </row>
    <row r="2075" spans="2:3" x14ac:dyDescent="0.35">
      <c r="B2075" s="63" t="s">
        <v>391</v>
      </c>
      <c r="C2075" s="64" t="s">
        <v>148</v>
      </c>
    </row>
    <row r="2076" spans="2:3" ht="58" x14ac:dyDescent="0.35">
      <c r="B2076" s="63" t="s">
        <v>1612</v>
      </c>
      <c r="C2076" s="64" t="s">
        <v>2909</v>
      </c>
    </row>
    <row r="2078" spans="2:3" x14ac:dyDescent="0.35">
      <c r="B2078" s="60" t="s">
        <v>381</v>
      </c>
      <c r="C2078" s="60" t="s">
        <v>568</v>
      </c>
    </row>
    <row r="2079" spans="2:3" x14ac:dyDescent="0.35">
      <c r="B2079" s="61" t="s">
        <v>383</v>
      </c>
      <c r="C2079" s="62" t="s">
        <v>438</v>
      </c>
    </row>
    <row r="2080" spans="2:3" x14ac:dyDescent="0.35">
      <c r="B2080" s="63" t="s">
        <v>384</v>
      </c>
      <c r="C2080" s="64" t="s">
        <v>577</v>
      </c>
    </row>
    <row r="2081" spans="2:3" x14ac:dyDescent="0.35">
      <c r="B2081" s="61" t="s">
        <v>386</v>
      </c>
      <c r="C2081" s="62"/>
    </row>
    <row r="2082" spans="2:3" x14ac:dyDescent="0.35">
      <c r="B2082" s="61" t="s">
        <v>387</v>
      </c>
      <c r="C2082" s="62"/>
    </row>
    <row r="2083" spans="2:3" x14ac:dyDescent="0.35">
      <c r="B2083" s="61" t="s">
        <v>401</v>
      </c>
      <c r="C2083" s="62"/>
    </row>
    <row r="2084" spans="2:3" x14ac:dyDescent="0.35">
      <c r="B2084" s="61" t="s">
        <v>403</v>
      </c>
      <c r="C2084" s="62" t="s">
        <v>331</v>
      </c>
    </row>
    <row r="2085" spans="2:3" ht="29" x14ac:dyDescent="0.35">
      <c r="B2085" s="61" t="s">
        <v>402</v>
      </c>
      <c r="C2085" s="62" t="s">
        <v>578</v>
      </c>
    </row>
    <row r="2086" spans="2:3" x14ac:dyDescent="0.35">
      <c r="B2086" s="61" t="s">
        <v>388</v>
      </c>
      <c r="C2086" s="62"/>
    </row>
    <row r="2087" spans="2:3" x14ac:dyDescent="0.35">
      <c r="B2087" s="61" t="s">
        <v>389</v>
      </c>
      <c r="C2087" s="62"/>
    </row>
    <row r="2088" spans="2:3" x14ac:dyDescent="0.35">
      <c r="B2088" s="61" t="s">
        <v>390</v>
      </c>
      <c r="C2088" s="62" t="s">
        <v>138</v>
      </c>
    </row>
    <row r="2089" spans="2:3" x14ac:dyDescent="0.35">
      <c r="B2089" s="61" t="s">
        <v>392</v>
      </c>
      <c r="C2089" s="62">
        <v>6</v>
      </c>
    </row>
    <row r="2090" spans="2:3" x14ac:dyDescent="0.35">
      <c r="B2090" s="61" t="s">
        <v>393</v>
      </c>
      <c r="C2090" s="62">
        <v>1</v>
      </c>
    </row>
    <row r="2091" spans="2:3" x14ac:dyDescent="0.35">
      <c r="B2091" s="61" t="s">
        <v>394</v>
      </c>
      <c r="C2091" s="62">
        <v>9</v>
      </c>
    </row>
    <row r="2092" spans="2:3" x14ac:dyDescent="0.35">
      <c r="B2092" s="61" t="s">
        <v>395</v>
      </c>
      <c r="C2092" s="62" t="s">
        <v>396</v>
      </c>
    </row>
    <row r="2093" spans="2:3" x14ac:dyDescent="0.35">
      <c r="B2093" s="61" t="s">
        <v>397</v>
      </c>
      <c r="C2093" s="62" t="s">
        <v>406</v>
      </c>
    </row>
    <row r="2094" spans="2:3" x14ac:dyDescent="0.35">
      <c r="B2094" s="63" t="s">
        <v>404</v>
      </c>
      <c r="C2094" s="64" t="s">
        <v>147</v>
      </c>
    </row>
    <row r="2095" spans="2:3" x14ac:dyDescent="0.35">
      <c r="B2095" s="63" t="s">
        <v>1605</v>
      </c>
      <c r="C2095" s="64" t="s">
        <v>1614</v>
      </c>
    </row>
    <row r="2096" spans="2:3" x14ac:dyDescent="0.35">
      <c r="B2096" s="63" t="s">
        <v>1607</v>
      </c>
      <c r="C2096" s="64" t="s">
        <v>2910</v>
      </c>
    </row>
    <row r="2097" spans="2:3" x14ac:dyDescent="0.35">
      <c r="B2097" s="61" t="s">
        <v>1609</v>
      </c>
      <c r="C2097" s="62">
        <v>0</v>
      </c>
    </row>
    <row r="2098" spans="2:3" x14ac:dyDescent="0.35">
      <c r="B2098" s="61" t="s">
        <v>1610</v>
      </c>
      <c r="C2098" s="62"/>
    </row>
    <row r="2099" spans="2:3" x14ac:dyDescent="0.35">
      <c r="B2099" s="61" t="s">
        <v>1611</v>
      </c>
      <c r="C2099" s="62">
        <v>0</v>
      </c>
    </row>
    <row r="2100" spans="2:3" x14ac:dyDescent="0.35">
      <c r="B2100" s="63" t="s">
        <v>391</v>
      </c>
      <c r="C2100" s="64" t="s">
        <v>148</v>
      </c>
    </row>
    <row r="2101" spans="2:3" ht="58" x14ac:dyDescent="0.35">
      <c r="B2101" s="63" t="s">
        <v>1612</v>
      </c>
      <c r="C2101" s="64" t="s">
        <v>2911</v>
      </c>
    </row>
    <row r="2103" spans="2:3" x14ac:dyDescent="0.35">
      <c r="B2103" s="60" t="s">
        <v>381</v>
      </c>
      <c r="C2103" s="60" t="s">
        <v>568</v>
      </c>
    </row>
    <row r="2104" spans="2:3" x14ac:dyDescent="0.35">
      <c r="B2104" s="61" t="s">
        <v>383</v>
      </c>
      <c r="C2104" s="62" t="s">
        <v>438</v>
      </c>
    </row>
    <row r="2105" spans="2:3" x14ac:dyDescent="0.35">
      <c r="B2105" s="63" t="s">
        <v>384</v>
      </c>
      <c r="C2105" s="64" t="s">
        <v>579</v>
      </c>
    </row>
    <row r="2106" spans="2:3" x14ac:dyDescent="0.35">
      <c r="B2106" s="61" t="s">
        <v>386</v>
      </c>
      <c r="C2106" s="62"/>
    </row>
    <row r="2107" spans="2:3" x14ac:dyDescent="0.35">
      <c r="B2107" s="61" t="s">
        <v>387</v>
      </c>
      <c r="C2107" s="62"/>
    </row>
    <row r="2108" spans="2:3" x14ac:dyDescent="0.35">
      <c r="B2108" s="61" t="s">
        <v>401</v>
      </c>
      <c r="C2108" s="62"/>
    </row>
    <row r="2109" spans="2:3" x14ac:dyDescent="0.35">
      <c r="B2109" s="61" t="s">
        <v>403</v>
      </c>
      <c r="C2109" s="62" t="s">
        <v>331</v>
      </c>
    </row>
    <row r="2110" spans="2:3" ht="29" x14ac:dyDescent="0.35">
      <c r="B2110" s="61" t="s">
        <v>402</v>
      </c>
      <c r="C2110" s="62" t="s">
        <v>580</v>
      </c>
    </row>
    <row r="2111" spans="2:3" x14ac:dyDescent="0.35">
      <c r="B2111" s="61" t="s">
        <v>388</v>
      </c>
      <c r="C2111" s="62"/>
    </row>
    <row r="2112" spans="2:3" x14ac:dyDescent="0.35">
      <c r="B2112" s="61" t="s">
        <v>389</v>
      </c>
      <c r="C2112" s="62"/>
    </row>
    <row r="2113" spans="2:3" x14ac:dyDescent="0.35">
      <c r="B2113" s="61" t="s">
        <v>390</v>
      </c>
      <c r="C2113" s="62" t="s">
        <v>138</v>
      </c>
    </row>
    <row r="2114" spans="2:3" x14ac:dyDescent="0.35">
      <c r="B2114" s="61" t="s">
        <v>392</v>
      </c>
      <c r="C2114" s="62">
        <v>6</v>
      </c>
    </row>
    <row r="2115" spans="2:3" x14ac:dyDescent="0.35">
      <c r="B2115" s="61" t="s">
        <v>393</v>
      </c>
      <c r="C2115" s="62">
        <v>2</v>
      </c>
    </row>
    <row r="2116" spans="2:3" x14ac:dyDescent="0.35">
      <c r="B2116" s="61" t="s">
        <v>394</v>
      </c>
      <c r="C2116" s="62">
        <v>10</v>
      </c>
    </row>
    <row r="2117" spans="2:3" x14ac:dyDescent="0.35">
      <c r="B2117" s="61" t="s">
        <v>395</v>
      </c>
      <c r="C2117" s="62" t="s">
        <v>396</v>
      </c>
    </row>
    <row r="2118" spans="2:3" x14ac:dyDescent="0.35">
      <c r="B2118" s="61" t="s">
        <v>397</v>
      </c>
      <c r="C2118" s="62" t="s">
        <v>406</v>
      </c>
    </row>
    <row r="2119" spans="2:3" x14ac:dyDescent="0.35">
      <c r="B2119" s="63" t="s">
        <v>404</v>
      </c>
      <c r="C2119" s="64" t="s">
        <v>147</v>
      </c>
    </row>
    <row r="2120" spans="2:3" x14ac:dyDescent="0.35">
      <c r="B2120" s="63" t="s">
        <v>1605</v>
      </c>
      <c r="C2120" s="64" t="s">
        <v>1606</v>
      </c>
    </row>
    <row r="2121" spans="2:3" x14ac:dyDescent="0.35">
      <c r="B2121" s="63" t="s">
        <v>1607</v>
      </c>
      <c r="C2121" s="64" t="s">
        <v>2912</v>
      </c>
    </row>
    <row r="2122" spans="2:3" x14ac:dyDescent="0.35">
      <c r="B2122" s="61" t="s">
        <v>1609</v>
      </c>
      <c r="C2122" s="62">
        <v>50</v>
      </c>
    </row>
    <row r="2123" spans="2:3" x14ac:dyDescent="0.35">
      <c r="B2123" s="61" t="s">
        <v>1610</v>
      </c>
      <c r="C2123" s="62" t="s">
        <v>1522</v>
      </c>
    </row>
    <row r="2124" spans="2:3" x14ac:dyDescent="0.35">
      <c r="B2124" s="61" t="s">
        <v>1611</v>
      </c>
      <c r="C2124" s="62">
        <v>-50</v>
      </c>
    </row>
    <row r="2125" spans="2:3" x14ac:dyDescent="0.35">
      <c r="B2125" s="63" t="s">
        <v>391</v>
      </c>
      <c r="C2125" s="64" t="s">
        <v>148</v>
      </c>
    </row>
    <row r="2126" spans="2:3" ht="58" x14ac:dyDescent="0.35">
      <c r="B2126" s="63" t="s">
        <v>1612</v>
      </c>
      <c r="C2126" s="64" t="s">
        <v>2913</v>
      </c>
    </row>
    <row r="2128" spans="2:3" x14ac:dyDescent="0.35">
      <c r="B2128" s="60" t="s">
        <v>381</v>
      </c>
      <c r="C2128" s="60" t="s">
        <v>568</v>
      </c>
    </row>
    <row r="2129" spans="2:3" x14ac:dyDescent="0.35">
      <c r="B2129" s="61" t="s">
        <v>383</v>
      </c>
      <c r="C2129" s="62" t="s">
        <v>438</v>
      </c>
    </row>
    <row r="2130" spans="2:3" x14ac:dyDescent="0.35">
      <c r="B2130" s="63" t="s">
        <v>384</v>
      </c>
      <c r="C2130" s="64" t="s">
        <v>581</v>
      </c>
    </row>
    <row r="2131" spans="2:3" x14ac:dyDescent="0.35">
      <c r="B2131" s="61" t="s">
        <v>386</v>
      </c>
      <c r="C2131" s="62" t="s">
        <v>582</v>
      </c>
    </row>
    <row r="2132" spans="2:3" x14ac:dyDescent="0.35">
      <c r="B2132" s="61" t="s">
        <v>387</v>
      </c>
      <c r="C2132" s="62"/>
    </row>
    <row r="2133" spans="2:3" x14ac:dyDescent="0.35">
      <c r="B2133" s="61" t="s">
        <v>401</v>
      </c>
      <c r="C2133" s="62"/>
    </row>
    <row r="2134" spans="2:3" x14ac:dyDescent="0.35">
      <c r="B2134" s="61" t="s">
        <v>403</v>
      </c>
      <c r="C2134" s="62" t="s">
        <v>331</v>
      </c>
    </row>
    <row r="2135" spans="2:3" ht="29" x14ac:dyDescent="0.35">
      <c r="B2135" s="61" t="s">
        <v>402</v>
      </c>
      <c r="C2135" s="62" t="s">
        <v>584</v>
      </c>
    </row>
    <row r="2136" spans="2:3" x14ac:dyDescent="0.35">
      <c r="B2136" s="61" t="s">
        <v>388</v>
      </c>
      <c r="C2136" s="62"/>
    </row>
    <row r="2137" spans="2:3" x14ac:dyDescent="0.35">
      <c r="B2137" s="61" t="s">
        <v>389</v>
      </c>
      <c r="C2137" s="62"/>
    </row>
    <row r="2138" spans="2:3" x14ac:dyDescent="0.35">
      <c r="B2138" s="61" t="s">
        <v>390</v>
      </c>
      <c r="C2138" s="62"/>
    </row>
    <row r="2139" spans="2:3" x14ac:dyDescent="0.35">
      <c r="B2139" s="61" t="s">
        <v>392</v>
      </c>
      <c r="C2139" s="62">
        <v>16</v>
      </c>
    </row>
    <row r="2140" spans="2:3" x14ac:dyDescent="0.35">
      <c r="B2140" s="61" t="s">
        <v>393</v>
      </c>
      <c r="C2140" s="62">
        <v>2</v>
      </c>
    </row>
    <row r="2141" spans="2:3" x14ac:dyDescent="0.35">
      <c r="B2141" s="61" t="s">
        <v>394</v>
      </c>
      <c r="C2141" s="62">
        <v>23</v>
      </c>
    </row>
    <row r="2142" spans="2:3" x14ac:dyDescent="0.35">
      <c r="B2142" s="61" t="s">
        <v>395</v>
      </c>
      <c r="C2142" s="62" t="s">
        <v>396</v>
      </c>
    </row>
    <row r="2143" spans="2:3" x14ac:dyDescent="0.35">
      <c r="B2143" s="61" t="s">
        <v>397</v>
      </c>
      <c r="C2143" s="62" t="s">
        <v>406</v>
      </c>
    </row>
    <row r="2144" spans="2:3" x14ac:dyDescent="0.35">
      <c r="B2144" s="63" t="s">
        <v>404</v>
      </c>
      <c r="C2144" s="64" t="s">
        <v>147</v>
      </c>
    </row>
    <row r="2145" spans="2:3" x14ac:dyDescent="0.35">
      <c r="B2145" s="63" t="s">
        <v>1605</v>
      </c>
      <c r="C2145" s="64" t="s">
        <v>1606</v>
      </c>
    </row>
    <row r="2146" spans="2:3" x14ac:dyDescent="0.35">
      <c r="B2146" s="63" t="s">
        <v>1607</v>
      </c>
      <c r="C2146" s="64" t="s">
        <v>2914</v>
      </c>
    </row>
    <row r="2147" spans="2:3" x14ac:dyDescent="0.35">
      <c r="B2147" s="61" t="s">
        <v>1609</v>
      </c>
      <c r="C2147" s="62">
        <v>7</v>
      </c>
    </row>
    <row r="2148" spans="2:3" x14ac:dyDescent="0.35">
      <c r="B2148" s="61" t="s">
        <v>1610</v>
      </c>
      <c r="C2148" s="62" t="s">
        <v>1522</v>
      </c>
    </row>
    <row r="2149" spans="2:3" x14ac:dyDescent="0.35">
      <c r="B2149" s="61" t="s">
        <v>1611</v>
      </c>
      <c r="C2149" s="62">
        <v>-92.86</v>
      </c>
    </row>
    <row r="2150" spans="2:3" x14ac:dyDescent="0.35">
      <c r="B2150" s="63" t="s">
        <v>391</v>
      </c>
      <c r="C2150" s="64" t="s">
        <v>583</v>
      </c>
    </row>
    <row r="2151" spans="2:3" ht="43.5" x14ac:dyDescent="0.35">
      <c r="B2151" s="63" t="s">
        <v>1612</v>
      </c>
      <c r="C2151" s="64" t="s">
        <v>2915</v>
      </c>
    </row>
    <row r="2153" spans="2:3" x14ac:dyDescent="0.35">
      <c r="B2153" s="60" t="s">
        <v>381</v>
      </c>
      <c r="C2153" s="60" t="s">
        <v>647</v>
      </c>
    </row>
    <row r="2154" spans="2:3" x14ac:dyDescent="0.35">
      <c r="B2154" s="61" t="s">
        <v>383</v>
      </c>
      <c r="C2154" s="62" t="s">
        <v>438</v>
      </c>
    </row>
    <row r="2155" spans="2:3" x14ac:dyDescent="0.35">
      <c r="B2155" s="63" t="s">
        <v>384</v>
      </c>
      <c r="C2155" s="64" t="s">
        <v>648</v>
      </c>
    </row>
    <row r="2156" spans="2:3" x14ac:dyDescent="0.35">
      <c r="B2156" s="61" t="s">
        <v>386</v>
      </c>
      <c r="C2156" s="62"/>
    </row>
    <row r="2157" spans="2:3" x14ac:dyDescent="0.35">
      <c r="B2157" s="61" t="s">
        <v>387</v>
      </c>
      <c r="C2157" s="62"/>
    </row>
    <row r="2158" spans="2:3" x14ac:dyDescent="0.35">
      <c r="B2158" s="61" t="s">
        <v>401</v>
      </c>
      <c r="C2158" s="62"/>
    </row>
    <row r="2159" spans="2:3" x14ac:dyDescent="0.35">
      <c r="B2159" s="61" t="s">
        <v>403</v>
      </c>
      <c r="C2159" s="62" t="s">
        <v>652</v>
      </c>
    </row>
    <row r="2160" spans="2:3" ht="29" x14ac:dyDescent="0.35">
      <c r="B2160" s="61" t="s">
        <v>402</v>
      </c>
      <c r="C2160" s="62" t="s">
        <v>651</v>
      </c>
    </row>
    <row r="2161" spans="2:3" x14ac:dyDescent="0.35">
      <c r="B2161" s="61" t="s">
        <v>388</v>
      </c>
      <c r="C2161" s="62" t="s">
        <v>649</v>
      </c>
    </row>
    <row r="2162" spans="2:3" x14ac:dyDescent="0.35">
      <c r="B2162" s="61" t="s">
        <v>389</v>
      </c>
      <c r="C2162" s="62" t="s">
        <v>217</v>
      </c>
    </row>
    <row r="2163" spans="2:3" x14ac:dyDescent="0.35">
      <c r="B2163" s="61" t="s">
        <v>390</v>
      </c>
      <c r="C2163" s="62" t="s">
        <v>218</v>
      </c>
    </row>
    <row r="2164" spans="2:3" x14ac:dyDescent="0.35">
      <c r="B2164" s="61" t="s">
        <v>392</v>
      </c>
      <c r="C2164" s="62">
        <v>60</v>
      </c>
    </row>
    <row r="2165" spans="2:3" x14ac:dyDescent="0.35">
      <c r="B2165" s="61" t="s">
        <v>393</v>
      </c>
      <c r="C2165" s="62">
        <v>5</v>
      </c>
    </row>
    <row r="2166" spans="2:3" x14ac:dyDescent="0.35">
      <c r="B2166" s="61" t="s">
        <v>394</v>
      </c>
      <c r="C2166" s="62">
        <v>100</v>
      </c>
    </row>
    <row r="2167" spans="2:3" x14ac:dyDescent="0.35">
      <c r="B2167" s="61" t="s">
        <v>395</v>
      </c>
      <c r="C2167" s="62" t="s">
        <v>414</v>
      </c>
    </row>
    <row r="2168" spans="2:3" x14ac:dyDescent="0.35">
      <c r="B2168" s="61" t="s">
        <v>397</v>
      </c>
      <c r="C2168" s="62" t="s">
        <v>406</v>
      </c>
    </row>
    <row r="2169" spans="2:3" x14ac:dyDescent="0.35">
      <c r="B2169" s="63" t="s">
        <v>404</v>
      </c>
      <c r="C2169" s="64" t="s">
        <v>147</v>
      </c>
    </row>
    <row r="2170" spans="2:3" x14ac:dyDescent="0.35">
      <c r="B2170" s="63" t="s">
        <v>1605</v>
      </c>
      <c r="C2170" s="64" t="s">
        <v>1606</v>
      </c>
    </row>
    <row r="2171" spans="2:3" x14ac:dyDescent="0.35">
      <c r="B2171" s="63" t="s">
        <v>1607</v>
      </c>
      <c r="C2171" s="64" t="s">
        <v>1678</v>
      </c>
    </row>
    <row r="2172" spans="2:3" x14ac:dyDescent="0.35">
      <c r="B2172" s="61" t="s">
        <v>1609</v>
      </c>
      <c r="C2172" s="62">
        <v>0</v>
      </c>
    </row>
    <row r="2173" spans="2:3" x14ac:dyDescent="0.35">
      <c r="B2173" s="61" t="s">
        <v>1610</v>
      </c>
      <c r="C2173" s="62" t="s">
        <v>1522</v>
      </c>
    </row>
    <row r="2174" spans="2:3" x14ac:dyDescent="0.35">
      <c r="B2174" s="61" t="s">
        <v>1611</v>
      </c>
      <c r="C2174" s="62">
        <v>-100</v>
      </c>
    </row>
    <row r="2175" spans="2:3" x14ac:dyDescent="0.35">
      <c r="B2175" s="63" t="s">
        <v>391</v>
      </c>
      <c r="C2175" s="64" t="s">
        <v>650</v>
      </c>
    </row>
    <row r="2176" spans="2:3" ht="101.5" x14ac:dyDescent="0.35">
      <c r="B2176" s="63" t="s">
        <v>1612</v>
      </c>
      <c r="C2176" s="64" t="s">
        <v>1129</v>
      </c>
    </row>
    <row r="2178" spans="2:3" x14ac:dyDescent="0.35">
      <c r="B2178" s="60" t="s">
        <v>381</v>
      </c>
      <c r="C2178" s="60" t="s">
        <v>647</v>
      </c>
    </row>
    <row r="2179" spans="2:3" x14ac:dyDescent="0.35">
      <c r="B2179" s="61" t="s">
        <v>383</v>
      </c>
      <c r="C2179" s="62" t="s">
        <v>438</v>
      </c>
    </row>
    <row r="2180" spans="2:3" x14ac:dyDescent="0.35">
      <c r="B2180" s="63" t="s">
        <v>384</v>
      </c>
      <c r="C2180" s="64" t="s">
        <v>653</v>
      </c>
    </row>
    <row r="2181" spans="2:3" x14ac:dyDescent="0.35">
      <c r="B2181" s="61" t="s">
        <v>386</v>
      </c>
      <c r="C2181" s="62"/>
    </row>
    <row r="2182" spans="2:3" x14ac:dyDescent="0.35">
      <c r="B2182" s="61" t="s">
        <v>387</v>
      </c>
      <c r="C2182" s="62"/>
    </row>
    <row r="2183" spans="2:3" x14ac:dyDescent="0.35">
      <c r="B2183" s="61" t="s">
        <v>401</v>
      </c>
      <c r="C2183" s="62"/>
    </row>
    <row r="2184" spans="2:3" x14ac:dyDescent="0.35">
      <c r="B2184" s="61" t="s">
        <v>403</v>
      </c>
      <c r="C2184" s="62" t="s">
        <v>652</v>
      </c>
    </row>
    <row r="2185" spans="2:3" ht="29" x14ac:dyDescent="0.35">
      <c r="B2185" s="61" t="s">
        <v>402</v>
      </c>
      <c r="C2185" s="62" t="s">
        <v>656</v>
      </c>
    </row>
    <row r="2186" spans="2:3" x14ac:dyDescent="0.35">
      <c r="B2186" s="61" t="s">
        <v>388</v>
      </c>
      <c r="C2186" s="62" t="s">
        <v>217</v>
      </c>
    </row>
    <row r="2187" spans="2:3" x14ac:dyDescent="0.35">
      <c r="B2187" s="61" t="s">
        <v>389</v>
      </c>
      <c r="C2187" s="62" t="s">
        <v>217</v>
      </c>
    </row>
    <row r="2188" spans="2:3" x14ac:dyDescent="0.35">
      <c r="B2188" s="61" t="s">
        <v>390</v>
      </c>
      <c r="C2188" s="62" t="s">
        <v>654</v>
      </c>
    </row>
    <row r="2189" spans="2:3" x14ac:dyDescent="0.35">
      <c r="B2189" s="61" t="s">
        <v>392</v>
      </c>
      <c r="C2189" s="62">
        <v>80</v>
      </c>
    </row>
    <row r="2190" spans="2:3" x14ac:dyDescent="0.35">
      <c r="B2190" s="61" t="s">
        <v>393</v>
      </c>
      <c r="C2190" s="62">
        <v>5</v>
      </c>
    </row>
    <row r="2191" spans="2:3" x14ac:dyDescent="0.35">
      <c r="B2191" s="61" t="s">
        <v>394</v>
      </c>
      <c r="C2191" s="62">
        <v>100</v>
      </c>
    </row>
    <row r="2192" spans="2:3" x14ac:dyDescent="0.35">
      <c r="B2192" s="61" t="s">
        <v>395</v>
      </c>
      <c r="C2192" s="62" t="s">
        <v>414</v>
      </c>
    </row>
    <row r="2193" spans="2:3" x14ac:dyDescent="0.35">
      <c r="B2193" s="61" t="s">
        <v>397</v>
      </c>
      <c r="C2193" s="62" t="s">
        <v>406</v>
      </c>
    </row>
    <row r="2194" spans="2:3" x14ac:dyDescent="0.35">
      <c r="B2194" s="63" t="s">
        <v>404</v>
      </c>
      <c r="C2194" s="64" t="s">
        <v>147</v>
      </c>
    </row>
    <row r="2195" spans="2:3" x14ac:dyDescent="0.35">
      <c r="B2195" s="63" t="s">
        <v>1605</v>
      </c>
      <c r="C2195" s="64" t="s">
        <v>1606</v>
      </c>
    </row>
    <row r="2196" spans="2:3" x14ac:dyDescent="0.35">
      <c r="B2196" s="63" t="s">
        <v>1607</v>
      </c>
      <c r="C2196" s="64" t="s">
        <v>1679</v>
      </c>
    </row>
    <row r="2197" spans="2:3" x14ac:dyDescent="0.35">
      <c r="B2197" s="61" t="s">
        <v>1609</v>
      </c>
      <c r="C2197" s="62">
        <v>44</v>
      </c>
    </row>
    <row r="2198" spans="2:3" x14ac:dyDescent="0.35">
      <c r="B2198" s="61" t="s">
        <v>1610</v>
      </c>
      <c r="C2198" s="62" t="s">
        <v>1522</v>
      </c>
    </row>
    <row r="2199" spans="2:3" x14ac:dyDescent="0.35">
      <c r="B2199" s="61" t="s">
        <v>1611</v>
      </c>
      <c r="C2199" s="62">
        <v>-55.56</v>
      </c>
    </row>
    <row r="2200" spans="2:3" x14ac:dyDescent="0.35">
      <c r="B2200" s="63" t="s">
        <v>391</v>
      </c>
      <c r="C2200" s="64" t="s">
        <v>655</v>
      </c>
    </row>
    <row r="2201" spans="2:3" ht="29" x14ac:dyDescent="0.35">
      <c r="B2201" s="63" t="s">
        <v>1612</v>
      </c>
      <c r="C2201" s="64" t="s">
        <v>1132</v>
      </c>
    </row>
    <row r="2203" spans="2:3" x14ac:dyDescent="0.35">
      <c r="B2203" s="60" t="s">
        <v>381</v>
      </c>
      <c r="C2203" s="60" t="s">
        <v>647</v>
      </c>
    </row>
    <row r="2204" spans="2:3" x14ac:dyDescent="0.35">
      <c r="B2204" s="61" t="s">
        <v>383</v>
      </c>
      <c r="C2204" s="62" t="s">
        <v>438</v>
      </c>
    </row>
    <row r="2205" spans="2:3" x14ac:dyDescent="0.35">
      <c r="B2205" s="63" t="s">
        <v>384</v>
      </c>
      <c r="C2205" s="64" t="s">
        <v>657</v>
      </c>
    </row>
    <row r="2206" spans="2:3" x14ac:dyDescent="0.35">
      <c r="B2206" s="61" t="s">
        <v>386</v>
      </c>
      <c r="C2206" s="62"/>
    </row>
    <row r="2207" spans="2:3" x14ac:dyDescent="0.35">
      <c r="B2207" s="61" t="s">
        <v>387</v>
      </c>
      <c r="C2207" s="62"/>
    </row>
    <row r="2208" spans="2:3" x14ac:dyDescent="0.35">
      <c r="B2208" s="61" t="s">
        <v>401</v>
      </c>
      <c r="C2208" s="62"/>
    </row>
    <row r="2209" spans="2:3" x14ac:dyDescent="0.35">
      <c r="B2209" s="61" t="s">
        <v>403</v>
      </c>
      <c r="C2209" s="62" t="s">
        <v>652</v>
      </c>
    </row>
    <row r="2210" spans="2:3" ht="29" x14ac:dyDescent="0.35">
      <c r="B2210" s="61" t="s">
        <v>402</v>
      </c>
      <c r="C2210" s="62" t="s">
        <v>659</v>
      </c>
    </row>
    <row r="2211" spans="2:3" x14ac:dyDescent="0.35">
      <c r="B2211" s="61" t="s">
        <v>388</v>
      </c>
      <c r="C2211" s="62" t="s">
        <v>217</v>
      </c>
    </row>
    <row r="2212" spans="2:3" x14ac:dyDescent="0.35">
      <c r="B2212" s="61" t="s">
        <v>389</v>
      </c>
      <c r="C2212" s="62" t="s">
        <v>217</v>
      </c>
    </row>
    <row r="2213" spans="2:3" x14ac:dyDescent="0.35">
      <c r="B2213" s="61" t="s">
        <v>390</v>
      </c>
      <c r="C2213" s="62" t="s">
        <v>218</v>
      </c>
    </row>
    <row r="2214" spans="2:3" x14ac:dyDescent="0.35">
      <c r="B2214" s="61" t="s">
        <v>392</v>
      </c>
      <c r="C2214" s="62">
        <v>92</v>
      </c>
    </row>
    <row r="2215" spans="2:3" x14ac:dyDescent="0.35">
      <c r="B2215" s="61" t="s">
        <v>393</v>
      </c>
      <c r="C2215" s="62">
        <v>5</v>
      </c>
    </row>
    <row r="2216" spans="2:3" x14ac:dyDescent="0.35">
      <c r="B2216" s="61" t="s">
        <v>394</v>
      </c>
      <c r="C2216" s="62">
        <v>100</v>
      </c>
    </row>
    <row r="2217" spans="2:3" x14ac:dyDescent="0.35">
      <c r="B2217" s="61" t="s">
        <v>395</v>
      </c>
      <c r="C2217" s="62" t="s">
        <v>414</v>
      </c>
    </row>
    <row r="2218" spans="2:3" x14ac:dyDescent="0.35">
      <c r="B2218" s="61" t="s">
        <v>397</v>
      </c>
      <c r="C2218" s="62" t="s">
        <v>406</v>
      </c>
    </row>
    <row r="2219" spans="2:3" x14ac:dyDescent="0.35">
      <c r="B2219" s="63" t="s">
        <v>404</v>
      </c>
      <c r="C2219" s="64" t="s">
        <v>147</v>
      </c>
    </row>
    <row r="2220" spans="2:3" x14ac:dyDescent="0.35">
      <c r="B2220" s="63" t="s">
        <v>1605</v>
      </c>
      <c r="C2220" s="64" t="s">
        <v>1606</v>
      </c>
    </row>
    <row r="2221" spans="2:3" x14ac:dyDescent="0.35">
      <c r="B2221" s="63" t="s">
        <v>1607</v>
      </c>
      <c r="C2221" s="64" t="s">
        <v>1680</v>
      </c>
    </row>
    <row r="2222" spans="2:3" x14ac:dyDescent="0.35">
      <c r="B2222" s="61" t="s">
        <v>1609</v>
      </c>
      <c r="C2222" s="62">
        <v>0</v>
      </c>
    </row>
    <row r="2223" spans="2:3" x14ac:dyDescent="0.35">
      <c r="B2223" s="61" t="s">
        <v>1610</v>
      </c>
      <c r="C2223" s="62" t="s">
        <v>1522</v>
      </c>
    </row>
    <row r="2224" spans="2:3" x14ac:dyDescent="0.35">
      <c r="B2224" s="61" t="s">
        <v>1611</v>
      </c>
      <c r="C2224" s="62">
        <v>-100</v>
      </c>
    </row>
    <row r="2225" spans="2:3" x14ac:dyDescent="0.35">
      <c r="B2225" s="63" t="s">
        <v>391</v>
      </c>
      <c r="C2225" s="64" t="s">
        <v>658</v>
      </c>
    </row>
    <row r="2226" spans="2:3" ht="29" x14ac:dyDescent="0.35">
      <c r="B2226" s="63" t="s">
        <v>1612</v>
      </c>
      <c r="C2226" s="64" t="s">
        <v>1135</v>
      </c>
    </row>
    <row r="2228" spans="2:3" x14ac:dyDescent="0.35">
      <c r="B2228" s="60" t="s">
        <v>381</v>
      </c>
      <c r="C2228" s="60" t="s">
        <v>647</v>
      </c>
    </row>
    <row r="2229" spans="2:3" x14ac:dyDescent="0.35">
      <c r="B2229" s="61" t="s">
        <v>383</v>
      </c>
      <c r="C2229" s="62" t="s">
        <v>438</v>
      </c>
    </row>
    <row r="2230" spans="2:3" x14ac:dyDescent="0.35">
      <c r="B2230" s="63" t="s">
        <v>384</v>
      </c>
      <c r="C2230" s="64" t="s">
        <v>660</v>
      </c>
    </row>
    <row r="2231" spans="2:3" x14ac:dyDescent="0.35">
      <c r="B2231" s="61" t="s">
        <v>386</v>
      </c>
      <c r="C2231" s="62"/>
    </row>
    <row r="2232" spans="2:3" x14ac:dyDescent="0.35">
      <c r="B2232" s="61" t="s">
        <v>387</v>
      </c>
      <c r="C2232" s="62"/>
    </row>
    <row r="2233" spans="2:3" x14ac:dyDescent="0.35">
      <c r="B2233" s="61" t="s">
        <v>401</v>
      </c>
      <c r="C2233" s="62"/>
    </row>
    <row r="2234" spans="2:3" x14ac:dyDescent="0.35">
      <c r="B2234" s="61" t="s">
        <v>403</v>
      </c>
      <c r="C2234" s="62" t="s">
        <v>652</v>
      </c>
    </row>
    <row r="2235" spans="2:3" ht="29" x14ac:dyDescent="0.35">
      <c r="B2235" s="61" t="s">
        <v>402</v>
      </c>
      <c r="C2235" s="62" t="s">
        <v>664</v>
      </c>
    </row>
    <row r="2236" spans="2:3" x14ac:dyDescent="0.35">
      <c r="B2236" s="61" t="s">
        <v>388</v>
      </c>
      <c r="C2236" s="62" t="s">
        <v>217</v>
      </c>
    </row>
    <row r="2237" spans="2:3" x14ac:dyDescent="0.35">
      <c r="B2237" s="61" t="s">
        <v>389</v>
      </c>
      <c r="C2237" s="62" t="s">
        <v>661</v>
      </c>
    </row>
    <row r="2238" spans="2:3" x14ac:dyDescent="0.35">
      <c r="B2238" s="61" t="s">
        <v>390</v>
      </c>
      <c r="C2238" s="62" t="s">
        <v>662</v>
      </c>
    </row>
    <row r="2239" spans="2:3" x14ac:dyDescent="0.35">
      <c r="B2239" s="61" t="s">
        <v>392</v>
      </c>
      <c r="C2239" s="62">
        <v>96</v>
      </c>
    </row>
    <row r="2240" spans="2:3" x14ac:dyDescent="0.35">
      <c r="B2240" s="61" t="s">
        <v>393</v>
      </c>
      <c r="C2240" s="62">
        <v>3</v>
      </c>
    </row>
    <row r="2241" spans="2:3" x14ac:dyDescent="0.35">
      <c r="B2241" s="61" t="s">
        <v>394</v>
      </c>
      <c r="C2241" s="62">
        <v>100</v>
      </c>
    </row>
    <row r="2242" spans="2:3" x14ac:dyDescent="0.35">
      <c r="B2242" s="61" t="s">
        <v>395</v>
      </c>
      <c r="C2242" s="62" t="s">
        <v>414</v>
      </c>
    </row>
    <row r="2243" spans="2:3" x14ac:dyDescent="0.35">
      <c r="B2243" s="61" t="s">
        <v>397</v>
      </c>
      <c r="C2243" s="62" t="s">
        <v>406</v>
      </c>
    </row>
    <row r="2244" spans="2:3" x14ac:dyDescent="0.35">
      <c r="B2244" s="63" t="s">
        <v>404</v>
      </c>
      <c r="C2244" s="64" t="s">
        <v>147</v>
      </c>
    </row>
    <row r="2245" spans="2:3" x14ac:dyDescent="0.35">
      <c r="B2245" s="63" t="s">
        <v>1605</v>
      </c>
      <c r="C2245" s="64" t="s">
        <v>1606</v>
      </c>
    </row>
    <row r="2246" spans="2:3" x14ac:dyDescent="0.35">
      <c r="B2246" s="63" t="s">
        <v>1607</v>
      </c>
      <c r="C2246" s="64" t="s">
        <v>1681</v>
      </c>
    </row>
    <row r="2247" spans="2:3" x14ac:dyDescent="0.35">
      <c r="B2247" s="61" t="s">
        <v>1609</v>
      </c>
      <c r="C2247" s="62">
        <v>119</v>
      </c>
    </row>
    <row r="2248" spans="2:3" x14ac:dyDescent="0.35">
      <c r="B2248" s="61" t="s">
        <v>1610</v>
      </c>
      <c r="C2248" s="62" t="s">
        <v>1520</v>
      </c>
    </row>
    <row r="2249" spans="2:3" x14ac:dyDescent="0.35">
      <c r="B2249" s="61" t="s">
        <v>1611</v>
      </c>
      <c r="C2249" s="62">
        <v>19.440000000000001</v>
      </c>
    </row>
    <row r="2250" spans="2:3" x14ac:dyDescent="0.35">
      <c r="B2250" s="63" t="s">
        <v>391</v>
      </c>
      <c r="C2250" s="64" t="s">
        <v>663</v>
      </c>
    </row>
    <row r="2251" spans="2:3" ht="58" x14ac:dyDescent="0.35">
      <c r="B2251" s="63" t="s">
        <v>1612</v>
      </c>
      <c r="C2251" s="64" t="s">
        <v>1138</v>
      </c>
    </row>
    <row r="2253" spans="2:3" ht="29" x14ac:dyDescent="0.35">
      <c r="B2253" s="60" t="s">
        <v>381</v>
      </c>
      <c r="C2253" s="60" t="s">
        <v>832</v>
      </c>
    </row>
    <row r="2254" spans="2:3" x14ac:dyDescent="0.35">
      <c r="B2254" s="61" t="s">
        <v>383</v>
      </c>
      <c r="C2254" s="62" t="s">
        <v>438</v>
      </c>
    </row>
    <row r="2255" spans="2:3" x14ac:dyDescent="0.35">
      <c r="B2255" s="63" t="s">
        <v>384</v>
      </c>
      <c r="C2255" s="64" t="s">
        <v>839</v>
      </c>
    </row>
    <row r="2256" spans="2:3" x14ac:dyDescent="0.35">
      <c r="B2256" s="61" t="s">
        <v>386</v>
      </c>
      <c r="C2256" s="62"/>
    </row>
    <row r="2257" spans="2:3" x14ac:dyDescent="0.35">
      <c r="B2257" s="61" t="s">
        <v>387</v>
      </c>
      <c r="C2257" s="62"/>
    </row>
    <row r="2258" spans="2:3" x14ac:dyDescent="0.35">
      <c r="B2258" s="61" t="s">
        <v>401</v>
      </c>
      <c r="C2258" s="62"/>
    </row>
    <row r="2259" spans="2:3" x14ac:dyDescent="0.35">
      <c r="B2259" s="61" t="s">
        <v>403</v>
      </c>
      <c r="C2259" s="62" t="s">
        <v>331</v>
      </c>
    </row>
    <row r="2260" spans="2:3" ht="29" x14ac:dyDescent="0.35">
      <c r="B2260" s="61" t="s">
        <v>402</v>
      </c>
      <c r="C2260" s="62" t="s">
        <v>838</v>
      </c>
    </row>
    <row r="2261" spans="2:3" x14ac:dyDescent="0.35">
      <c r="B2261" s="61" t="s">
        <v>388</v>
      </c>
      <c r="C2261" s="62"/>
    </row>
    <row r="2262" spans="2:3" x14ac:dyDescent="0.35">
      <c r="B2262" s="61" t="s">
        <v>389</v>
      </c>
      <c r="C2262" s="62"/>
    </row>
    <row r="2263" spans="2:3" x14ac:dyDescent="0.35">
      <c r="B2263" s="61" t="s">
        <v>390</v>
      </c>
      <c r="C2263" s="62" t="s">
        <v>138</v>
      </c>
    </row>
    <row r="2264" spans="2:3" x14ac:dyDescent="0.35">
      <c r="B2264" s="61" t="s">
        <v>392</v>
      </c>
      <c r="C2264" s="62">
        <v>66.66</v>
      </c>
    </row>
    <row r="2265" spans="2:3" x14ac:dyDescent="0.35">
      <c r="B2265" s="61" t="s">
        <v>393</v>
      </c>
      <c r="C2265" s="62">
        <v>16.66</v>
      </c>
    </row>
    <row r="2266" spans="2:3" x14ac:dyDescent="0.35">
      <c r="B2266" s="61" t="s">
        <v>394</v>
      </c>
      <c r="C2266" s="62">
        <v>100</v>
      </c>
    </row>
    <row r="2267" spans="2:3" x14ac:dyDescent="0.35">
      <c r="B2267" s="61" t="s">
        <v>395</v>
      </c>
      <c r="C2267" s="62" t="s">
        <v>414</v>
      </c>
    </row>
    <row r="2268" spans="2:3" x14ac:dyDescent="0.35">
      <c r="B2268" s="61" t="s">
        <v>397</v>
      </c>
      <c r="C2268" s="62" t="s">
        <v>406</v>
      </c>
    </row>
    <row r="2269" spans="2:3" x14ac:dyDescent="0.35">
      <c r="B2269" s="63" t="s">
        <v>404</v>
      </c>
      <c r="C2269" s="64" t="s">
        <v>147</v>
      </c>
    </row>
    <row r="2270" spans="2:3" x14ac:dyDescent="0.35">
      <c r="B2270" s="63" t="s">
        <v>1605</v>
      </c>
      <c r="C2270" s="64" t="s">
        <v>1614</v>
      </c>
    </row>
    <row r="2271" spans="2:3" x14ac:dyDescent="0.35">
      <c r="B2271" s="63" t="s">
        <v>1607</v>
      </c>
      <c r="C2271" s="64" t="s">
        <v>1682</v>
      </c>
    </row>
    <row r="2272" spans="2:3" x14ac:dyDescent="0.35">
      <c r="B2272" s="61" t="s">
        <v>1609</v>
      </c>
      <c r="C2272" s="62">
        <v>0</v>
      </c>
    </row>
    <row r="2273" spans="2:3" x14ac:dyDescent="0.35">
      <c r="B2273" s="61" t="s">
        <v>1610</v>
      </c>
      <c r="C2273" s="62"/>
    </row>
    <row r="2274" spans="2:3" x14ac:dyDescent="0.35">
      <c r="B2274" s="61" t="s">
        <v>1611</v>
      </c>
      <c r="C2274" s="62">
        <v>0</v>
      </c>
    </row>
    <row r="2275" spans="2:3" x14ac:dyDescent="0.35">
      <c r="B2275" s="63" t="s">
        <v>391</v>
      </c>
      <c r="C2275" s="64" t="s">
        <v>2890</v>
      </c>
    </row>
    <row r="2276" spans="2:3" x14ac:dyDescent="0.35">
      <c r="B2276" s="63" t="s">
        <v>1612</v>
      </c>
      <c r="C2276" s="64" t="s">
        <v>1293</v>
      </c>
    </row>
    <row r="2278" spans="2:3" x14ac:dyDescent="0.35">
      <c r="B2278" s="60" t="s">
        <v>381</v>
      </c>
      <c r="C2278" s="60" t="s">
        <v>750</v>
      </c>
    </row>
    <row r="2279" spans="2:3" x14ac:dyDescent="0.35">
      <c r="B2279" s="61" t="s">
        <v>383</v>
      </c>
      <c r="C2279" s="62" t="s">
        <v>438</v>
      </c>
    </row>
    <row r="2280" spans="2:3" x14ac:dyDescent="0.35">
      <c r="B2280" s="63" t="s">
        <v>384</v>
      </c>
      <c r="C2280" s="64" t="s">
        <v>751</v>
      </c>
    </row>
    <row r="2281" spans="2:3" x14ac:dyDescent="0.35">
      <c r="B2281" s="61" t="s">
        <v>386</v>
      </c>
      <c r="C2281" s="62"/>
    </row>
    <row r="2282" spans="2:3" x14ac:dyDescent="0.35">
      <c r="B2282" s="61" t="s">
        <v>387</v>
      </c>
      <c r="C2282" s="62"/>
    </row>
    <row r="2283" spans="2:3" x14ac:dyDescent="0.35">
      <c r="B2283" s="61" t="s">
        <v>401</v>
      </c>
      <c r="C2283" s="62"/>
    </row>
    <row r="2284" spans="2:3" x14ac:dyDescent="0.35">
      <c r="B2284" s="61" t="s">
        <v>403</v>
      </c>
      <c r="C2284" s="62" t="s">
        <v>331</v>
      </c>
    </row>
    <row r="2285" spans="2:3" ht="29" x14ac:dyDescent="0.35">
      <c r="B2285" s="61" t="s">
        <v>402</v>
      </c>
      <c r="C2285" s="62" t="s">
        <v>531</v>
      </c>
    </row>
    <row r="2286" spans="2:3" x14ac:dyDescent="0.35">
      <c r="B2286" s="61" t="s">
        <v>388</v>
      </c>
      <c r="C2286" s="62"/>
    </row>
    <row r="2287" spans="2:3" x14ac:dyDescent="0.35">
      <c r="B2287" s="61" t="s">
        <v>389</v>
      </c>
      <c r="C2287" s="62"/>
    </row>
    <row r="2288" spans="2:3" x14ac:dyDescent="0.35">
      <c r="B2288" s="61" t="s">
        <v>390</v>
      </c>
      <c r="C2288" s="62" t="s">
        <v>164</v>
      </c>
    </row>
    <row r="2289" spans="2:3" x14ac:dyDescent="0.35">
      <c r="B2289" s="61" t="s">
        <v>392</v>
      </c>
      <c r="C2289" s="62">
        <v>3</v>
      </c>
    </row>
    <row r="2290" spans="2:3" x14ac:dyDescent="0.35">
      <c r="B2290" s="61" t="s">
        <v>393</v>
      </c>
      <c r="C2290" s="62">
        <v>1</v>
      </c>
    </row>
    <row r="2291" spans="2:3" x14ac:dyDescent="0.35">
      <c r="B2291" s="61" t="s">
        <v>394</v>
      </c>
      <c r="C2291" s="62">
        <v>5</v>
      </c>
    </row>
    <row r="2292" spans="2:3" x14ac:dyDescent="0.35">
      <c r="B2292" s="61" t="s">
        <v>395</v>
      </c>
      <c r="C2292" s="62" t="s">
        <v>396</v>
      </c>
    </row>
    <row r="2293" spans="2:3" x14ac:dyDescent="0.35">
      <c r="B2293" s="61" t="s">
        <v>397</v>
      </c>
      <c r="C2293" s="62" t="s">
        <v>406</v>
      </c>
    </row>
    <row r="2294" spans="2:3" x14ac:dyDescent="0.35">
      <c r="B2294" s="63" t="s">
        <v>404</v>
      </c>
      <c r="C2294" s="64" t="s">
        <v>238</v>
      </c>
    </row>
    <row r="2295" spans="2:3" x14ac:dyDescent="0.35">
      <c r="B2295" s="63" t="s">
        <v>1605</v>
      </c>
      <c r="C2295" s="64" t="s">
        <v>1606</v>
      </c>
    </row>
    <row r="2296" spans="2:3" x14ac:dyDescent="0.35">
      <c r="B2296" s="63" t="s">
        <v>1607</v>
      </c>
      <c r="C2296" s="64" t="s">
        <v>1683</v>
      </c>
    </row>
    <row r="2297" spans="2:3" x14ac:dyDescent="0.35">
      <c r="B2297" s="61" t="s">
        <v>1609</v>
      </c>
      <c r="C2297" s="62">
        <v>50</v>
      </c>
    </row>
    <row r="2298" spans="2:3" x14ac:dyDescent="0.35">
      <c r="B2298" s="61" t="s">
        <v>1610</v>
      </c>
      <c r="C2298" s="62" t="s">
        <v>1522</v>
      </c>
    </row>
    <row r="2299" spans="2:3" x14ac:dyDescent="0.35">
      <c r="B2299" s="61" t="s">
        <v>1611</v>
      </c>
      <c r="C2299" s="62">
        <v>-50</v>
      </c>
    </row>
    <row r="2300" spans="2:3" x14ac:dyDescent="0.35">
      <c r="B2300" s="63" t="s">
        <v>391</v>
      </c>
      <c r="C2300" s="64" t="s">
        <v>752</v>
      </c>
    </row>
    <row r="2301" spans="2:3" ht="101.5" x14ac:dyDescent="0.35">
      <c r="B2301" s="63" t="s">
        <v>1612</v>
      </c>
      <c r="C2301" s="64" t="s">
        <v>1211</v>
      </c>
    </row>
    <row r="2303" spans="2:3" x14ac:dyDescent="0.35">
      <c r="B2303" s="60" t="s">
        <v>381</v>
      </c>
      <c r="C2303" s="60" t="s">
        <v>750</v>
      </c>
    </row>
    <row r="2304" spans="2:3" x14ac:dyDescent="0.35">
      <c r="B2304" s="61" t="s">
        <v>383</v>
      </c>
      <c r="C2304" s="62" t="s">
        <v>438</v>
      </c>
    </row>
    <row r="2305" spans="2:3" x14ac:dyDescent="0.35">
      <c r="B2305" s="63" t="s">
        <v>384</v>
      </c>
      <c r="C2305" s="64" t="s">
        <v>753</v>
      </c>
    </row>
    <row r="2306" spans="2:3" x14ac:dyDescent="0.35">
      <c r="B2306" s="61" t="s">
        <v>386</v>
      </c>
      <c r="C2306" s="62"/>
    </row>
    <row r="2307" spans="2:3" x14ac:dyDescent="0.35">
      <c r="B2307" s="61" t="s">
        <v>387</v>
      </c>
      <c r="C2307" s="62"/>
    </row>
    <row r="2308" spans="2:3" x14ac:dyDescent="0.35">
      <c r="B2308" s="61" t="s">
        <v>401</v>
      </c>
      <c r="C2308" s="62"/>
    </row>
    <row r="2309" spans="2:3" x14ac:dyDescent="0.35">
      <c r="B2309" s="61" t="s">
        <v>403</v>
      </c>
      <c r="C2309" s="62" t="s">
        <v>756</v>
      </c>
    </row>
    <row r="2310" spans="2:3" ht="29" x14ac:dyDescent="0.35">
      <c r="B2310" s="61" t="s">
        <v>402</v>
      </c>
      <c r="C2310" s="62" t="s">
        <v>755</v>
      </c>
    </row>
    <row r="2311" spans="2:3" x14ac:dyDescent="0.35">
      <c r="B2311" s="61" t="s">
        <v>388</v>
      </c>
      <c r="C2311" s="62"/>
    </row>
    <row r="2312" spans="2:3" x14ac:dyDescent="0.35">
      <c r="B2312" s="61" t="s">
        <v>389</v>
      </c>
      <c r="C2312" s="62" t="s">
        <v>138</v>
      </c>
    </row>
    <row r="2313" spans="2:3" x14ac:dyDescent="0.35">
      <c r="B2313" s="61" t="s">
        <v>390</v>
      </c>
      <c r="C2313" s="62" t="s">
        <v>501</v>
      </c>
    </row>
    <row r="2314" spans="2:3" x14ac:dyDescent="0.35">
      <c r="B2314" s="61" t="s">
        <v>392</v>
      </c>
      <c r="C2314" s="62">
        <v>124</v>
      </c>
    </row>
    <row r="2315" spans="2:3" x14ac:dyDescent="0.35">
      <c r="B2315" s="61" t="s">
        <v>393</v>
      </c>
      <c r="C2315" s="62">
        <v>10</v>
      </c>
    </row>
    <row r="2316" spans="2:3" x14ac:dyDescent="0.35">
      <c r="B2316" s="61" t="s">
        <v>394</v>
      </c>
      <c r="C2316" s="62">
        <v>86</v>
      </c>
    </row>
    <row r="2317" spans="2:3" x14ac:dyDescent="0.35">
      <c r="B2317" s="61" t="s">
        <v>395</v>
      </c>
      <c r="C2317" s="62" t="s">
        <v>396</v>
      </c>
    </row>
    <row r="2318" spans="2:3" x14ac:dyDescent="0.35">
      <c r="B2318" s="61" t="s">
        <v>397</v>
      </c>
      <c r="C2318" s="62" t="s">
        <v>398</v>
      </c>
    </row>
    <row r="2319" spans="2:3" x14ac:dyDescent="0.35">
      <c r="B2319" s="63" t="s">
        <v>404</v>
      </c>
      <c r="C2319" s="64" t="s">
        <v>238</v>
      </c>
    </row>
    <row r="2320" spans="2:3" x14ac:dyDescent="0.35">
      <c r="B2320" s="63" t="s">
        <v>1605</v>
      </c>
      <c r="C2320" s="64" t="s">
        <v>1606</v>
      </c>
    </row>
    <row r="2321" spans="2:3" x14ac:dyDescent="0.35">
      <c r="B2321" s="63" t="s">
        <v>1607</v>
      </c>
      <c r="C2321" s="64" t="s">
        <v>1684</v>
      </c>
    </row>
    <row r="2322" spans="2:3" x14ac:dyDescent="0.35">
      <c r="B2322" s="61" t="s">
        <v>1609</v>
      </c>
      <c r="C2322" s="62">
        <v>162</v>
      </c>
    </row>
    <row r="2323" spans="2:3" x14ac:dyDescent="0.35">
      <c r="B2323" s="61" t="s">
        <v>1610</v>
      </c>
      <c r="C2323" s="62" t="s">
        <v>1520</v>
      </c>
    </row>
    <row r="2324" spans="2:3" x14ac:dyDescent="0.35">
      <c r="B2324" s="61" t="s">
        <v>1611</v>
      </c>
      <c r="C2324" s="62">
        <v>61.84</v>
      </c>
    </row>
    <row r="2325" spans="2:3" x14ac:dyDescent="0.35">
      <c r="B2325" s="63" t="s">
        <v>391</v>
      </c>
      <c r="C2325" s="64" t="s">
        <v>754</v>
      </c>
    </row>
    <row r="2326" spans="2:3" ht="261" x14ac:dyDescent="0.35">
      <c r="B2326" s="63" t="s">
        <v>1612</v>
      </c>
      <c r="C2326" s="64" t="s">
        <v>1214</v>
      </c>
    </row>
    <row r="2328" spans="2:3" x14ac:dyDescent="0.35">
      <c r="B2328" s="60" t="s">
        <v>381</v>
      </c>
      <c r="C2328" s="60" t="s">
        <v>757</v>
      </c>
    </row>
    <row r="2329" spans="2:3" x14ac:dyDescent="0.35">
      <c r="B2329" s="61" t="s">
        <v>383</v>
      </c>
      <c r="C2329" s="62" t="s">
        <v>438</v>
      </c>
    </row>
    <row r="2330" spans="2:3" x14ac:dyDescent="0.35">
      <c r="B2330" s="63" t="s">
        <v>384</v>
      </c>
      <c r="C2330" s="64" t="s">
        <v>758</v>
      </c>
    </row>
    <row r="2331" spans="2:3" x14ac:dyDescent="0.35">
      <c r="B2331" s="61" t="s">
        <v>386</v>
      </c>
      <c r="C2331" s="62"/>
    </row>
    <row r="2332" spans="2:3" x14ac:dyDescent="0.35">
      <c r="B2332" s="61" t="s">
        <v>387</v>
      </c>
      <c r="C2332" s="62"/>
    </row>
    <row r="2333" spans="2:3" x14ac:dyDescent="0.35">
      <c r="B2333" s="61" t="s">
        <v>401</v>
      </c>
      <c r="C2333" s="62"/>
    </row>
    <row r="2334" spans="2:3" x14ac:dyDescent="0.35">
      <c r="B2334" s="61" t="s">
        <v>403</v>
      </c>
      <c r="C2334" s="62" t="s">
        <v>331</v>
      </c>
    </row>
    <row r="2335" spans="2:3" ht="29" x14ac:dyDescent="0.35">
      <c r="B2335" s="61" t="s">
        <v>402</v>
      </c>
      <c r="C2335" s="62" t="s">
        <v>761</v>
      </c>
    </row>
    <row r="2336" spans="2:3" x14ac:dyDescent="0.35">
      <c r="B2336" s="61" t="s">
        <v>388</v>
      </c>
      <c r="C2336" s="62"/>
    </row>
    <row r="2337" spans="2:3" x14ac:dyDescent="0.35">
      <c r="B2337" s="61" t="s">
        <v>389</v>
      </c>
      <c r="C2337" s="62"/>
    </row>
    <row r="2338" spans="2:3" x14ac:dyDescent="0.35">
      <c r="B2338" s="61" t="s">
        <v>390</v>
      </c>
      <c r="C2338" s="62" t="s">
        <v>759</v>
      </c>
    </row>
    <row r="2339" spans="2:3" x14ac:dyDescent="0.35">
      <c r="B2339" s="61" t="s">
        <v>392</v>
      </c>
      <c r="C2339" s="62">
        <v>45</v>
      </c>
    </row>
    <row r="2340" spans="2:3" x14ac:dyDescent="0.35">
      <c r="B2340" s="61" t="s">
        <v>393</v>
      </c>
      <c r="C2340" s="62">
        <v>10</v>
      </c>
    </row>
    <row r="2341" spans="2:3" x14ac:dyDescent="0.35">
      <c r="B2341" s="61" t="s">
        <v>394</v>
      </c>
      <c r="C2341" s="62">
        <v>73</v>
      </c>
    </row>
    <row r="2342" spans="2:3" x14ac:dyDescent="0.35">
      <c r="B2342" s="61" t="s">
        <v>395</v>
      </c>
      <c r="C2342" s="62" t="s">
        <v>414</v>
      </c>
    </row>
    <row r="2343" spans="2:3" x14ac:dyDescent="0.35">
      <c r="B2343" s="61" t="s">
        <v>397</v>
      </c>
      <c r="C2343" s="62" t="s">
        <v>406</v>
      </c>
    </row>
    <row r="2344" spans="2:3" x14ac:dyDescent="0.35">
      <c r="B2344" s="63" t="s">
        <v>404</v>
      </c>
      <c r="C2344" s="64" t="s">
        <v>238</v>
      </c>
    </row>
    <row r="2345" spans="2:3" x14ac:dyDescent="0.35">
      <c r="B2345" s="63" t="s">
        <v>1605</v>
      </c>
      <c r="C2345" s="64" t="s">
        <v>1614</v>
      </c>
    </row>
    <row r="2346" spans="2:3" x14ac:dyDescent="0.35">
      <c r="B2346" s="63" t="s">
        <v>1607</v>
      </c>
      <c r="C2346" s="64" t="s">
        <v>1685</v>
      </c>
    </row>
    <row r="2347" spans="2:3" x14ac:dyDescent="0.35">
      <c r="B2347" s="61" t="s">
        <v>1609</v>
      </c>
      <c r="C2347" s="62">
        <v>0</v>
      </c>
    </row>
    <row r="2348" spans="2:3" x14ac:dyDescent="0.35">
      <c r="B2348" s="61" t="s">
        <v>1610</v>
      </c>
      <c r="C2348" s="62"/>
    </row>
    <row r="2349" spans="2:3" x14ac:dyDescent="0.35">
      <c r="B2349" s="61" t="s">
        <v>1611</v>
      </c>
      <c r="C2349" s="62">
        <v>0</v>
      </c>
    </row>
    <row r="2350" spans="2:3" x14ac:dyDescent="0.35">
      <c r="B2350" s="63" t="s">
        <v>391</v>
      </c>
      <c r="C2350" s="64" t="s">
        <v>760</v>
      </c>
    </row>
    <row r="2351" spans="2:3" ht="87" x14ac:dyDescent="0.35">
      <c r="B2351" s="63" t="s">
        <v>1612</v>
      </c>
      <c r="C2351" s="64" t="s">
        <v>1218</v>
      </c>
    </row>
    <row r="2353" spans="2:3" ht="29" x14ac:dyDescent="0.35">
      <c r="B2353" s="60" t="s">
        <v>381</v>
      </c>
      <c r="C2353" s="60" t="s">
        <v>832</v>
      </c>
    </row>
    <row r="2354" spans="2:3" x14ac:dyDescent="0.35">
      <c r="B2354" s="61" t="s">
        <v>383</v>
      </c>
      <c r="C2354" s="62" t="s">
        <v>438</v>
      </c>
    </row>
    <row r="2355" spans="2:3" x14ac:dyDescent="0.35">
      <c r="B2355" s="63" t="s">
        <v>384</v>
      </c>
      <c r="C2355" s="64" t="s">
        <v>840</v>
      </c>
    </row>
    <row r="2356" spans="2:3" x14ac:dyDescent="0.35">
      <c r="B2356" s="61" t="s">
        <v>386</v>
      </c>
      <c r="C2356" s="62"/>
    </row>
    <row r="2357" spans="2:3" x14ac:dyDescent="0.35">
      <c r="B2357" s="61" t="s">
        <v>387</v>
      </c>
      <c r="C2357" s="62"/>
    </row>
    <row r="2358" spans="2:3" x14ac:dyDescent="0.35">
      <c r="B2358" s="61" t="s">
        <v>401</v>
      </c>
      <c r="C2358" s="62"/>
    </row>
    <row r="2359" spans="2:3" x14ac:dyDescent="0.35">
      <c r="B2359" s="61" t="s">
        <v>403</v>
      </c>
      <c r="C2359" s="62" t="s">
        <v>331</v>
      </c>
    </row>
    <row r="2360" spans="2:3" ht="29" x14ac:dyDescent="0.35">
      <c r="B2360" s="61" t="s">
        <v>402</v>
      </c>
      <c r="C2360" s="62" t="s">
        <v>841</v>
      </c>
    </row>
    <row r="2361" spans="2:3" x14ac:dyDescent="0.35">
      <c r="B2361" s="61" t="s">
        <v>388</v>
      </c>
      <c r="C2361" s="62"/>
    </row>
    <row r="2362" spans="2:3" x14ac:dyDescent="0.35">
      <c r="B2362" s="61" t="s">
        <v>389</v>
      </c>
      <c r="C2362" s="62"/>
    </row>
    <row r="2363" spans="2:3" x14ac:dyDescent="0.35">
      <c r="B2363" s="61" t="s">
        <v>390</v>
      </c>
      <c r="C2363" s="62" t="s">
        <v>138</v>
      </c>
    </row>
    <row r="2364" spans="2:3" x14ac:dyDescent="0.35">
      <c r="B2364" s="61" t="s">
        <v>392</v>
      </c>
      <c r="C2364" s="62">
        <v>82.5</v>
      </c>
    </row>
    <row r="2365" spans="2:3" x14ac:dyDescent="0.35">
      <c r="B2365" s="61" t="s">
        <v>393</v>
      </c>
      <c r="C2365" s="62">
        <v>12.5</v>
      </c>
    </row>
    <row r="2366" spans="2:3" x14ac:dyDescent="0.35">
      <c r="B2366" s="61" t="s">
        <v>394</v>
      </c>
      <c r="C2366" s="62">
        <v>100</v>
      </c>
    </row>
    <row r="2367" spans="2:3" x14ac:dyDescent="0.35">
      <c r="B2367" s="61" t="s">
        <v>395</v>
      </c>
      <c r="C2367" s="62" t="s">
        <v>414</v>
      </c>
    </row>
    <row r="2368" spans="2:3" x14ac:dyDescent="0.35">
      <c r="B2368" s="61" t="s">
        <v>397</v>
      </c>
      <c r="C2368" s="62" t="s">
        <v>406</v>
      </c>
    </row>
    <row r="2369" spans="2:3" x14ac:dyDescent="0.35">
      <c r="B2369" s="63" t="s">
        <v>404</v>
      </c>
      <c r="C2369" s="64" t="s">
        <v>238</v>
      </c>
    </row>
    <row r="2370" spans="2:3" x14ac:dyDescent="0.35">
      <c r="B2370" s="63" t="s">
        <v>1605</v>
      </c>
      <c r="C2370" s="64" t="s">
        <v>1606</v>
      </c>
    </row>
    <row r="2371" spans="2:3" x14ac:dyDescent="0.35">
      <c r="B2371" s="63" t="s">
        <v>1607</v>
      </c>
      <c r="C2371" s="64" t="s">
        <v>1686</v>
      </c>
    </row>
    <row r="2372" spans="2:3" x14ac:dyDescent="0.35">
      <c r="B2372" s="61" t="s">
        <v>1609</v>
      </c>
      <c r="C2372" s="62">
        <v>0</v>
      </c>
    </row>
    <row r="2373" spans="2:3" x14ac:dyDescent="0.35">
      <c r="B2373" s="61" t="s">
        <v>1610</v>
      </c>
      <c r="C2373" s="62" t="s">
        <v>1522</v>
      </c>
    </row>
    <row r="2374" spans="2:3" x14ac:dyDescent="0.35">
      <c r="B2374" s="61" t="s">
        <v>1611</v>
      </c>
      <c r="C2374" s="62">
        <v>-100</v>
      </c>
    </row>
    <row r="2375" spans="2:3" x14ac:dyDescent="0.35">
      <c r="B2375" s="63" t="s">
        <v>391</v>
      </c>
      <c r="C2375" s="64" t="s">
        <v>2890</v>
      </c>
    </row>
    <row r="2376" spans="2:3" ht="43.5" x14ac:dyDescent="0.35">
      <c r="B2376" s="63" t="s">
        <v>1612</v>
      </c>
      <c r="C2376" s="64" t="s">
        <v>1296</v>
      </c>
    </row>
    <row r="2378" spans="2:3" x14ac:dyDescent="0.35">
      <c r="B2378" s="60" t="s">
        <v>381</v>
      </c>
      <c r="C2378" s="60" t="s">
        <v>933</v>
      </c>
    </row>
    <row r="2379" spans="2:3" x14ac:dyDescent="0.35">
      <c r="B2379" s="61" t="s">
        <v>383</v>
      </c>
      <c r="C2379" s="62" t="s">
        <v>438</v>
      </c>
    </row>
    <row r="2380" spans="2:3" ht="29" x14ac:dyDescent="0.35">
      <c r="B2380" s="63" t="s">
        <v>384</v>
      </c>
      <c r="C2380" s="64" t="s">
        <v>934</v>
      </c>
    </row>
    <row r="2381" spans="2:3" x14ac:dyDescent="0.35">
      <c r="B2381" s="61" t="s">
        <v>386</v>
      </c>
      <c r="C2381" s="62"/>
    </row>
    <row r="2382" spans="2:3" x14ac:dyDescent="0.35">
      <c r="B2382" s="61" t="s">
        <v>387</v>
      </c>
      <c r="C2382" s="62"/>
    </row>
    <row r="2383" spans="2:3" x14ac:dyDescent="0.35">
      <c r="B2383" s="61" t="s">
        <v>401</v>
      </c>
      <c r="C2383" s="62"/>
    </row>
    <row r="2384" spans="2:3" x14ac:dyDescent="0.35">
      <c r="B2384" s="61" t="s">
        <v>403</v>
      </c>
      <c r="C2384" s="62" t="s">
        <v>936</v>
      </c>
    </row>
    <row r="2385" spans="2:3" ht="29" x14ac:dyDescent="0.35">
      <c r="B2385" s="61" t="s">
        <v>402</v>
      </c>
      <c r="C2385" s="62" t="s">
        <v>875</v>
      </c>
    </row>
    <row r="2386" spans="2:3" x14ac:dyDescent="0.35">
      <c r="B2386" s="61" t="s">
        <v>388</v>
      </c>
      <c r="C2386" s="62"/>
    </row>
    <row r="2387" spans="2:3" x14ac:dyDescent="0.35">
      <c r="B2387" s="61" t="s">
        <v>389</v>
      </c>
      <c r="C2387" s="62" t="s">
        <v>138</v>
      </c>
    </row>
    <row r="2388" spans="2:3" x14ac:dyDescent="0.35">
      <c r="B2388" s="61" t="s">
        <v>390</v>
      </c>
      <c r="C2388" s="62" t="s">
        <v>886</v>
      </c>
    </row>
    <row r="2389" spans="2:3" x14ac:dyDescent="0.35">
      <c r="B2389" s="61" t="s">
        <v>392</v>
      </c>
      <c r="C2389" s="62">
        <v>8</v>
      </c>
    </row>
    <row r="2390" spans="2:3" x14ac:dyDescent="0.35">
      <c r="B2390" s="61" t="s">
        <v>393</v>
      </c>
      <c r="C2390" s="62">
        <v>1</v>
      </c>
    </row>
    <row r="2391" spans="2:3" x14ac:dyDescent="0.35">
      <c r="B2391" s="61" t="s">
        <v>394</v>
      </c>
      <c r="C2391" s="62">
        <v>11</v>
      </c>
    </row>
    <row r="2392" spans="2:3" x14ac:dyDescent="0.35">
      <c r="B2392" s="61" t="s">
        <v>395</v>
      </c>
      <c r="C2392" s="62" t="s">
        <v>396</v>
      </c>
    </row>
    <row r="2393" spans="2:3" x14ac:dyDescent="0.35">
      <c r="B2393" s="61" t="s">
        <v>397</v>
      </c>
      <c r="C2393" s="62" t="s">
        <v>406</v>
      </c>
    </row>
    <row r="2394" spans="2:3" x14ac:dyDescent="0.35">
      <c r="B2394" s="63" t="s">
        <v>404</v>
      </c>
      <c r="C2394" s="64" t="s">
        <v>238</v>
      </c>
    </row>
    <row r="2395" spans="2:3" x14ac:dyDescent="0.35">
      <c r="B2395" s="63" t="s">
        <v>1605</v>
      </c>
      <c r="C2395" s="64" t="s">
        <v>1606</v>
      </c>
    </row>
    <row r="2396" spans="2:3" x14ac:dyDescent="0.35">
      <c r="B2396" s="63" t="s">
        <v>1607</v>
      </c>
      <c r="C2396" s="64" t="s">
        <v>1687</v>
      </c>
    </row>
    <row r="2397" spans="2:3" x14ac:dyDescent="0.35">
      <c r="B2397" s="61" t="s">
        <v>1609</v>
      </c>
      <c r="C2397" s="62">
        <v>43</v>
      </c>
    </row>
    <row r="2398" spans="2:3" x14ac:dyDescent="0.35">
      <c r="B2398" s="61" t="s">
        <v>1610</v>
      </c>
      <c r="C2398" s="62" t="s">
        <v>1522</v>
      </c>
    </row>
    <row r="2399" spans="2:3" x14ac:dyDescent="0.35">
      <c r="B2399" s="61" t="s">
        <v>1611</v>
      </c>
      <c r="C2399" s="62">
        <v>-57.14</v>
      </c>
    </row>
    <row r="2400" spans="2:3" x14ac:dyDescent="0.35">
      <c r="B2400" s="63" t="s">
        <v>391</v>
      </c>
      <c r="C2400" s="64" t="s">
        <v>935</v>
      </c>
    </row>
    <row r="2401" spans="2:3" ht="116" x14ac:dyDescent="0.35">
      <c r="B2401" s="63" t="s">
        <v>1612</v>
      </c>
      <c r="C2401" s="64" t="s">
        <v>1372</v>
      </c>
    </row>
    <row r="2403" spans="2:3" x14ac:dyDescent="0.35">
      <c r="B2403" s="60" t="s">
        <v>381</v>
      </c>
      <c r="C2403" s="60" t="s">
        <v>933</v>
      </c>
    </row>
    <row r="2404" spans="2:3" x14ac:dyDescent="0.35">
      <c r="B2404" s="61" t="s">
        <v>383</v>
      </c>
      <c r="C2404" s="62" t="s">
        <v>438</v>
      </c>
    </row>
    <row r="2405" spans="2:3" ht="29" x14ac:dyDescent="0.35">
      <c r="B2405" s="63" t="s">
        <v>384</v>
      </c>
      <c r="C2405" s="64" t="s">
        <v>937</v>
      </c>
    </row>
    <row r="2406" spans="2:3" x14ac:dyDescent="0.35">
      <c r="B2406" s="61" t="s">
        <v>386</v>
      </c>
      <c r="C2406" s="62"/>
    </row>
    <row r="2407" spans="2:3" x14ac:dyDescent="0.35">
      <c r="B2407" s="61" t="s">
        <v>387</v>
      </c>
      <c r="C2407" s="62"/>
    </row>
    <row r="2408" spans="2:3" x14ac:dyDescent="0.35">
      <c r="B2408" s="61" t="s">
        <v>401</v>
      </c>
      <c r="C2408" s="62"/>
    </row>
    <row r="2409" spans="2:3" x14ac:dyDescent="0.35">
      <c r="B2409" s="61" t="s">
        <v>403</v>
      </c>
      <c r="C2409" s="62" t="s">
        <v>756</v>
      </c>
    </row>
    <row r="2410" spans="2:3" ht="29" x14ac:dyDescent="0.35">
      <c r="B2410" s="61" t="s">
        <v>402</v>
      </c>
      <c r="C2410" s="62" t="s">
        <v>939</v>
      </c>
    </row>
    <row r="2411" spans="2:3" x14ac:dyDescent="0.35">
      <c r="B2411" s="61" t="s">
        <v>388</v>
      </c>
      <c r="C2411" s="62"/>
    </row>
    <row r="2412" spans="2:3" x14ac:dyDescent="0.35">
      <c r="B2412" s="61" t="s">
        <v>389</v>
      </c>
      <c r="C2412" s="62" t="s">
        <v>521</v>
      </c>
    </row>
    <row r="2413" spans="2:3" x14ac:dyDescent="0.35">
      <c r="B2413" s="61" t="s">
        <v>390</v>
      </c>
      <c r="C2413" s="62" t="s">
        <v>164</v>
      </c>
    </row>
    <row r="2414" spans="2:3" x14ac:dyDescent="0.35">
      <c r="B2414" s="61" t="s">
        <v>392</v>
      </c>
      <c r="C2414" s="62">
        <v>80</v>
      </c>
    </row>
    <row r="2415" spans="2:3" x14ac:dyDescent="0.35">
      <c r="B2415" s="61" t="s">
        <v>393</v>
      </c>
      <c r="C2415" s="62">
        <v>10</v>
      </c>
    </row>
    <row r="2416" spans="2:3" x14ac:dyDescent="0.35">
      <c r="B2416" s="61" t="s">
        <v>394</v>
      </c>
      <c r="C2416" s="62">
        <v>100</v>
      </c>
    </row>
    <row r="2417" spans="2:3" x14ac:dyDescent="0.35">
      <c r="B2417" s="61" t="s">
        <v>395</v>
      </c>
      <c r="C2417" s="62" t="s">
        <v>396</v>
      </c>
    </row>
    <row r="2418" spans="2:3" x14ac:dyDescent="0.35">
      <c r="B2418" s="61" t="s">
        <v>397</v>
      </c>
      <c r="C2418" s="62" t="s">
        <v>398</v>
      </c>
    </row>
    <row r="2419" spans="2:3" x14ac:dyDescent="0.35">
      <c r="B2419" s="63" t="s">
        <v>404</v>
      </c>
      <c r="C2419" s="64" t="s">
        <v>238</v>
      </c>
    </row>
    <row r="2420" spans="2:3" x14ac:dyDescent="0.35">
      <c r="B2420" s="63" t="s">
        <v>1605</v>
      </c>
      <c r="C2420" s="64" t="s">
        <v>1614</v>
      </c>
    </row>
    <row r="2421" spans="2:3" x14ac:dyDescent="0.35">
      <c r="B2421" s="63" t="s">
        <v>1607</v>
      </c>
      <c r="C2421" s="64" t="s">
        <v>1619</v>
      </c>
    </row>
    <row r="2422" spans="2:3" x14ac:dyDescent="0.35">
      <c r="B2422" s="61" t="s">
        <v>1609</v>
      </c>
      <c r="C2422" s="62">
        <v>0</v>
      </c>
    </row>
    <row r="2423" spans="2:3" x14ac:dyDescent="0.35">
      <c r="B2423" s="61" t="s">
        <v>1610</v>
      </c>
      <c r="C2423" s="62"/>
    </row>
    <row r="2424" spans="2:3" x14ac:dyDescent="0.35">
      <c r="B2424" s="61" t="s">
        <v>1611</v>
      </c>
      <c r="C2424" s="62">
        <v>0</v>
      </c>
    </row>
    <row r="2425" spans="2:3" x14ac:dyDescent="0.35">
      <c r="B2425" s="63" t="s">
        <v>391</v>
      </c>
      <c r="C2425" s="64" t="s">
        <v>938</v>
      </c>
    </row>
    <row r="2426" spans="2:3" ht="43.5" x14ac:dyDescent="0.35">
      <c r="B2426" s="63" t="s">
        <v>1612</v>
      </c>
      <c r="C2426" s="64" t="s">
        <v>240</v>
      </c>
    </row>
    <row r="2428" spans="2:3" x14ac:dyDescent="0.35">
      <c r="B2428" s="60" t="s">
        <v>381</v>
      </c>
      <c r="C2428" s="60" t="s">
        <v>940</v>
      </c>
    </row>
    <row r="2429" spans="2:3" x14ac:dyDescent="0.35">
      <c r="B2429" s="61" t="s">
        <v>383</v>
      </c>
      <c r="C2429" s="62" t="s">
        <v>438</v>
      </c>
    </row>
    <row r="2430" spans="2:3" x14ac:dyDescent="0.35">
      <c r="B2430" s="63" t="s">
        <v>384</v>
      </c>
      <c r="C2430" s="64" t="s">
        <v>941</v>
      </c>
    </row>
    <row r="2431" spans="2:3" x14ac:dyDescent="0.35">
      <c r="B2431" s="61" t="s">
        <v>386</v>
      </c>
      <c r="C2431" s="62"/>
    </row>
    <row r="2432" spans="2:3" x14ac:dyDescent="0.35">
      <c r="B2432" s="61" t="s">
        <v>387</v>
      </c>
      <c r="C2432" s="62"/>
    </row>
    <row r="2433" spans="2:3" x14ac:dyDescent="0.35">
      <c r="B2433" s="61" t="s">
        <v>401</v>
      </c>
      <c r="C2433" s="62"/>
    </row>
    <row r="2434" spans="2:3" x14ac:dyDescent="0.35">
      <c r="B2434" s="61" t="s">
        <v>403</v>
      </c>
      <c r="C2434" s="62" t="s">
        <v>756</v>
      </c>
    </row>
    <row r="2435" spans="2:3" ht="29" x14ac:dyDescent="0.35">
      <c r="B2435" s="61" t="s">
        <v>402</v>
      </c>
      <c r="C2435" s="62" t="s">
        <v>945</v>
      </c>
    </row>
    <row r="2436" spans="2:3" x14ac:dyDescent="0.35">
      <c r="B2436" s="61" t="s">
        <v>388</v>
      </c>
      <c r="C2436" s="62" t="s">
        <v>942</v>
      </c>
    </row>
    <row r="2437" spans="2:3" x14ac:dyDescent="0.35">
      <c r="B2437" s="61" t="s">
        <v>389</v>
      </c>
      <c r="C2437" s="62" t="s">
        <v>742</v>
      </c>
    </row>
    <row r="2438" spans="2:3" x14ac:dyDescent="0.35">
      <c r="B2438" s="61" t="s">
        <v>390</v>
      </c>
      <c r="C2438" s="62" t="s">
        <v>943</v>
      </c>
    </row>
    <row r="2439" spans="2:3" x14ac:dyDescent="0.35">
      <c r="B2439" s="61" t="s">
        <v>392</v>
      </c>
      <c r="C2439" s="62">
        <v>2</v>
      </c>
    </row>
    <row r="2440" spans="2:3" x14ac:dyDescent="0.35">
      <c r="B2440" s="61" t="s">
        <v>393</v>
      </c>
      <c r="C2440" s="62">
        <v>1</v>
      </c>
    </row>
    <row r="2441" spans="2:3" x14ac:dyDescent="0.35">
      <c r="B2441" s="61" t="s">
        <v>394</v>
      </c>
      <c r="C2441" s="62">
        <v>4</v>
      </c>
    </row>
    <row r="2442" spans="2:3" x14ac:dyDescent="0.35">
      <c r="B2442" s="61" t="s">
        <v>395</v>
      </c>
      <c r="C2442" s="62" t="s">
        <v>396</v>
      </c>
    </row>
    <row r="2443" spans="2:3" x14ac:dyDescent="0.35">
      <c r="B2443" s="61" t="s">
        <v>397</v>
      </c>
      <c r="C2443" s="62" t="s">
        <v>406</v>
      </c>
    </row>
    <row r="2444" spans="2:3" x14ac:dyDescent="0.35">
      <c r="B2444" s="63" t="s">
        <v>404</v>
      </c>
      <c r="C2444" s="64" t="s">
        <v>238</v>
      </c>
    </row>
    <row r="2445" spans="2:3" x14ac:dyDescent="0.35">
      <c r="B2445" s="63" t="s">
        <v>1605</v>
      </c>
      <c r="C2445" s="64" t="s">
        <v>1606</v>
      </c>
    </row>
    <row r="2446" spans="2:3" x14ac:dyDescent="0.35">
      <c r="B2446" s="63" t="s">
        <v>1607</v>
      </c>
      <c r="C2446" s="64" t="s">
        <v>1688</v>
      </c>
    </row>
    <row r="2447" spans="2:3" x14ac:dyDescent="0.35">
      <c r="B2447" s="61" t="s">
        <v>1609</v>
      </c>
      <c r="C2447" s="62">
        <v>0</v>
      </c>
    </row>
    <row r="2448" spans="2:3" x14ac:dyDescent="0.35">
      <c r="B2448" s="61" t="s">
        <v>1610</v>
      </c>
      <c r="C2448" s="62" t="s">
        <v>1522</v>
      </c>
    </row>
    <row r="2449" spans="2:3" x14ac:dyDescent="0.35">
      <c r="B2449" s="61" t="s">
        <v>1611</v>
      </c>
      <c r="C2449" s="62">
        <v>-100</v>
      </c>
    </row>
    <row r="2450" spans="2:3" x14ac:dyDescent="0.35">
      <c r="B2450" s="63" t="s">
        <v>391</v>
      </c>
      <c r="C2450" s="64" t="s">
        <v>944</v>
      </c>
    </row>
    <row r="2451" spans="2:3" ht="43.5" x14ac:dyDescent="0.35">
      <c r="B2451" s="63" t="s">
        <v>1612</v>
      </c>
      <c r="C2451" s="64" t="s">
        <v>1377</v>
      </c>
    </row>
    <row r="2453" spans="2:3" x14ac:dyDescent="0.35">
      <c r="B2453" s="60" t="s">
        <v>381</v>
      </c>
      <c r="C2453" s="60" t="s">
        <v>949</v>
      </c>
    </row>
    <row r="2454" spans="2:3" x14ac:dyDescent="0.35">
      <c r="B2454" s="61" t="s">
        <v>383</v>
      </c>
      <c r="C2454" s="62" t="s">
        <v>438</v>
      </c>
    </row>
    <row r="2455" spans="2:3" x14ac:dyDescent="0.35">
      <c r="B2455" s="63" t="s">
        <v>384</v>
      </c>
      <c r="C2455" s="64" t="s">
        <v>950</v>
      </c>
    </row>
    <row r="2456" spans="2:3" x14ac:dyDescent="0.35">
      <c r="B2456" s="61" t="s">
        <v>386</v>
      </c>
      <c r="C2456" s="62"/>
    </row>
    <row r="2457" spans="2:3" x14ac:dyDescent="0.35">
      <c r="B2457" s="61" t="s">
        <v>387</v>
      </c>
      <c r="C2457" s="62"/>
    </row>
    <row r="2458" spans="2:3" x14ac:dyDescent="0.35">
      <c r="B2458" s="61" t="s">
        <v>401</v>
      </c>
      <c r="C2458" s="62"/>
    </row>
    <row r="2459" spans="2:3" x14ac:dyDescent="0.35">
      <c r="B2459" s="61" t="s">
        <v>403</v>
      </c>
      <c r="C2459" s="62" t="s">
        <v>331</v>
      </c>
    </row>
    <row r="2460" spans="2:3" ht="29" x14ac:dyDescent="0.35">
      <c r="B2460" s="61" t="s">
        <v>402</v>
      </c>
      <c r="C2460" s="62" t="s">
        <v>717</v>
      </c>
    </row>
    <row r="2461" spans="2:3" x14ac:dyDescent="0.35">
      <c r="B2461" s="61" t="s">
        <v>388</v>
      </c>
      <c r="C2461" s="62"/>
    </row>
    <row r="2462" spans="2:3" x14ac:dyDescent="0.35">
      <c r="B2462" s="61" t="s">
        <v>389</v>
      </c>
      <c r="C2462" s="62" t="s">
        <v>138</v>
      </c>
    </row>
    <row r="2463" spans="2:3" x14ac:dyDescent="0.35">
      <c r="B2463" s="61" t="s">
        <v>390</v>
      </c>
      <c r="C2463" s="62" t="s">
        <v>951</v>
      </c>
    </row>
    <row r="2464" spans="2:3" x14ac:dyDescent="0.35">
      <c r="B2464" s="61" t="s">
        <v>392</v>
      </c>
      <c r="C2464" s="62">
        <v>15</v>
      </c>
    </row>
    <row r="2465" spans="2:3" x14ac:dyDescent="0.35">
      <c r="B2465" s="61" t="s">
        <v>393</v>
      </c>
      <c r="C2465" s="62">
        <v>5</v>
      </c>
    </row>
    <row r="2466" spans="2:3" x14ac:dyDescent="0.35">
      <c r="B2466" s="61" t="s">
        <v>394</v>
      </c>
      <c r="C2466" s="62">
        <v>25</v>
      </c>
    </row>
    <row r="2467" spans="2:3" x14ac:dyDescent="0.35">
      <c r="B2467" s="61" t="s">
        <v>395</v>
      </c>
      <c r="C2467" s="62" t="s">
        <v>414</v>
      </c>
    </row>
    <row r="2468" spans="2:3" x14ac:dyDescent="0.35">
      <c r="B2468" s="61" t="s">
        <v>397</v>
      </c>
      <c r="C2468" s="62" t="s">
        <v>406</v>
      </c>
    </row>
    <row r="2469" spans="2:3" x14ac:dyDescent="0.35">
      <c r="B2469" s="63" t="s">
        <v>404</v>
      </c>
      <c r="C2469" s="64" t="s">
        <v>238</v>
      </c>
    </row>
    <row r="2470" spans="2:3" x14ac:dyDescent="0.35">
      <c r="B2470" s="63" t="s">
        <v>1605</v>
      </c>
      <c r="C2470" s="64" t="s">
        <v>1606</v>
      </c>
    </row>
    <row r="2471" spans="2:3" x14ac:dyDescent="0.35">
      <c r="B2471" s="63" t="s">
        <v>1607</v>
      </c>
      <c r="C2471" s="64" t="s">
        <v>1689</v>
      </c>
    </row>
    <row r="2472" spans="2:3" x14ac:dyDescent="0.35">
      <c r="B2472" s="61" t="s">
        <v>1609</v>
      </c>
      <c r="C2472" s="62">
        <v>0</v>
      </c>
    </row>
    <row r="2473" spans="2:3" x14ac:dyDescent="0.35">
      <c r="B2473" s="61" t="s">
        <v>1610</v>
      </c>
      <c r="C2473" s="62" t="s">
        <v>1522</v>
      </c>
    </row>
    <row r="2474" spans="2:3" x14ac:dyDescent="0.35">
      <c r="B2474" s="61" t="s">
        <v>1611</v>
      </c>
      <c r="C2474" s="62">
        <v>-100</v>
      </c>
    </row>
    <row r="2475" spans="2:3" x14ac:dyDescent="0.35">
      <c r="B2475" s="63" t="s">
        <v>391</v>
      </c>
      <c r="C2475" s="64" t="s">
        <v>952</v>
      </c>
    </row>
    <row r="2476" spans="2:3" x14ac:dyDescent="0.35">
      <c r="B2476" s="63" t="s">
        <v>1612</v>
      </c>
      <c r="C2476" s="64" t="s">
        <v>1385</v>
      </c>
    </row>
    <row r="2478" spans="2:3" x14ac:dyDescent="0.35">
      <c r="B2478" s="60" t="s">
        <v>381</v>
      </c>
      <c r="C2478" s="60" t="s">
        <v>949</v>
      </c>
    </row>
    <row r="2479" spans="2:3" x14ac:dyDescent="0.35">
      <c r="B2479" s="61" t="s">
        <v>383</v>
      </c>
      <c r="C2479" s="62" t="s">
        <v>438</v>
      </c>
    </row>
    <row r="2480" spans="2:3" x14ac:dyDescent="0.35">
      <c r="B2480" s="63" t="s">
        <v>384</v>
      </c>
      <c r="C2480" s="64" t="s">
        <v>953</v>
      </c>
    </row>
    <row r="2481" spans="2:3" x14ac:dyDescent="0.35">
      <c r="B2481" s="61" t="s">
        <v>386</v>
      </c>
      <c r="C2481" s="62"/>
    </row>
    <row r="2482" spans="2:3" x14ac:dyDescent="0.35">
      <c r="B2482" s="61" t="s">
        <v>387</v>
      </c>
      <c r="C2482" s="62"/>
    </row>
    <row r="2483" spans="2:3" x14ac:dyDescent="0.35">
      <c r="B2483" s="61" t="s">
        <v>401</v>
      </c>
      <c r="C2483" s="62"/>
    </row>
    <row r="2484" spans="2:3" x14ac:dyDescent="0.35">
      <c r="B2484" s="61" t="s">
        <v>403</v>
      </c>
      <c r="C2484" s="62" t="s">
        <v>331</v>
      </c>
    </row>
    <row r="2485" spans="2:3" ht="29" x14ac:dyDescent="0.35">
      <c r="B2485" s="61" t="s">
        <v>402</v>
      </c>
      <c r="C2485" s="62" t="s">
        <v>956</v>
      </c>
    </row>
    <row r="2486" spans="2:3" x14ac:dyDescent="0.35">
      <c r="B2486" s="61" t="s">
        <v>388</v>
      </c>
      <c r="C2486" s="62"/>
    </row>
    <row r="2487" spans="2:3" x14ac:dyDescent="0.35">
      <c r="B2487" s="61" t="s">
        <v>389</v>
      </c>
      <c r="C2487" s="62" t="s">
        <v>138</v>
      </c>
    </row>
    <row r="2488" spans="2:3" x14ac:dyDescent="0.35">
      <c r="B2488" s="61" t="s">
        <v>390</v>
      </c>
      <c r="C2488" s="62" t="s">
        <v>954</v>
      </c>
    </row>
    <row r="2489" spans="2:3" x14ac:dyDescent="0.35">
      <c r="B2489" s="61" t="s">
        <v>392</v>
      </c>
      <c r="C2489" s="62">
        <v>30</v>
      </c>
    </row>
    <row r="2490" spans="2:3" x14ac:dyDescent="0.35">
      <c r="B2490" s="61" t="s">
        <v>393</v>
      </c>
      <c r="C2490" s="62">
        <v>10</v>
      </c>
    </row>
    <row r="2491" spans="2:3" x14ac:dyDescent="0.35">
      <c r="B2491" s="61" t="s">
        <v>394</v>
      </c>
      <c r="C2491" s="62">
        <v>50</v>
      </c>
    </row>
    <row r="2492" spans="2:3" x14ac:dyDescent="0.35">
      <c r="B2492" s="61" t="s">
        <v>395</v>
      </c>
      <c r="C2492" s="62" t="s">
        <v>396</v>
      </c>
    </row>
    <row r="2493" spans="2:3" x14ac:dyDescent="0.35">
      <c r="B2493" s="61" t="s">
        <v>397</v>
      </c>
      <c r="C2493" s="62" t="s">
        <v>406</v>
      </c>
    </row>
    <row r="2494" spans="2:3" x14ac:dyDescent="0.35">
      <c r="B2494" s="63" t="s">
        <v>404</v>
      </c>
      <c r="C2494" s="64" t="s">
        <v>238</v>
      </c>
    </row>
    <row r="2495" spans="2:3" x14ac:dyDescent="0.35">
      <c r="B2495" s="63" t="s">
        <v>1605</v>
      </c>
      <c r="C2495" s="64" t="s">
        <v>1606</v>
      </c>
    </row>
    <row r="2496" spans="2:3" x14ac:dyDescent="0.35">
      <c r="B2496" s="63" t="s">
        <v>1607</v>
      </c>
      <c r="C2496" s="64" t="s">
        <v>2916</v>
      </c>
    </row>
    <row r="2497" spans="2:3" x14ac:dyDescent="0.35">
      <c r="B2497" s="61" t="s">
        <v>1609</v>
      </c>
      <c r="C2497" s="62">
        <v>62</v>
      </c>
    </row>
    <row r="2498" spans="2:3" x14ac:dyDescent="0.35">
      <c r="B2498" s="61" t="s">
        <v>1610</v>
      </c>
      <c r="C2498" s="62" t="s">
        <v>1522</v>
      </c>
    </row>
    <row r="2499" spans="2:3" x14ac:dyDescent="0.35">
      <c r="B2499" s="61" t="s">
        <v>1611</v>
      </c>
      <c r="C2499" s="62">
        <v>-37.5</v>
      </c>
    </row>
    <row r="2500" spans="2:3" x14ac:dyDescent="0.35">
      <c r="B2500" s="63" t="s">
        <v>391</v>
      </c>
      <c r="C2500" s="64" t="s">
        <v>955</v>
      </c>
    </row>
    <row r="2501" spans="2:3" ht="58" x14ac:dyDescent="0.35">
      <c r="B2501" s="63" t="s">
        <v>1612</v>
      </c>
      <c r="C2501" s="64" t="s">
        <v>2917</v>
      </c>
    </row>
    <row r="2503" spans="2:3" x14ac:dyDescent="0.35">
      <c r="B2503" s="60" t="s">
        <v>381</v>
      </c>
      <c r="C2503" s="60" t="s">
        <v>596</v>
      </c>
    </row>
    <row r="2504" spans="2:3" x14ac:dyDescent="0.35">
      <c r="B2504" s="61" t="s">
        <v>383</v>
      </c>
      <c r="C2504" s="62" t="s">
        <v>438</v>
      </c>
    </row>
    <row r="2505" spans="2:3" x14ac:dyDescent="0.35">
      <c r="B2505" s="63" t="s">
        <v>384</v>
      </c>
      <c r="C2505" s="64" t="s">
        <v>597</v>
      </c>
    </row>
    <row r="2506" spans="2:3" x14ac:dyDescent="0.35">
      <c r="B2506" s="61" t="s">
        <v>386</v>
      </c>
      <c r="C2506" s="62"/>
    </row>
    <row r="2507" spans="2:3" x14ac:dyDescent="0.35">
      <c r="B2507" s="61" t="s">
        <v>387</v>
      </c>
      <c r="C2507" s="62"/>
    </row>
    <row r="2508" spans="2:3" x14ac:dyDescent="0.35">
      <c r="B2508" s="61" t="s">
        <v>401</v>
      </c>
      <c r="C2508" s="62"/>
    </row>
    <row r="2509" spans="2:3" x14ac:dyDescent="0.35">
      <c r="B2509" s="61" t="s">
        <v>403</v>
      </c>
      <c r="C2509" s="62" t="s">
        <v>603</v>
      </c>
    </row>
    <row r="2510" spans="2:3" ht="29" x14ac:dyDescent="0.35">
      <c r="B2510" s="61" t="s">
        <v>402</v>
      </c>
      <c r="C2510" s="62" t="s">
        <v>602</v>
      </c>
    </row>
    <row r="2511" spans="2:3" x14ac:dyDescent="0.35">
      <c r="B2511" s="61" t="s">
        <v>388</v>
      </c>
      <c r="C2511" s="62" t="s">
        <v>598</v>
      </c>
    </row>
    <row r="2512" spans="2:3" x14ac:dyDescent="0.35">
      <c r="B2512" s="61" t="s">
        <v>389</v>
      </c>
      <c r="C2512" s="62" t="s">
        <v>599</v>
      </c>
    </row>
    <row r="2513" spans="2:3" x14ac:dyDescent="0.35">
      <c r="B2513" s="61" t="s">
        <v>390</v>
      </c>
      <c r="C2513" s="62" t="s">
        <v>600</v>
      </c>
    </row>
    <row r="2514" spans="2:3" x14ac:dyDescent="0.35">
      <c r="B2514" s="61" t="s">
        <v>392</v>
      </c>
      <c r="C2514" s="62">
        <v>90</v>
      </c>
    </row>
    <row r="2515" spans="2:3" x14ac:dyDescent="0.35">
      <c r="B2515" s="61" t="s">
        <v>393</v>
      </c>
      <c r="C2515" s="62">
        <v>10</v>
      </c>
    </row>
    <row r="2516" spans="2:3" x14ac:dyDescent="0.35">
      <c r="B2516" s="61" t="s">
        <v>394</v>
      </c>
      <c r="C2516" s="62">
        <v>36.28</v>
      </c>
    </row>
    <row r="2517" spans="2:3" x14ac:dyDescent="0.35">
      <c r="B2517" s="61" t="s">
        <v>395</v>
      </c>
      <c r="C2517" s="62" t="s">
        <v>396</v>
      </c>
    </row>
    <row r="2518" spans="2:3" x14ac:dyDescent="0.35">
      <c r="B2518" s="61" t="s">
        <v>397</v>
      </c>
      <c r="C2518" s="62" t="s">
        <v>398</v>
      </c>
    </row>
    <row r="2519" spans="2:3" x14ac:dyDescent="0.35">
      <c r="B2519" s="63" t="s">
        <v>404</v>
      </c>
      <c r="C2519" s="64" t="s">
        <v>167</v>
      </c>
    </row>
    <row r="2520" spans="2:3" x14ac:dyDescent="0.35">
      <c r="B2520" s="63" t="s">
        <v>1605</v>
      </c>
      <c r="C2520" s="64" t="s">
        <v>1614</v>
      </c>
    </row>
    <row r="2521" spans="2:3" x14ac:dyDescent="0.35">
      <c r="B2521" s="63" t="s">
        <v>1607</v>
      </c>
      <c r="C2521" s="64" t="s">
        <v>1690</v>
      </c>
    </row>
    <row r="2522" spans="2:3" x14ac:dyDescent="0.35">
      <c r="B2522" s="61" t="s">
        <v>1609</v>
      </c>
      <c r="C2522" s="62">
        <v>0</v>
      </c>
    </row>
    <row r="2523" spans="2:3" x14ac:dyDescent="0.35">
      <c r="B2523" s="61" t="s">
        <v>1610</v>
      </c>
      <c r="C2523" s="62"/>
    </row>
    <row r="2524" spans="2:3" x14ac:dyDescent="0.35">
      <c r="B2524" s="61" t="s">
        <v>1611</v>
      </c>
      <c r="C2524" s="62">
        <v>0</v>
      </c>
    </row>
    <row r="2525" spans="2:3" x14ac:dyDescent="0.35">
      <c r="B2525" s="63" t="s">
        <v>391</v>
      </c>
      <c r="C2525" s="64" t="s">
        <v>601</v>
      </c>
    </row>
    <row r="2526" spans="2:3" x14ac:dyDescent="0.35">
      <c r="B2526" s="63" t="s">
        <v>1612</v>
      </c>
      <c r="C2526" s="64" t="s">
        <v>1091</v>
      </c>
    </row>
    <row r="2528" spans="2:3" x14ac:dyDescent="0.35">
      <c r="B2528" s="60" t="s">
        <v>381</v>
      </c>
      <c r="C2528" s="60" t="s">
        <v>596</v>
      </c>
    </row>
    <row r="2529" spans="2:3" x14ac:dyDescent="0.35">
      <c r="B2529" s="61" t="s">
        <v>383</v>
      </c>
      <c r="C2529" s="62" t="s">
        <v>438</v>
      </c>
    </row>
    <row r="2530" spans="2:3" x14ac:dyDescent="0.35">
      <c r="B2530" s="63" t="s">
        <v>384</v>
      </c>
      <c r="C2530" s="64" t="s">
        <v>604</v>
      </c>
    </row>
    <row r="2531" spans="2:3" x14ac:dyDescent="0.35">
      <c r="B2531" s="61" t="s">
        <v>386</v>
      </c>
      <c r="C2531" s="62"/>
    </row>
    <row r="2532" spans="2:3" x14ac:dyDescent="0.35">
      <c r="B2532" s="61" t="s">
        <v>387</v>
      </c>
      <c r="C2532" s="62"/>
    </row>
    <row r="2533" spans="2:3" x14ac:dyDescent="0.35">
      <c r="B2533" s="61" t="s">
        <v>401</v>
      </c>
      <c r="C2533" s="62"/>
    </row>
    <row r="2534" spans="2:3" x14ac:dyDescent="0.35">
      <c r="B2534" s="61" t="s">
        <v>403</v>
      </c>
      <c r="C2534" s="62" t="s">
        <v>603</v>
      </c>
    </row>
    <row r="2535" spans="2:3" ht="29" x14ac:dyDescent="0.35">
      <c r="B2535" s="61" t="s">
        <v>402</v>
      </c>
      <c r="C2535" s="62" t="s">
        <v>602</v>
      </c>
    </row>
    <row r="2536" spans="2:3" x14ac:dyDescent="0.35">
      <c r="B2536" s="61" t="s">
        <v>388</v>
      </c>
      <c r="C2536" s="62" t="s">
        <v>605</v>
      </c>
    </row>
    <row r="2537" spans="2:3" x14ac:dyDescent="0.35">
      <c r="B2537" s="61" t="s">
        <v>389</v>
      </c>
      <c r="C2537" s="62" t="s">
        <v>606</v>
      </c>
    </row>
    <row r="2538" spans="2:3" x14ac:dyDescent="0.35">
      <c r="B2538" s="61" t="s">
        <v>390</v>
      </c>
      <c r="C2538" s="62" t="s">
        <v>600</v>
      </c>
    </row>
    <row r="2539" spans="2:3" x14ac:dyDescent="0.35">
      <c r="B2539" s="61" t="s">
        <v>392</v>
      </c>
      <c r="C2539" s="62">
        <v>128</v>
      </c>
    </row>
    <row r="2540" spans="2:3" x14ac:dyDescent="0.35">
      <c r="B2540" s="61" t="s">
        <v>393</v>
      </c>
      <c r="C2540" s="62">
        <v>10</v>
      </c>
    </row>
    <row r="2541" spans="2:3" x14ac:dyDescent="0.35">
      <c r="B2541" s="61" t="s">
        <v>394</v>
      </c>
      <c r="C2541" s="62">
        <v>80.8</v>
      </c>
    </row>
    <row r="2542" spans="2:3" x14ac:dyDescent="0.35">
      <c r="B2542" s="61" t="s">
        <v>395</v>
      </c>
      <c r="C2542" s="62" t="s">
        <v>396</v>
      </c>
    </row>
    <row r="2543" spans="2:3" x14ac:dyDescent="0.35">
      <c r="B2543" s="61" t="s">
        <v>397</v>
      </c>
      <c r="C2543" s="62" t="s">
        <v>398</v>
      </c>
    </row>
    <row r="2544" spans="2:3" x14ac:dyDescent="0.35">
      <c r="B2544" s="63" t="s">
        <v>404</v>
      </c>
      <c r="C2544" s="64" t="s">
        <v>167</v>
      </c>
    </row>
    <row r="2545" spans="2:3" x14ac:dyDescent="0.35">
      <c r="B2545" s="63" t="s">
        <v>1605</v>
      </c>
      <c r="C2545" s="64" t="s">
        <v>1614</v>
      </c>
    </row>
    <row r="2546" spans="2:3" x14ac:dyDescent="0.35">
      <c r="B2546" s="63" t="s">
        <v>1607</v>
      </c>
      <c r="C2546" s="64" t="s">
        <v>1691</v>
      </c>
    </row>
    <row r="2547" spans="2:3" x14ac:dyDescent="0.35">
      <c r="B2547" s="61" t="s">
        <v>1609</v>
      </c>
      <c r="C2547" s="62">
        <v>0</v>
      </c>
    </row>
    <row r="2548" spans="2:3" x14ac:dyDescent="0.35">
      <c r="B2548" s="61" t="s">
        <v>1610</v>
      </c>
      <c r="C2548" s="62"/>
    </row>
    <row r="2549" spans="2:3" x14ac:dyDescent="0.35">
      <c r="B2549" s="61" t="s">
        <v>1611</v>
      </c>
      <c r="C2549" s="62">
        <v>0</v>
      </c>
    </row>
    <row r="2550" spans="2:3" x14ac:dyDescent="0.35">
      <c r="B2550" s="63" t="s">
        <v>391</v>
      </c>
      <c r="C2550" s="64" t="s">
        <v>601</v>
      </c>
    </row>
    <row r="2551" spans="2:3" x14ac:dyDescent="0.35">
      <c r="B2551" s="63" t="s">
        <v>1612</v>
      </c>
      <c r="C2551" s="64" t="s">
        <v>1094</v>
      </c>
    </row>
    <row r="2553" spans="2:3" x14ac:dyDescent="0.35">
      <c r="B2553" s="60" t="s">
        <v>381</v>
      </c>
      <c r="C2553" s="60" t="s">
        <v>665</v>
      </c>
    </row>
    <row r="2554" spans="2:3" x14ac:dyDescent="0.35">
      <c r="B2554" s="61" t="s">
        <v>383</v>
      </c>
      <c r="C2554" s="62" t="s">
        <v>438</v>
      </c>
    </row>
    <row r="2555" spans="2:3" x14ac:dyDescent="0.35">
      <c r="B2555" s="63" t="s">
        <v>384</v>
      </c>
      <c r="C2555" s="64" t="s">
        <v>666</v>
      </c>
    </row>
    <row r="2556" spans="2:3" x14ac:dyDescent="0.35">
      <c r="B2556" s="61" t="s">
        <v>386</v>
      </c>
      <c r="C2556" s="62"/>
    </row>
    <row r="2557" spans="2:3" ht="29" x14ac:dyDescent="0.35">
      <c r="B2557" s="61" t="s">
        <v>387</v>
      </c>
      <c r="C2557" s="62" t="s">
        <v>667</v>
      </c>
    </row>
    <row r="2558" spans="2:3" x14ac:dyDescent="0.35">
      <c r="B2558" s="61" t="s">
        <v>401</v>
      </c>
      <c r="C2558" s="62"/>
    </row>
    <row r="2559" spans="2:3" x14ac:dyDescent="0.35">
      <c r="B2559" s="61" t="s">
        <v>403</v>
      </c>
      <c r="C2559" s="62" t="s">
        <v>670</v>
      </c>
    </row>
    <row r="2560" spans="2:3" ht="29" x14ac:dyDescent="0.35">
      <c r="B2560" s="61" t="s">
        <v>402</v>
      </c>
      <c r="C2560" s="62" t="s">
        <v>669</v>
      </c>
    </row>
    <row r="2561" spans="2:3" x14ac:dyDescent="0.35">
      <c r="B2561" s="61" t="s">
        <v>388</v>
      </c>
      <c r="C2561" s="62"/>
    </row>
    <row r="2562" spans="2:3" x14ac:dyDescent="0.35">
      <c r="B2562" s="61" t="s">
        <v>389</v>
      </c>
      <c r="C2562" s="62"/>
    </row>
    <row r="2563" spans="2:3" x14ac:dyDescent="0.35">
      <c r="B2563" s="61" t="s">
        <v>390</v>
      </c>
      <c r="C2563" s="62" t="s">
        <v>138</v>
      </c>
    </row>
    <row r="2564" spans="2:3" x14ac:dyDescent="0.35">
      <c r="B2564" s="61" t="s">
        <v>392</v>
      </c>
      <c r="C2564" s="62">
        <v>95</v>
      </c>
    </row>
    <row r="2565" spans="2:3" x14ac:dyDescent="0.35">
      <c r="B2565" s="61" t="s">
        <v>393</v>
      </c>
      <c r="C2565" s="62">
        <v>4</v>
      </c>
    </row>
    <row r="2566" spans="2:3" x14ac:dyDescent="0.35">
      <c r="B2566" s="61" t="s">
        <v>394</v>
      </c>
      <c r="C2566" s="62">
        <v>100</v>
      </c>
    </row>
    <row r="2567" spans="2:3" x14ac:dyDescent="0.35">
      <c r="B2567" s="61" t="s">
        <v>395</v>
      </c>
      <c r="C2567" s="62" t="s">
        <v>396</v>
      </c>
    </row>
    <row r="2568" spans="2:3" x14ac:dyDescent="0.35">
      <c r="B2568" s="61" t="s">
        <v>397</v>
      </c>
      <c r="C2568" s="62" t="s">
        <v>398</v>
      </c>
    </row>
    <row r="2569" spans="2:3" x14ac:dyDescent="0.35">
      <c r="B2569" s="63" t="s">
        <v>404</v>
      </c>
      <c r="C2569" s="64" t="s">
        <v>167</v>
      </c>
    </row>
    <row r="2570" spans="2:3" x14ac:dyDescent="0.35">
      <c r="B2570" s="63" t="s">
        <v>1605</v>
      </c>
      <c r="C2570" s="64" t="s">
        <v>1606</v>
      </c>
    </row>
    <row r="2571" spans="2:3" x14ac:dyDescent="0.35">
      <c r="B2571" s="63" t="s">
        <v>1607</v>
      </c>
      <c r="C2571" s="64" t="s">
        <v>1692</v>
      </c>
    </row>
    <row r="2572" spans="2:3" x14ac:dyDescent="0.35">
      <c r="B2572" s="61" t="s">
        <v>1609</v>
      </c>
      <c r="C2572" s="62">
        <v>82</v>
      </c>
    </row>
    <row r="2573" spans="2:3" x14ac:dyDescent="0.35">
      <c r="B2573" s="61" t="s">
        <v>1610</v>
      </c>
      <c r="C2573" s="62" t="s">
        <v>1522</v>
      </c>
    </row>
    <row r="2574" spans="2:3" x14ac:dyDescent="0.35">
      <c r="B2574" s="61" t="s">
        <v>1611</v>
      </c>
      <c r="C2574" s="62">
        <v>-17.579999999999998</v>
      </c>
    </row>
    <row r="2575" spans="2:3" x14ac:dyDescent="0.35">
      <c r="B2575" s="63" t="s">
        <v>391</v>
      </c>
      <c r="C2575" s="64" t="s">
        <v>668</v>
      </c>
    </row>
    <row r="2576" spans="2:3" x14ac:dyDescent="0.35">
      <c r="B2576" s="63" t="s">
        <v>1612</v>
      </c>
      <c r="C2576" s="64" t="s">
        <v>1142</v>
      </c>
    </row>
    <row r="2578" spans="2:3" x14ac:dyDescent="0.35">
      <c r="B2578" s="60" t="s">
        <v>381</v>
      </c>
      <c r="C2578" s="60" t="s">
        <v>665</v>
      </c>
    </row>
    <row r="2579" spans="2:3" x14ac:dyDescent="0.35">
      <c r="B2579" s="61" t="s">
        <v>383</v>
      </c>
      <c r="C2579" s="62" t="s">
        <v>438</v>
      </c>
    </row>
    <row r="2580" spans="2:3" x14ac:dyDescent="0.35">
      <c r="B2580" s="63" t="s">
        <v>384</v>
      </c>
      <c r="C2580" s="64" t="s">
        <v>671</v>
      </c>
    </row>
    <row r="2581" spans="2:3" x14ac:dyDescent="0.35">
      <c r="B2581" s="61" t="s">
        <v>386</v>
      </c>
      <c r="C2581" s="62"/>
    </row>
    <row r="2582" spans="2:3" x14ac:dyDescent="0.35">
      <c r="B2582" s="61" t="s">
        <v>387</v>
      </c>
      <c r="C2582" s="62"/>
    </row>
    <row r="2583" spans="2:3" x14ac:dyDescent="0.35">
      <c r="B2583" s="61" t="s">
        <v>401</v>
      </c>
      <c r="C2583" s="62"/>
    </row>
    <row r="2584" spans="2:3" x14ac:dyDescent="0.35">
      <c r="B2584" s="61" t="s">
        <v>403</v>
      </c>
      <c r="C2584" s="62" t="s">
        <v>677</v>
      </c>
    </row>
    <row r="2585" spans="2:3" ht="29" x14ac:dyDescent="0.35">
      <c r="B2585" s="61" t="s">
        <v>402</v>
      </c>
      <c r="C2585" s="62" t="s">
        <v>676</v>
      </c>
    </row>
    <row r="2586" spans="2:3" x14ac:dyDescent="0.35">
      <c r="B2586" s="61" t="s">
        <v>388</v>
      </c>
      <c r="C2586" s="62" t="s">
        <v>672</v>
      </c>
    </row>
    <row r="2587" spans="2:3" x14ac:dyDescent="0.35">
      <c r="B2587" s="61" t="s">
        <v>389</v>
      </c>
      <c r="C2587" s="62" t="s">
        <v>673</v>
      </c>
    </row>
    <row r="2588" spans="2:3" x14ac:dyDescent="0.35">
      <c r="B2588" s="61" t="s">
        <v>390</v>
      </c>
      <c r="C2588" s="62" t="s">
        <v>674</v>
      </c>
    </row>
    <row r="2589" spans="2:3" x14ac:dyDescent="0.35">
      <c r="B2589" s="61" t="s">
        <v>392</v>
      </c>
      <c r="C2589" s="62">
        <v>44</v>
      </c>
    </row>
    <row r="2590" spans="2:3" x14ac:dyDescent="0.35">
      <c r="B2590" s="61" t="s">
        <v>393</v>
      </c>
      <c r="C2590" s="62">
        <v>1</v>
      </c>
    </row>
    <row r="2591" spans="2:3" x14ac:dyDescent="0.35">
      <c r="B2591" s="61" t="s">
        <v>394</v>
      </c>
      <c r="C2591" s="62">
        <v>32</v>
      </c>
    </row>
    <row r="2592" spans="2:3" x14ac:dyDescent="0.35">
      <c r="B2592" s="61" t="s">
        <v>395</v>
      </c>
      <c r="C2592" s="62" t="s">
        <v>396</v>
      </c>
    </row>
    <row r="2593" spans="2:3" x14ac:dyDescent="0.35">
      <c r="B2593" s="61" t="s">
        <v>397</v>
      </c>
      <c r="C2593" s="62" t="s">
        <v>398</v>
      </c>
    </row>
    <row r="2594" spans="2:3" x14ac:dyDescent="0.35">
      <c r="B2594" s="63" t="s">
        <v>404</v>
      </c>
      <c r="C2594" s="64" t="s">
        <v>167</v>
      </c>
    </row>
    <row r="2595" spans="2:3" x14ac:dyDescent="0.35">
      <c r="B2595" s="63" t="s">
        <v>1605</v>
      </c>
      <c r="C2595" s="64" t="s">
        <v>1606</v>
      </c>
    </row>
    <row r="2596" spans="2:3" x14ac:dyDescent="0.35">
      <c r="B2596" s="63" t="s">
        <v>1607</v>
      </c>
      <c r="C2596" s="64" t="s">
        <v>1620</v>
      </c>
    </row>
    <row r="2597" spans="2:3" x14ac:dyDescent="0.35">
      <c r="B2597" s="61" t="s">
        <v>1609</v>
      </c>
      <c r="C2597" s="62">
        <v>146</v>
      </c>
    </row>
    <row r="2598" spans="2:3" x14ac:dyDescent="0.35">
      <c r="B2598" s="61" t="s">
        <v>1610</v>
      </c>
      <c r="C2598" s="62" t="s">
        <v>1520</v>
      </c>
    </row>
    <row r="2599" spans="2:3" x14ac:dyDescent="0.35">
      <c r="B2599" s="61" t="s">
        <v>1611</v>
      </c>
      <c r="C2599" s="62">
        <v>45.83</v>
      </c>
    </row>
    <row r="2600" spans="2:3" x14ac:dyDescent="0.35">
      <c r="B2600" s="63" t="s">
        <v>391</v>
      </c>
      <c r="C2600" s="64" t="s">
        <v>675</v>
      </c>
    </row>
    <row r="2601" spans="2:3" ht="29" x14ac:dyDescent="0.35">
      <c r="B2601" s="63" t="s">
        <v>1612</v>
      </c>
      <c r="C2601" s="64" t="s">
        <v>1145</v>
      </c>
    </row>
    <row r="2603" spans="2:3" x14ac:dyDescent="0.35">
      <c r="B2603" s="60" t="s">
        <v>381</v>
      </c>
      <c r="C2603" s="60" t="s">
        <v>678</v>
      </c>
    </row>
    <row r="2604" spans="2:3" x14ac:dyDescent="0.35">
      <c r="B2604" s="61" t="s">
        <v>383</v>
      </c>
      <c r="C2604" s="62" t="s">
        <v>438</v>
      </c>
    </row>
    <row r="2605" spans="2:3" x14ac:dyDescent="0.35">
      <c r="B2605" s="63" t="s">
        <v>384</v>
      </c>
      <c r="C2605" s="64" t="s">
        <v>679</v>
      </c>
    </row>
    <row r="2606" spans="2:3" x14ac:dyDescent="0.35">
      <c r="B2606" s="61" t="s">
        <v>386</v>
      </c>
      <c r="C2606" s="62"/>
    </row>
    <row r="2607" spans="2:3" x14ac:dyDescent="0.35">
      <c r="B2607" s="61" t="s">
        <v>387</v>
      </c>
      <c r="C2607" s="62"/>
    </row>
    <row r="2608" spans="2:3" x14ac:dyDescent="0.35">
      <c r="B2608" s="61" t="s">
        <v>401</v>
      </c>
      <c r="C2608" s="62"/>
    </row>
    <row r="2609" spans="2:3" x14ac:dyDescent="0.35">
      <c r="B2609" s="61" t="s">
        <v>403</v>
      </c>
      <c r="C2609" s="62" t="s">
        <v>682</v>
      </c>
    </row>
    <row r="2610" spans="2:3" ht="29" x14ac:dyDescent="0.35">
      <c r="B2610" s="61" t="s">
        <v>402</v>
      </c>
      <c r="C2610" s="62" t="s">
        <v>479</v>
      </c>
    </row>
    <row r="2611" spans="2:3" x14ac:dyDescent="0.35">
      <c r="B2611" s="61" t="s">
        <v>388</v>
      </c>
      <c r="C2611" s="62" t="s">
        <v>217</v>
      </c>
    </row>
    <row r="2612" spans="2:3" x14ac:dyDescent="0.35">
      <c r="B2612" s="61" t="s">
        <v>389</v>
      </c>
      <c r="C2612" s="62" t="s">
        <v>217</v>
      </c>
    </row>
    <row r="2613" spans="2:3" x14ac:dyDescent="0.35">
      <c r="B2613" s="61" t="s">
        <v>390</v>
      </c>
      <c r="C2613" s="62" t="s">
        <v>680</v>
      </c>
    </row>
    <row r="2614" spans="2:3" x14ac:dyDescent="0.35">
      <c r="B2614" s="61" t="s">
        <v>392</v>
      </c>
      <c r="C2614" s="62">
        <v>90</v>
      </c>
    </row>
    <row r="2615" spans="2:3" x14ac:dyDescent="0.35">
      <c r="B2615" s="61" t="s">
        <v>393</v>
      </c>
      <c r="C2615" s="62">
        <v>5</v>
      </c>
    </row>
    <row r="2616" spans="2:3" x14ac:dyDescent="0.35">
      <c r="B2616" s="61" t="s">
        <v>394</v>
      </c>
      <c r="C2616" s="62">
        <v>100</v>
      </c>
    </row>
    <row r="2617" spans="2:3" x14ac:dyDescent="0.35">
      <c r="B2617" s="61" t="s">
        <v>395</v>
      </c>
      <c r="C2617" s="62" t="s">
        <v>414</v>
      </c>
    </row>
    <row r="2618" spans="2:3" x14ac:dyDescent="0.35">
      <c r="B2618" s="61" t="s">
        <v>397</v>
      </c>
      <c r="C2618" s="62" t="s">
        <v>406</v>
      </c>
    </row>
    <row r="2619" spans="2:3" x14ac:dyDescent="0.35">
      <c r="B2619" s="63" t="s">
        <v>404</v>
      </c>
      <c r="C2619" s="64" t="s">
        <v>167</v>
      </c>
    </row>
    <row r="2620" spans="2:3" x14ac:dyDescent="0.35">
      <c r="B2620" s="63" t="s">
        <v>1605</v>
      </c>
      <c r="C2620" s="64" t="s">
        <v>1606</v>
      </c>
    </row>
    <row r="2621" spans="2:3" x14ac:dyDescent="0.35">
      <c r="B2621" s="63" t="s">
        <v>1607</v>
      </c>
      <c r="C2621" s="64" t="s">
        <v>1693</v>
      </c>
    </row>
    <row r="2622" spans="2:3" x14ac:dyDescent="0.35">
      <c r="B2622" s="61" t="s">
        <v>1609</v>
      </c>
      <c r="C2622" s="62">
        <v>125</v>
      </c>
    </row>
    <row r="2623" spans="2:3" x14ac:dyDescent="0.35">
      <c r="B2623" s="61" t="s">
        <v>1610</v>
      </c>
      <c r="C2623" s="62" t="s">
        <v>1520</v>
      </c>
    </row>
    <row r="2624" spans="2:3" x14ac:dyDescent="0.35">
      <c r="B2624" s="61" t="s">
        <v>1611</v>
      </c>
      <c r="C2624" s="62">
        <v>25</v>
      </c>
    </row>
    <row r="2625" spans="2:3" x14ac:dyDescent="0.35">
      <c r="B2625" s="63" t="s">
        <v>391</v>
      </c>
      <c r="C2625" s="64" t="s">
        <v>681</v>
      </c>
    </row>
    <row r="2626" spans="2:3" x14ac:dyDescent="0.35">
      <c r="B2626" s="63" t="s">
        <v>1612</v>
      </c>
      <c r="C2626" s="64" t="s">
        <v>1149</v>
      </c>
    </row>
    <row r="2628" spans="2:3" x14ac:dyDescent="0.35">
      <c r="B2628" s="60" t="s">
        <v>381</v>
      </c>
      <c r="C2628" s="60" t="s">
        <v>678</v>
      </c>
    </row>
    <row r="2629" spans="2:3" x14ac:dyDescent="0.35">
      <c r="B2629" s="61" t="s">
        <v>383</v>
      </c>
      <c r="C2629" s="62" t="s">
        <v>438</v>
      </c>
    </row>
    <row r="2630" spans="2:3" x14ac:dyDescent="0.35">
      <c r="B2630" s="63" t="s">
        <v>384</v>
      </c>
      <c r="C2630" s="64" t="s">
        <v>683</v>
      </c>
    </row>
    <row r="2631" spans="2:3" x14ac:dyDescent="0.35">
      <c r="B2631" s="61" t="s">
        <v>386</v>
      </c>
      <c r="C2631" s="62"/>
    </row>
    <row r="2632" spans="2:3" x14ac:dyDescent="0.35">
      <c r="B2632" s="61" t="s">
        <v>387</v>
      </c>
      <c r="C2632" s="62"/>
    </row>
    <row r="2633" spans="2:3" x14ac:dyDescent="0.35">
      <c r="B2633" s="61" t="s">
        <v>401</v>
      </c>
      <c r="C2633" s="62"/>
    </row>
    <row r="2634" spans="2:3" x14ac:dyDescent="0.35">
      <c r="B2634" s="61" t="s">
        <v>403</v>
      </c>
      <c r="C2634" s="62" t="s">
        <v>685</v>
      </c>
    </row>
    <row r="2635" spans="2:3" ht="29" x14ac:dyDescent="0.35">
      <c r="B2635" s="61" t="s">
        <v>402</v>
      </c>
      <c r="C2635" s="62"/>
    </row>
    <row r="2636" spans="2:3" x14ac:dyDescent="0.35">
      <c r="B2636" s="61" t="s">
        <v>388</v>
      </c>
      <c r="C2636" s="62" t="s">
        <v>217</v>
      </c>
    </row>
    <row r="2637" spans="2:3" x14ac:dyDescent="0.35">
      <c r="B2637" s="61" t="s">
        <v>389</v>
      </c>
      <c r="C2637" s="62" t="s">
        <v>217</v>
      </c>
    </row>
    <row r="2638" spans="2:3" x14ac:dyDescent="0.35">
      <c r="B2638" s="61" t="s">
        <v>390</v>
      </c>
      <c r="C2638" s="62"/>
    </row>
    <row r="2639" spans="2:3" x14ac:dyDescent="0.35">
      <c r="B2639" s="61" t="s">
        <v>392</v>
      </c>
      <c r="C2639" s="62">
        <v>90</v>
      </c>
    </row>
    <row r="2640" spans="2:3" x14ac:dyDescent="0.35">
      <c r="B2640" s="61" t="s">
        <v>393</v>
      </c>
      <c r="C2640" s="62">
        <v>5</v>
      </c>
    </row>
    <row r="2641" spans="2:3" x14ac:dyDescent="0.35">
      <c r="B2641" s="61" t="s">
        <v>394</v>
      </c>
      <c r="C2641" s="62">
        <v>100</v>
      </c>
    </row>
    <row r="2642" spans="2:3" x14ac:dyDescent="0.35">
      <c r="B2642" s="61" t="s">
        <v>395</v>
      </c>
      <c r="C2642" s="62" t="s">
        <v>414</v>
      </c>
    </row>
    <row r="2643" spans="2:3" x14ac:dyDescent="0.35">
      <c r="B2643" s="61" t="s">
        <v>397</v>
      </c>
      <c r="C2643" s="62" t="s">
        <v>406</v>
      </c>
    </row>
    <row r="2644" spans="2:3" x14ac:dyDescent="0.35">
      <c r="B2644" s="63" t="s">
        <v>404</v>
      </c>
      <c r="C2644" s="64" t="s">
        <v>167</v>
      </c>
    </row>
    <row r="2645" spans="2:3" x14ac:dyDescent="0.35">
      <c r="B2645" s="63" t="s">
        <v>1605</v>
      </c>
      <c r="C2645" s="64" t="s">
        <v>1606</v>
      </c>
    </row>
    <row r="2646" spans="2:3" x14ac:dyDescent="0.35">
      <c r="B2646" s="63" t="s">
        <v>1607</v>
      </c>
      <c r="C2646" s="64" t="s">
        <v>1694</v>
      </c>
    </row>
    <row r="2647" spans="2:3" x14ac:dyDescent="0.35">
      <c r="B2647" s="61" t="s">
        <v>1609</v>
      </c>
      <c r="C2647" s="62">
        <v>115</v>
      </c>
    </row>
    <row r="2648" spans="2:3" x14ac:dyDescent="0.35">
      <c r="B2648" s="61" t="s">
        <v>1610</v>
      </c>
      <c r="C2648" s="62" t="s">
        <v>1520</v>
      </c>
    </row>
    <row r="2649" spans="2:3" x14ac:dyDescent="0.35">
      <c r="B2649" s="61" t="s">
        <v>1611</v>
      </c>
      <c r="C2649" s="62">
        <v>14.88</v>
      </c>
    </row>
    <row r="2650" spans="2:3" x14ac:dyDescent="0.35">
      <c r="B2650" s="63" t="s">
        <v>391</v>
      </c>
      <c r="C2650" s="64" t="s">
        <v>684</v>
      </c>
    </row>
    <row r="2651" spans="2:3" x14ac:dyDescent="0.35">
      <c r="B2651" s="63" t="s">
        <v>1612</v>
      </c>
      <c r="C2651" s="64" t="s">
        <v>1152</v>
      </c>
    </row>
    <row r="2653" spans="2:3" x14ac:dyDescent="0.35">
      <c r="B2653" s="60" t="s">
        <v>381</v>
      </c>
      <c r="C2653" s="60" t="s">
        <v>686</v>
      </c>
    </row>
    <row r="2654" spans="2:3" x14ac:dyDescent="0.35">
      <c r="B2654" s="61" t="s">
        <v>383</v>
      </c>
      <c r="C2654" s="62" t="s">
        <v>438</v>
      </c>
    </row>
    <row r="2655" spans="2:3" x14ac:dyDescent="0.35">
      <c r="B2655" s="63" t="s">
        <v>384</v>
      </c>
      <c r="C2655" s="64" t="s">
        <v>687</v>
      </c>
    </row>
    <row r="2656" spans="2:3" x14ac:dyDescent="0.35">
      <c r="B2656" s="61" t="s">
        <v>386</v>
      </c>
      <c r="C2656" s="62"/>
    </row>
    <row r="2657" spans="2:3" x14ac:dyDescent="0.35">
      <c r="B2657" s="61" t="s">
        <v>387</v>
      </c>
      <c r="C2657" s="62"/>
    </row>
    <row r="2658" spans="2:3" x14ac:dyDescent="0.35">
      <c r="B2658" s="61" t="s">
        <v>401</v>
      </c>
      <c r="C2658" s="62"/>
    </row>
    <row r="2659" spans="2:3" x14ac:dyDescent="0.35">
      <c r="B2659" s="61" t="s">
        <v>403</v>
      </c>
      <c r="C2659" s="62" t="s">
        <v>692</v>
      </c>
    </row>
    <row r="2660" spans="2:3" ht="29" x14ac:dyDescent="0.35">
      <c r="B2660" s="61" t="s">
        <v>402</v>
      </c>
      <c r="C2660" s="62" t="s">
        <v>479</v>
      </c>
    </row>
    <row r="2661" spans="2:3" x14ac:dyDescent="0.35">
      <c r="B2661" s="61" t="s">
        <v>388</v>
      </c>
      <c r="C2661" s="62" t="s">
        <v>688</v>
      </c>
    </row>
    <row r="2662" spans="2:3" x14ac:dyDescent="0.35">
      <c r="B2662" s="61" t="s">
        <v>389</v>
      </c>
      <c r="C2662" s="62" t="s">
        <v>689</v>
      </c>
    </row>
    <row r="2663" spans="2:3" x14ac:dyDescent="0.35">
      <c r="B2663" s="61" t="s">
        <v>390</v>
      </c>
      <c r="C2663" s="62" t="s">
        <v>690</v>
      </c>
    </row>
    <row r="2664" spans="2:3" x14ac:dyDescent="0.35">
      <c r="B2664" s="61" t="s">
        <v>392</v>
      </c>
      <c r="C2664" s="62">
        <v>85</v>
      </c>
    </row>
    <row r="2665" spans="2:3" x14ac:dyDescent="0.35">
      <c r="B2665" s="61" t="s">
        <v>393</v>
      </c>
      <c r="C2665" s="62">
        <v>5</v>
      </c>
    </row>
    <row r="2666" spans="2:3" x14ac:dyDescent="0.35">
      <c r="B2666" s="61" t="s">
        <v>394</v>
      </c>
      <c r="C2666" s="62">
        <v>100</v>
      </c>
    </row>
    <row r="2667" spans="2:3" x14ac:dyDescent="0.35">
      <c r="B2667" s="61" t="s">
        <v>395</v>
      </c>
      <c r="C2667" s="62" t="s">
        <v>414</v>
      </c>
    </row>
    <row r="2668" spans="2:3" x14ac:dyDescent="0.35">
      <c r="B2668" s="61" t="s">
        <v>397</v>
      </c>
      <c r="C2668" s="62" t="s">
        <v>406</v>
      </c>
    </row>
    <row r="2669" spans="2:3" x14ac:dyDescent="0.35">
      <c r="B2669" s="63" t="s">
        <v>404</v>
      </c>
      <c r="C2669" s="64" t="s">
        <v>167</v>
      </c>
    </row>
    <row r="2670" spans="2:3" x14ac:dyDescent="0.35">
      <c r="B2670" s="63" t="s">
        <v>1605</v>
      </c>
      <c r="C2670" s="64" t="s">
        <v>1614</v>
      </c>
    </row>
    <row r="2671" spans="2:3" x14ac:dyDescent="0.35">
      <c r="B2671" s="63" t="s">
        <v>1607</v>
      </c>
      <c r="C2671" s="64" t="s">
        <v>1695</v>
      </c>
    </row>
    <row r="2672" spans="2:3" x14ac:dyDescent="0.35">
      <c r="B2672" s="61" t="s">
        <v>1609</v>
      </c>
      <c r="C2672" s="62">
        <v>0</v>
      </c>
    </row>
    <row r="2673" spans="2:3" x14ac:dyDescent="0.35">
      <c r="B2673" s="61" t="s">
        <v>1610</v>
      </c>
      <c r="C2673" s="62"/>
    </row>
    <row r="2674" spans="2:3" x14ac:dyDescent="0.35">
      <c r="B2674" s="61" t="s">
        <v>1611</v>
      </c>
      <c r="C2674" s="62">
        <v>0</v>
      </c>
    </row>
    <row r="2675" spans="2:3" x14ac:dyDescent="0.35">
      <c r="B2675" s="63" t="s">
        <v>391</v>
      </c>
      <c r="C2675" s="64" t="s">
        <v>691</v>
      </c>
    </row>
    <row r="2676" spans="2:3" ht="29" x14ac:dyDescent="0.35">
      <c r="B2676" s="63" t="s">
        <v>1612</v>
      </c>
      <c r="C2676" s="64" t="s">
        <v>1156</v>
      </c>
    </row>
    <row r="2678" spans="2:3" x14ac:dyDescent="0.35">
      <c r="B2678" s="60" t="s">
        <v>381</v>
      </c>
      <c r="C2678" s="60" t="s">
        <v>686</v>
      </c>
    </row>
    <row r="2679" spans="2:3" x14ac:dyDescent="0.35">
      <c r="B2679" s="61" t="s">
        <v>383</v>
      </c>
      <c r="C2679" s="62" t="s">
        <v>438</v>
      </c>
    </row>
    <row r="2680" spans="2:3" x14ac:dyDescent="0.35">
      <c r="B2680" s="63" t="s">
        <v>384</v>
      </c>
      <c r="C2680" s="64" t="s">
        <v>693</v>
      </c>
    </row>
    <row r="2681" spans="2:3" x14ac:dyDescent="0.35">
      <c r="B2681" s="61" t="s">
        <v>386</v>
      </c>
      <c r="C2681" s="62"/>
    </row>
    <row r="2682" spans="2:3" x14ac:dyDescent="0.35">
      <c r="B2682" s="61" t="s">
        <v>387</v>
      </c>
      <c r="C2682" s="62"/>
    </row>
    <row r="2683" spans="2:3" x14ac:dyDescent="0.35">
      <c r="B2683" s="61" t="s">
        <v>401</v>
      </c>
      <c r="C2683" s="62"/>
    </row>
    <row r="2684" spans="2:3" x14ac:dyDescent="0.35">
      <c r="B2684" s="61" t="s">
        <v>403</v>
      </c>
      <c r="C2684" s="62" t="s">
        <v>692</v>
      </c>
    </row>
    <row r="2685" spans="2:3" ht="29" x14ac:dyDescent="0.35">
      <c r="B2685" s="61" t="s">
        <v>402</v>
      </c>
      <c r="C2685" s="62" t="s">
        <v>479</v>
      </c>
    </row>
    <row r="2686" spans="2:3" x14ac:dyDescent="0.35">
      <c r="B2686" s="61" t="s">
        <v>388</v>
      </c>
      <c r="C2686" s="62" t="s">
        <v>694</v>
      </c>
    </row>
    <row r="2687" spans="2:3" x14ac:dyDescent="0.35">
      <c r="B2687" s="61" t="s">
        <v>389</v>
      </c>
      <c r="C2687" s="62" t="s">
        <v>695</v>
      </c>
    </row>
    <row r="2688" spans="2:3" x14ac:dyDescent="0.35">
      <c r="B2688" s="61" t="s">
        <v>390</v>
      </c>
      <c r="C2688" s="62" t="s">
        <v>696</v>
      </c>
    </row>
    <row r="2689" spans="2:3" x14ac:dyDescent="0.35">
      <c r="B2689" s="61" t="s">
        <v>392</v>
      </c>
      <c r="C2689" s="62">
        <v>80</v>
      </c>
    </row>
    <row r="2690" spans="2:3" x14ac:dyDescent="0.35">
      <c r="B2690" s="61" t="s">
        <v>393</v>
      </c>
      <c r="C2690" s="62">
        <v>5</v>
      </c>
    </row>
    <row r="2691" spans="2:3" x14ac:dyDescent="0.35">
      <c r="B2691" s="61" t="s">
        <v>394</v>
      </c>
      <c r="C2691" s="62">
        <v>100</v>
      </c>
    </row>
    <row r="2692" spans="2:3" x14ac:dyDescent="0.35">
      <c r="B2692" s="61" t="s">
        <v>395</v>
      </c>
      <c r="C2692" s="62" t="s">
        <v>414</v>
      </c>
    </row>
    <row r="2693" spans="2:3" x14ac:dyDescent="0.35">
      <c r="B2693" s="61" t="s">
        <v>397</v>
      </c>
      <c r="C2693" s="62" t="s">
        <v>406</v>
      </c>
    </row>
    <row r="2694" spans="2:3" x14ac:dyDescent="0.35">
      <c r="B2694" s="63" t="s">
        <v>404</v>
      </c>
      <c r="C2694" s="64" t="s">
        <v>167</v>
      </c>
    </row>
    <row r="2695" spans="2:3" x14ac:dyDescent="0.35">
      <c r="B2695" s="63" t="s">
        <v>1605</v>
      </c>
      <c r="C2695" s="64" t="s">
        <v>1614</v>
      </c>
    </row>
    <row r="2696" spans="2:3" x14ac:dyDescent="0.35">
      <c r="B2696" s="63" t="s">
        <v>1607</v>
      </c>
      <c r="C2696" s="64" t="s">
        <v>1696</v>
      </c>
    </row>
    <row r="2697" spans="2:3" x14ac:dyDescent="0.35">
      <c r="B2697" s="61" t="s">
        <v>1609</v>
      </c>
      <c r="C2697" s="62">
        <v>0</v>
      </c>
    </row>
    <row r="2698" spans="2:3" x14ac:dyDescent="0.35">
      <c r="B2698" s="61" t="s">
        <v>1610</v>
      </c>
      <c r="C2698" s="62"/>
    </row>
    <row r="2699" spans="2:3" x14ac:dyDescent="0.35">
      <c r="B2699" s="61" t="s">
        <v>1611</v>
      </c>
      <c r="C2699" s="62">
        <v>0</v>
      </c>
    </row>
    <row r="2700" spans="2:3" x14ac:dyDescent="0.35">
      <c r="B2700" s="63" t="s">
        <v>391</v>
      </c>
      <c r="C2700" s="64" t="s">
        <v>697</v>
      </c>
    </row>
    <row r="2701" spans="2:3" ht="29" x14ac:dyDescent="0.35">
      <c r="B2701" s="63" t="s">
        <v>1612</v>
      </c>
      <c r="C2701" s="64" t="s">
        <v>1159</v>
      </c>
    </row>
    <row r="2703" spans="2:3" x14ac:dyDescent="0.35">
      <c r="B2703" s="60" t="s">
        <v>381</v>
      </c>
      <c r="C2703" s="60" t="s">
        <v>799</v>
      </c>
    </row>
    <row r="2704" spans="2:3" x14ac:dyDescent="0.35">
      <c r="B2704" s="61" t="s">
        <v>383</v>
      </c>
      <c r="C2704" s="62" t="s">
        <v>438</v>
      </c>
    </row>
    <row r="2705" spans="2:3" x14ac:dyDescent="0.35">
      <c r="B2705" s="63" t="s">
        <v>384</v>
      </c>
      <c r="C2705" s="64" t="s">
        <v>800</v>
      </c>
    </row>
    <row r="2706" spans="2:3" x14ac:dyDescent="0.35">
      <c r="B2706" s="61" t="s">
        <v>386</v>
      </c>
      <c r="C2706" s="62"/>
    </row>
    <row r="2707" spans="2:3" x14ac:dyDescent="0.35">
      <c r="B2707" s="61" t="s">
        <v>387</v>
      </c>
      <c r="C2707" s="62"/>
    </row>
    <row r="2708" spans="2:3" x14ac:dyDescent="0.35">
      <c r="B2708" s="61" t="s">
        <v>401</v>
      </c>
      <c r="C2708" s="62"/>
    </row>
    <row r="2709" spans="2:3" x14ac:dyDescent="0.35">
      <c r="B2709" s="61" t="s">
        <v>403</v>
      </c>
      <c r="C2709" s="62" t="s">
        <v>804</v>
      </c>
    </row>
    <row r="2710" spans="2:3" ht="29" x14ac:dyDescent="0.35">
      <c r="B2710" s="61" t="s">
        <v>402</v>
      </c>
      <c r="C2710" s="62" t="s">
        <v>803</v>
      </c>
    </row>
    <row r="2711" spans="2:3" x14ac:dyDescent="0.35">
      <c r="B2711" s="61" t="s">
        <v>388</v>
      </c>
      <c r="C2711" s="62"/>
    </row>
    <row r="2712" spans="2:3" x14ac:dyDescent="0.35">
      <c r="B2712" s="61" t="s">
        <v>389</v>
      </c>
      <c r="C2712" s="62" t="s">
        <v>138</v>
      </c>
    </row>
    <row r="2713" spans="2:3" x14ac:dyDescent="0.35">
      <c r="B2713" s="61" t="s">
        <v>390</v>
      </c>
      <c r="C2713" s="62" t="s">
        <v>801</v>
      </c>
    </row>
    <row r="2714" spans="2:3" x14ac:dyDescent="0.35">
      <c r="B2714" s="61" t="s">
        <v>392</v>
      </c>
      <c r="C2714" s="62">
        <v>80</v>
      </c>
    </row>
    <row r="2715" spans="2:3" x14ac:dyDescent="0.35">
      <c r="B2715" s="61" t="s">
        <v>393</v>
      </c>
      <c r="C2715" s="62">
        <v>5</v>
      </c>
    </row>
    <row r="2716" spans="2:3" x14ac:dyDescent="0.35">
      <c r="B2716" s="61" t="s">
        <v>394</v>
      </c>
      <c r="C2716" s="62">
        <v>56</v>
      </c>
    </row>
    <row r="2717" spans="2:3" x14ac:dyDescent="0.35">
      <c r="B2717" s="61" t="s">
        <v>395</v>
      </c>
      <c r="C2717" s="62" t="s">
        <v>396</v>
      </c>
    </row>
    <row r="2718" spans="2:3" x14ac:dyDescent="0.35">
      <c r="B2718" s="61" t="s">
        <v>397</v>
      </c>
      <c r="C2718" s="62" t="s">
        <v>398</v>
      </c>
    </row>
    <row r="2719" spans="2:3" x14ac:dyDescent="0.35">
      <c r="B2719" s="63" t="s">
        <v>404</v>
      </c>
      <c r="C2719" s="64" t="s">
        <v>167</v>
      </c>
    </row>
    <row r="2720" spans="2:3" x14ac:dyDescent="0.35">
      <c r="B2720" s="63" t="s">
        <v>1605</v>
      </c>
      <c r="C2720" s="64" t="s">
        <v>1606</v>
      </c>
    </row>
    <row r="2721" spans="2:3" x14ac:dyDescent="0.35">
      <c r="B2721" s="63" t="s">
        <v>1607</v>
      </c>
      <c r="C2721" s="64" t="s">
        <v>1697</v>
      </c>
    </row>
    <row r="2722" spans="2:3" x14ac:dyDescent="0.35">
      <c r="B2722" s="61" t="s">
        <v>1609</v>
      </c>
      <c r="C2722" s="62">
        <v>117</v>
      </c>
    </row>
    <row r="2723" spans="2:3" x14ac:dyDescent="0.35">
      <c r="B2723" s="61" t="s">
        <v>1610</v>
      </c>
      <c r="C2723" s="62" t="s">
        <v>1520</v>
      </c>
    </row>
    <row r="2724" spans="2:3" x14ac:dyDescent="0.35">
      <c r="B2724" s="61" t="s">
        <v>1611</v>
      </c>
      <c r="C2724" s="62">
        <v>16.670000000000002</v>
      </c>
    </row>
    <row r="2725" spans="2:3" x14ac:dyDescent="0.35">
      <c r="B2725" s="63" t="s">
        <v>391</v>
      </c>
      <c r="C2725" s="64" t="s">
        <v>802</v>
      </c>
    </row>
    <row r="2726" spans="2:3" x14ac:dyDescent="0.35">
      <c r="B2726" s="63" t="s">
        <v>1612</v>
      </c>
      <c r="C2726" s="64" t="s">
        <v>1251</v>
      </c>
    </row>
    <row r="2728" spans="2:3" x14ac:dyDescent="0.35">
      <c r="B2728" s="60" t="s">
        <v>381</v>
      </c>
      <c r="C2728" s="60" t="s">
        <v>799</v>
      </c>
    </row>
    <row r="2729" spans="2:3" x14ac:dyDescent="0.35">
      <c r="B2729" s="61" t="s">
        <v>383</v>
      </c>
      <c r="C2729" s="62" t="s">
        <v>438</v>
      </c>
    </row>
    <row r="2730" spans="2:3" x14ac:dyDescent="0.35">
      <c r="B2730" s="63" t="s">
        <v>384</v>
      </c>
      <c r="C2730" s="64" t="s">
        <v>805</v>
      </c>
    </row>
    <row r="2731" spans="2:3" x14ac:dyDescent="0.35">
      <c r="B2731" s="61" t="s">
        <v>386</v>
      </c>
      <c r="C2731" s="62"/>
    </row>
    <row r="2732" spans="2:3" x14ac:dyDescent="0.35">
      <c r="B2732" s="61" t="s">
        <v>387</v>
      </c>
      <c r="C2732" s="62"/>
    </row>
    <row r="2733" spans="2:3" x14ac:dyDescent="0.35">
      <c r="B2733" s="61" t="s">
        <v>401</v>
      </c>
      <c r="C2733" s="62"/>
    </row>
    <row r="2734" spans="2:3" x14ac:dyDescent="0.35">
      <c r="B2734" s="61" t="s">
        <v>403</v>
      </c>
      <c r="C2734" s="62" t="s">
        <v>804</v>
      </c>
    </row>
    <row r="2735" spans="2:3" ht="29" x14ac:dyDescent="0.35">
      <c r="B2735" s="61" t="s">
        <v>402</v>
      </c>
      <c r="C2735" s="62" t="s">
        <v>807</v>
      </c>
    </row>
    <row r="2736" spans="2:3" x14ac:dyDescent="0.35">
      <c r="B2736" s="61" t="s">
        <v>388</v>
      </c>
      <c r="C2736" s="62"/>
    </row>
    <row r="2737" spans="2:3" x14ac:dyDescent="0.35">
      <c r="B2737" s="61" t="s">
        <v>389</v>
      </c>
      <c r="C2737" s="62" t="s">
        <v>138</v>
      </c>
    </row>
    <row r="2738" spans="2:3" x14ac:dyDescent="0.35">
      <c r="B2738" s="61" t="s">
        <v>390</v>
      </c>
      <c r="C2738" s="62" t="s">
        <v>542</v>
      </c>
    </row>
    <row r="2739" spans="2:3" x14ac:dyDescent="0.35">
      <c r="B2739" s="61" t="s">
        <v>392</v>
      </c>
      <c r="C2739" s="62">
        <v>6</v>
      </c>
    </row>
    <row r="2740" spans="2:3" x14ac:dyDescent="0.35">
      <c r="B2740" s="61" t="s">
        <v>393</v>
      </c>
      <c r="C2740" s="62">
        <v>1</v>
      </c>
    </row>
    <row r="2741" spans="2:3" x14ac:dyDescent="0.35">
      <c r="B2741" s="61" t="s">
        <v>394</v>
      </c>
      <c r="C2741" s="62">
        <v>9</v>
      </c>
    </row>
    <row r="2742" spans="2:3" x14ac:dyDescent="0.35">
      <c r="B2742" s="61" t="s">
        <v>395</v>
      </c>
      <c r="C2742" s="62" t="s">
        <v>414</v>
      </c>
    </row>
    <row r="2743" spans="2:3" x14ac:dyDescent="0.35">
      <c r="B2743" s="61" t="s">
        <v>397</v>
      </c>
      <c r="C2743" s="62" t="s">
        <v>406</v>
      </c>
    </row>
    <row r="2744" spans="2:3" x14ac:dyDescent="0.35">
      <c r="B2744" s="63" t="s">
        <v>404</v>
      </c>
      <c r="C2744" s="64" t="s">
        <v>167</v>
      </c>
    </row>
    <row r="2745" spans="2:3" x14ac:dyDescent="0.35">
      <c r="B2745" s="63" t="s">
        <v>1605</v>
      </c>
      <c r="C2745" s="64" t="s">
        <v>1614</v>
      </c>
    </row>
    <row r="2746" spans="2:3" x14ac:dyDescent="0.35">
      <c r="B2746" s="63" t="s">
        <v>1607</v>
      </c>
      <c r="C2746" s="64" t="s">
        <v>1698</v>
      </c>
    </row>
    <row r="2747" spans="2:3" x14ac:dyDescent="0.35">
      <c r="B2747" s="61" t="s">
        <v>1609</v>
      </c>
      <c r="C2747" s="62">
        <v>0</v>
      </c>
    </row>
    <row r="2748" spans="2:3" x14ac:dyDescent="0.35">
      <c r="B2748" s="61" t="s">
        <v>1610</v>
      </c>
      <c r="C2748" s="62"/>
    </row>
    <row r="2749" spans="2:3" x14ac:dyDescent="0.35">
      <c r="B2749" s="61" t="s">
        <v>1611</v>
      </c>
      <c r="C2749" s="62">
        <v>0</v>
      </c>
    </row>
    <row r="2750" spans="2:3" x14ac:dyDescent="0.35">
      <c r="B2750" s="63" t="s">
        <v>391</v>
      </c>
      <c r="C2750" s="64" t="s">
        <v>806</v>
      </c>
    </row>
    <row r="2751" spans="2:3" ht="43.5" x14ac:dyDescent="0.35">
      <c r="B2751" s="63" t="s">
        <v>1612</v>
      </c>
      <c r="C2751" s="64" t="s">
        <v>1254</v>
      </c>
    </row>
    <row r="2753" spans="2:3" x14ac:dyDescent="0.35">
      <c r="B2753" s="60" t="s">
        <v>381</v>
      </c>
      <c r="C2753" s="60" t="s">
        <v>547</v>
      </c>
    </row>
    <row r="2754" spans="2:3" x14ac:dyDescent="0.35">
      <c r="B2754" s="61" t="s">
        <v>383</v>
      </c>
      <c r="C2754" s="62" t="s">
        <v>438</v>
      </c>
    </row>
    <row r="2755" spans="2:3" x14ac:dyDescent="0.35">
      <c r="B2755" s="63" t="s">
        <v>384</v>
      </c>
      <c r="C2755" s="64" t="s">
        <v>548</v>
      </c>
    </row>
    <row r="2756" spans="2:3" x14ac:dyDescent="0.35">
      <c r="B2756" s="61" t="s">
        <v>386</v>
      </c>
      <c r="C2756" s="62"/>
    </row>
    <row r="2757" spans="2:3" x14ac:dyDescent="0.35">
      <c r="B2757" s="61" t="s">
        <v>387</v>
      </c>
      <c r="C2757" s="62"/>
    </row>
    <row r="2758" spans="2:3" x14ac:dyDescent="0.35">
      <c r="B2758" s="61" t="s">
        <v>401</v>
      </c>
      <c r="C2758" s="62"/>
    </row>
    <row r="2759" spans="2:3" x14ac:dyDescent="0.35">
      <c r="B2759" s="61" t="s">
        <v>403</v>
      </c>
      <c r="C2759" s="62" t="s">
        <v>331</v>
      </c>
    </row>
    <row r="2760" spans="2:3" ht="29" x14ac:dyDescent="0.35">
      <c r="B2760" s="61" t="s">
        <v>402</v>
      </c>
      <c r="C2760" s="62" t="s">
        <v>550</v>
      </c>
    </row>
    <row r="2761" spans="2:3" x14ac:dyDescent="0.35">
      <c r="B2761" s="61" t="s">
        <v>388</v>
      </c>
      <c r="C2761" s="62"/>
    </row>
    <row r="2762" spans="2:3" x14ac:dyDescent="0.35">
      <c r="B2762" s="61" t="s">
        <v>389</v>
      </c>
      <c r="C2762" s="62" t="s">
        <v>138</v>
      </c>
    </row>
    <row r="2763" spans="2:3" x14ac:dyDescent="0.35">
      <c r="B2763" s="61" t="s">
        <v>390</v>
      </c>
      <c r="C2763" s="62" t="s">
        <v>164</v>
      </c>
    </row>
    <row r="2764" spans="2:3" x14ac:dyDescent="0.35">
      <c r="B2764" s="61" t="s">
        <v>392</v>
      </c>
      <c r="C2764" s="62">
        <v>10</v>
      </c>
    </row>
    <row r="2765" spans="2:3" x14ac:dyDescent="0.35">
      <c r="B2765" s="61" t="s">
        <v>393</v>
      </c>
      <c r="C2765" s="62">
        <v>2</v>
      </c>
    </row>
    <row r="2766" spans="2:3" x14ac:dyDescent="0.35">
      <c r="B2766" s="61" t="s">
        <v>394</v>
      </c>
      <c r="C2766" s="62">
        <v>6</v>
      </c>
    </row>
    <row r="2767" spans="2:3" x14ac:dyDescent="0.35">
      <c r="B2767" s="61" t="s">
        <v>395</v>
      </c>
      <c r="C2767" s="62" t="s">
        <v>396</v>
      </c>
    </row>
    <row r="2768" spans="2:3" x14ac:dyDescent="0.35">
      <c r="B2768" s="61" t="s">
        <v>397</v>
      </c>
      <c r="C2768" s="62" t="s">
        <v>398</v>
      </c>
    </row>
    <row r="2769" spans="2:3" x14ac:dyDescent="0.35">
      <c r="B2769" s="63" t="s">
        <v>404</v>
      </c>
      <c r="C2769" s="64" t="s">
        <v>151</v>
      </c>
    </row>
    <row r="2770" spans="2:3" x14ac:dyDescent="0.35">
      <c r="B2770" s="63" t="s">
        <v>1605</v>
      </c>
      <c r="C2770" s="64" t="s">
        <v>1614</v>
      </c>
    </row>
    <row r="2771" spans="2:3" x14ac:dyDescent="0.35">
      <c r="B2771" s="63" t="s">
        <v>1607</v>
      </c>
      <c r="C2771" s="64" t="s">
        <v>2918</v>
      </c>
    </row>
    <row r="2772" spans="2:3" x14ac:dyDescent="0.35">
      <c r="B2772" s="61" t="s">
        <v>1609</v>
      </c>
      <c r="C2772" s="62">
        <v>0</v>
      </c>
    </row>
    <row r="2773" spans="2:3" x14ac:dyDescent="0.35">
      <c r="B2773" s="61" t="s">
        <v>1610</v>
      </c>
      <c r="C2773" s="62"/>
    </row>
    <row r="2774" spans="2:3" x14ac:dyDescent="0.35">
      <c r="B2774" s="61" t="s">
        <v>1611</v>
      </c>
      <c r="C2774" s="62">
        <v>0</v>
      </c>
    </row>
    <row r="2775" spans="2:3" x14ac:dyDescent="0.35">
      <c r="B2775" s="63" t="s">
        <v>391</v>
      </c>
      <c r="C2775" s="64" t="s">
        <v>549</v>
      </c>
    </row>
    <row r="2776" spans="2:3" ht="43.5" x14ac:dyDescent="0.35">
      <c r="B2776" s="63" t="s">
        <v>1612</v>
      </c>
      <c r="C2776" s="64" t="s">
        <v>2919</v>
      </c>
    </row>
    <row r="2778" spans="2:3" x14ac:dyDescent="0.35">
      <c r="B2778" s="60" t="s">
        <v>381</v>
      </c>
      <c r="C2778" s="60" t="s">
        <v>771</v>
      </c>
    </row>
    <row r="2779" spans="2:3" x14ac:dyDescent="0.35">
      <c r="B2779" s="61" t="s">
        <v>383</v>
      </c>
      <c r="C2779" s="62" t="s">
        <v>438</v>
      </c>
    </row>
    <row r="2780" spans="2:3" x14ac:dyDescent="0.35">
      <c r="B2780" s="63" t="s">
        <v>384</v>
      </c>
      <c r="C2780" s="64" t="s">
        <v>772</v>
      </c>
    </row>
    <row r="2781" spans="2:3" x14ac:dyDescent="0.35">
      <c r="B2781" s="61" t="s">
        <v>386</v>
      </c>
      <c r="C2781" s="62"/>
    </row>
    <row r="2782" spans="2:3" x14ac:dyDescent="0.35">
      <c r="B2782" s="61" t="s">
        <v>387</v>
      </c>
      <c r="C2782" s="62"/>
    </row>
    <row r="2783" spans="2:3" x14ac:dyDescent="0.35">
      <c r="B2783" s="61" t="s">
        <v>401</v>
      </c>
      <c r="C2783" s="62"/>
    </row>
    <row r="2784" spans="2:3" x14ac:dyDescent="0.35">
      <c r="B2784" s="61" t="s">
        <v>403</v>
      </c>
      <c r="C2784" s="62" t="s">
        <v>331</v>
      </c>
    </row>
    <row r="2785" spans="2:3" ht="29" x14ac:dyDescent="0.35">
      <c r="B2785" s="61" t="s">
        <v>402</v>
      </c>
      <c r="C2785" s="62" t="s">
        <v>773</v>
      </c>
    </row>
    <row r="2786" spans="2:3" x14ac:dyDescent="0.35">
      <c r="B2786" s="61" t="s">
        <v>388</v>
      </c>
      <c r="C2786" s="62"/>
    </row>
    <row r="2787" spans="2:3" x14ac:dyDescent="0.35">
      <c r="B2787" s="61" t="s">
        <v>389</v>
      </c>
      <c r="C2787" s="62"/>
    </row>
    <row r="2788" spans="2:3" x14ac:dyDescent="0.35">
      <c r="B2788" s="61" t="s">
        <v>390</v>
      </c>
      <c r="C2788" s="62" t="s">
        <v>138</v>
      </c>
    </row>
    <row r="2789" spans="2:3" x14ac:dyDescent="0.35">
      <c r="B2789" s="61" t="s">
        <v>392</v>
      </c>
      <c r="C2789" s="62">
        <v>4</v>
      </c>
    </row>
    <row r="2790" spans="2:3" x14ac:dyDescent="0.35">
      <c r="B2790" s="61" t="s">
        <v>393</v>
      </c>
      <c r="C2790" s="62">
        <v>1</v>
      </c>
    </row>
    <row r="2791" spans="2:3" x14ac:dyDescent="0.35">
      <c r="B2791" s="61" t="s">
        <v>394</v>
      </c>
      <c r="C2791" s="62">
        <v>2</v>
      </c>
    </row>
    <row r="2792" spans="2:3" x14ac:dyDescent="0.35">
      <c r="B2792" s="61" t="s">
        <v>395</v>
      </c>
      <c r="C2792" s="62" t="s">
        <v>396</v>
      </c>
    </row>
    <row r="2793" spans="2:3" x14ac:dyDescent="0.35">
      <c r="B2793" s="61" t="s">
        <v>397</v>
      </c>
      <c r="C2793" s="62" t="s">
        <v>398</v>
      </c>
    </row>
    <row r="2794" spans="2:3" x14ac:dyDescent="0.35">
      <c r="B2794" s="63" t="s">
        <v>404</v>
      </c>
      <c r="C2794" s="64" t="s">
        <v>151</v>
      </c>
    </row>
    <row r="2795" spans="2:3" x14ac:dyDescent="0.35">
      <c r="B2795" s="63" t="s">
        <v>1605</v>
      </c>
      <c r="C2795" s="64" t="s">
        <v>1606</v>
      </c>
    </row>
    <row r="2796" spans="2:3" x14ac:dyDescent="0.35">
      <c r="B2796" s="63" t="s">
        <v>1607</v>
      </c>
      <c r="C2796" s="64" t="s">
        <v>2861</v>
      </c>
    </row>
    <row r="2797" spans="2:3" x14ac:dyDescent="0.35">
      <c r="B2797" s="61" t="s">
        <v>1609</v>
      </c>
      <c r="C2797" s="62">
        <v>125</v>
      </c>
    </row>
    <row r="2798" spans="2:3" x14ac:dyDescent="0.35">
      <c r="B2798" s="61" t="s">
        <v>1610</v>
      </c>
      <c r="C2798" s="62" t="s">
        <v>1520</v>
      </c>
    </row>
    <row r="2799" spans="2:3" x14ac:dyDescent="0.35">
      <c r="B2799" s="61" t="s">
        <v>1611</v>
      </c>
      <c r="C2799" s="62">
        <v>25</v>
      </c>
    </row>
    <row r="2800" spans="2:3" x14ac:dyDescent="0.35">
      <c r="B2800" s="63" t="s">
        <v>391</v>
      </c>
      <c r="C2800" s="64" t="s">
        <v>231</v>
      </c>
    </row>
    <row r="2801" spans="2:3" ht="29" x14ac:dyDescent="0.35">
      <c r="B2801" s="63" t="s">
        <v>1612</v>
      </c>
      <c r="C2801" s="64" t="s">
        <v>2920</v>
      </c>
    </row>
    <row r="2803" spans="2:3" x14ac:dyDescent="0.35">
      <c r="B2803" s="60" t="s">
        <v>381</v>
      </c>
      <c r="C2803" s="60" t="s">
        <v>771</v>
      </c>
    </row>
    <row r="2804" spans="2:3" x14ac:dyDescent="0.35">
      <c r="B2804" s="61" t="s">
        <v>383</v>
      </c>
      <c r="C2804" s="62" t="s">
        <v>438</v>
      </c>
    </row>
    <row r="2805" spans="2:3" x14ac:dyDescent="0.35">
      <c r="B2805" s="63" t="s">
        <v>384</v>
      </c>
      <c r="C2805" s="64" t="s">
        <v>774</v>
      </c>
    </row>
    <row r="2806" spans="2:3" x14ac:dyDescent="0.35">
      <c r="B2806" s="61" t="s">
        <v>386</v>
      </c>
      <c r="C2806" s="62"/>
    </row>
    <row r="2807" spans="2:3" x14ac:dyDescent="0.35">
      <c r="B2807" s="61" t="s">
        <v>387</v>
      </c>
      <c r="C2807" s="62"/>
    </row>
    <row r="2808" spans="2:3" x14ac:dyDescent="0.35">
      <c r="B2808" s="61" t="s">
        <v>401</v>
      </c>
      <c r="C2808" s="62"/>
    </row>
    <row r="2809" spans="2:3" x14ac:dyDescent="0.35">
      <c r="B2809" s="61" t="s">
        <v>403</v>
      </c>
      <c r="C2809" s="62" t="s">
        <v>331</v>
      </c>
    </row>
    <row r="2810" spans="2:3" ht="29" x14ac:dyDescent="0.35">
      <c r="B2810" s="61" t="s">
        <v>402</v>
      </c>
      <c r="C2810" s="62" t="s">
        <v>776</v>
      </c>
    </row>
    <row r="2811" spans="2:3" x14ac:dyDescent="0.35">
      <c r="B2811" s="61" t="s">
        <v>388</v>
      </c>
      <c r="C2811" s="62"/>
    </row>
    <row r="2812" spans="2:3" x14ac:dyDescent="0.35">
      <c r="B2812" s="61" t="s">
        <v>389</v>
      </c>
      <c r="C2812" s="62"/>
    </row>
    <row r="2813" spans="2:3" x14ac:dyDescent="0.35">
      <c r="B2813" s="61" t="s">
        <v>390</v>
      </c>
      <c r="C2813" s="62" t="s">
        <v>138</v>
      </c>
    </row>
    <row r="2814" spans="2:3" x14ac:dyDescent="0.35">
      <c r="B2814" s="61" t="s">
        <v>392</v>
      </c>
      <c r="C2814" s="62">
        <v>22</v>
      </c>
    </row>
    <row r="2815" spans="2:3" x14ac:dyDescent="0.35">
      <c r="B2815" s="61" t="s">
        <v>393</v>
      </c>
      <c r="C2815" s="62">
        <v>2</v>
      </c>
    </row>
    <row r="2816" spans="2:3" x14ac:dyDescent="0.35">
      <c r="B2816" s="61" t="s">
        <v>394</v>
      </c>
      <c r="C2816" s="62">
        <v>15</v>
      </c>
    </row>
    <row r="2817" spans="2:3" x14ac:dyDescent="0.35">
      <c r="B2817" s="61" t="s">
        <v>395</v>
      </c>
      <c r="C2817" s="62" t="s">
        <v>396</v>
      </c>
    </row>
    <row r="2818" spans="2:3" x14ac:dyDescent="0.35">
      <c r="B2818" s="61" t="s">
        <v>397</v>
      </c>
      <c r="C2818" s="62" t="s">
        <v>398</v>
      </c>
    </row>
    <row r="2819" spans="2:3" x14ac:dyDescent="0.35">
      <c r="B2819" s="63" t="s">
        <v>404</v>
      </c>
      <c r="C2819" s="64" t="s">
        <v>151</v>
      </c>
    </row>
    <row r="2820" spans="2:3" x14ac:dyDescent="0.35">
      <c r="B2820" s="63" t="s">
        <v>1605</v>
      </c>
      <c r="C2820" s="64" t="s">
        <v>1606</v>
      </c>
    </row>
    <row r="2821" spans="2:3" x14ac:dyDescent="0.35">
      <c r="B2821" s="63" t="s">
        <v>1607</v>
      </c>
      <c r="C2821" s="64" t="s">
        <v>2863</v>
      </c>
    </row>
    <row r="2822" spans="2:3" x14ac:dyDescent="0.35">
      <c r="B2822" s="61" t="s">
        <v>1609</v>
      </c>
      <c r="C2822" s="62">
        <v>175</v>
      </c>
    </row>
    <row r="2823" spans="2:3" x14ac:dyDescent="0.35">
      <c r="B2823" s="61" t="s">
        <v>1610</v>
      </c>
      <c r="C2823" s="62" t="s">
        <v>1520</v>
      </c>
    </row>
    <row r="2824" spans="2:3" x14ac:dyDescent="0.35">
      <c r="B2824" s="61" t="s">
        <v>1611</v>
      </c>
      <c r="C2824" s="62">
        <v>75</v>
      </c>
    </row>
    <row r="2825" spans="2:3" ht="29" x14ac:dyDescent="0.35">
      <c r="B2825" s="63" t="s">
        <v>391</v>
      </c>
      <c r="C2825" s="64" t="s">
        <v>775</v>
      </c>
    </row>
    <row r="2826" spans="2:3" ht="29" x14ac:dyDescent="0.35">
      <c r="B2826" s="63" t="s">
        <v>1612</v>
      </c>
      <c r="C2826" s="64" t="s">
        <v>2921</v>
      </c>
    </row>
    <row r="2828" spans="2:3" x14ac:dyDescent="0.35">
      <c r="B2828" s="60" t="s">
        <v>381</v>
      </c>
      <c r="C2828" s="60" t="s">
        <v>777</v>
      </c>
    </row>
    <row r="2829" spans="2:3" x14ac:dyDescent="0.35">
      <c r="B2829" s="61" t="s">
        <v>383</v>
      </c>
      <c r="C2829" s="62" t="s">
        <v>438</v>
      </c>
    </row>
    <row r="2830" spans="2:3" x14ac:dyDescent="0.35">
      <c r="B2830" s="63" t="s">
        <v>384</v>
      </c>
      <c r="C2830" s="64" t="s">
        <v>778</v>
      </c>
    </row>
    <row r="2831" spans="2:3" x14ac:dyDescent="0.35">
      <c r="B2831" s="61" t="s">
        <v>386</v>
      </c>
      <c r="C2831" s="62"/>
    </row>
    <row r="2832" spans="2:3" x14ac:dyDescent="0.35">
      <c r="B2832" s="61" t="s">
        <v>387</v>
      </c>
      <c r="C2832" s="62"/>
    </row>
    <row r="2833" spans="2:3" x14ac:dyDescent="0.35">
      <c r="B2833" s="61" t="s">
        <v>401</v>
      </c>
      <c r="C2833" s="62"/>
    </row>
    <row r="2834" spans="2:3" x14ac:dyDescent="0.35">
      <c r="B2834" s="61" t="s">
        <v>403</v>
      </c>
      <c r="C2834" s="62" t="s">
        <v>331</v>
      </c>
    </row>
    <row r="2835" spans="2:3" ht="29" x14ac:dyDescent="0.35">
      <c r="B2835" s="61" t="s">
        <v>402</v>
      </c>
      <c r="C2835" s="62" t="s">
        <v>780</v>
      </c>
    </row>
    <row r="2836" spans="2:3" x14ac:dyDescent="0.35">
      <c r="B2836" s="61" t="s">
        <v>388</v>
      </c>
      <c r="C2836" s="62"/>
    </row>
    <row r="2837" spans="2:3" x14ac:dyDescent="0.35">
      <c r="B2837" s="61" t="s">
        <v>389</v>
      </c>
      <c r="C2837" s="62"/>
    </row>
    <row r="2838" spans="2:3" x14ac:dyDescent="0.35">
      <c r="B2838" s="61" t="s">
        <v>390</v>
      </c>
      <c r="C2838" s="62" t="s">
        <v>138</v>
      </c>
    </row>
    <row r="2839" spans="2:3" x14ac:dyDescent="0.35">
      <c r="B2839" s="61" t="s">
        <v>392</v>
      </c>
      <c r="C2839" s="62">
        <v>1</v>
      </c>
    </row>
    <row r="2840" spans="2:3" x14ac:dyDescent="0.35">
      <c r="B2840" s="61" t="s">
        <v>393</v>
      </c>
      <c r="C2840" s="62">
        <v>0</v>
      </c>
    </row>
    <row r="2841" spans="2:3" x14ac:dyDescent="0.35">
      <c r="B2841" s="61" t="s">
        <v>394</v>
      </c>
      <c r="C2841" s="62">
        <v>1.25</v>
      </c>
    </row>
    <row r="2842" spans="2:3" x14ac:dyDescent="0.35">
      <c r="B2842" s="61" t="s">
        <v>395</v>
      </c>
      <c r="C2842" s="62" t="s">
        <v>396</v>
      </c>
    </row>
    <row r="2843" spans="2:3" x14ac:dyDescent="0.35">
      <c r="B2843" s="61" t="s">
        <v>397</v>
      </c>
      <c r="C2843" s="62" t="s">
        <v>406</v>
      </c>
    </row>
    <row r="2844" spans="2:3" x14ac:dyDescent="0.35">
      <c r="B2844" s="63" t="s">
        <v>404</v>
      </c>
      <c r="C2844" s="64" t="s">
        <v>151</v>
      </c>
    </row>
    <row r="2845" spans="2:3" x14ac:dyDescent="0.35">
      <c r="B2845" s="63" t="s">
        <v>1605</v>
      </c>
      <c r="C2845" s="64" t="s">
        <v>1614</v>
      </c>
    </row>
    <row r="2846" spans="2:3" x14ac:dyDescent="0.35">
      <c r="B2846" s="63" t="s">
        <v>1607</v>
      </c>
      <c r="C2846" s="64" t="s">
        <v>2922</v>
      </c>
    </row>
    <row r="2847" spans="2:3" x14ac:dyDescent="0.35">
      <c r="B2847" s="61" t="s">
        <v>1609</v>
      </c>
      <c r="C2847" s="62">
        <v>0</v>
      </c>
    </row>
    <row r="2848" spans="2:3" x14ac:dyDescent="0.35">
      <c r="B2848" s="61" t="s">
        <v>1610</v>
      </c>
      <c r="C2848" s="62"/>
    </row>
    <row r="2849" spans="2:3" x14ac:dyDescent="0.35">
      <c r="B2849" s="61" t="s">
        <v>1611</v>
      </c>
      <c r="C2849" s="62">
        <v>0</v>
      </c>
    </row>
    <row r="2850" spans="2:3" x14ac:dyDescent="0.35">
      <c r="B2850" s="63" t="s">
        <v>391</v>
      </c>
      <c r="C2850" s="64" t="s">
        <v>779</v>
      </c>
    </row>
    <row r="2851" spans="2:3" ht="29" x14ac:dyDescent="0.35">
      <c r="B2851" s="63" t="s">
        <v>1612</v>
      </c>
      <c r="C2851" s="64" t="s">
        <v>2923</v>
      </c>
    </row>
    <row r="2853" spans="2:3" x14ac:dyDescent="0.35">
      <c r="B2853" s="60" t="s">
        <v>381</v>
      </c>
      <c r="C2853" s="60" t="s">
        <v>777</v>
      </c>
    </row>
    <row r="2854" spans="2:3" x14ac:dyDescent="0.35">
      <c r="B2854" s="61" t="s">
        <v>383</v>
      </c>
      <c r="C2854" s="62" t="s">
        <v>438</v>
      </c>
    </row>
    <row r="2855" spans="2:3" x14ac:dyDescent="0.35">
      <c r="B2855" s="63" t="s">
        <v>384</v>
      </c>
      <c r="C2855" s="64" t="s">
        <v>781</v>
      </c>
    </row>
    <row r="2856" spans="2:3" x14ac:dyDescent="0.35">
      <c r="B2856" s="61" t="s">
        <v>386</v>
      </c>
      <c r="C2856" s="62"/>
    </row>
    <row r="2857" spans="2:3" x14ac:dyDescent="0.35">
      <c r="B2857" s="61" t="s">
        <v>387</v>
      </c>
      <c r="C2857" s="62"/>
    </row>
    <row r="2858" spans="2:3" x14ac:dyDescent="0.35">
      <c r="B2858" s="61" t="s">
        <v>401</v>
      </c>
      <c r="C2858" s="62"/>
    </row>
    <row r="2859" spans="2:3" x14ac:dyDescent="0.35">
      <c r="B2859" s="61" t="s">
        <v>403</v>
      </c>
      <c r="C2859" s="62" t="s">
        <v>331</v>
      </c>
    </row>
    <row r="2860" spans="2:3" ht="29" x14ac:dyDescent="0.35">
      <c r="B2860" s="61" t="s">
        <v>402</v>
      </c>
      <c r="C2860" s="62" t="s">
        <v>780</v>
      </c>
    </row>
    <row r="2861" spans="2:3" x14ac:dyDescent="0.35">
      <c r="B2861" s="61" t="s">
        <v>388</v>
      </c>
      <c r="C2861" s="62"/>
    </row>
    <row r="2862" spans="2:3" x14ac:dyDescent="0.35">
      <c r="B2862" s="61" t="s">
        <v>389</v>
      </c>
      <c r="C2862" s="62"/>
    </row>
    <row r="2863" spans="2:3" x14ac:dyDescent="0.35">
      <c r="B2863" s="61" t="s">
        <v>390</v>
      </c>
      <c r="C2863" s="62" t="s">
        <v>138</v>
      </c>
    </row>
    <row r="2864" spans="2:3" x14ac:dyDescent="0.35">
      <c r="B2864" s="61" t="s">
        <v>392</v>
      </c>
      <c r="C2864" s="62">
        <v>1</v>
      </c>
    </row>
    <row r="2865" spans="2:3" x14ac:dyDescent="0.35">
      <c r="B2865" s="61" t="s">
        <v>393</v>
      </c>
      <c r="C2865" s="62">
        <v>0</v>
      </c>
    </row>
    <row r="2866" spans="2:3" x14ac:dyDescent="0.35">
      <c r="B2866" s="61" t="s">
        <v>394</v>
      </c>
      <c r="C2866" s="62">
        <v>1.25</v>
      </c>
    </row>
    <row r="2867" spans="2:3" x14ac:dyDescent="0.35">
      <c r="B2867" s="61" t="s">
        <v>395</v>
      </c>
      <c r="C2867" s="62" t="s">
        <v>396</v>
      </c>
    </row>
    <row r="2868" spans="2:3" x14ac:dyDescent="0.35">
      <c r="B2868" s="61" t="s">
        <v>397</v>
      </c>
      <c r="C2868" s="62" t="s">
        <v>406</v>
      </c>
    </row>
    <row r="2869" spans="2:3" x14ac:dyDescent="0.35">
      <c r="B2869" s="63" t="s">
        <v>404</v>
      </c>
      <c r="C2869" s="64" t="s">
        <v>151</v>
      </c>
    </row>
    <row r="2870" spans="2:3" x14ac:dyDescent="0.35">
      <c r="B2870" s="63" t="s">
        <v>1605</v>
      </c>
      <c r="C2870" s="64" t="s">
        <v>1614</v>
      </c>
    </row>
    <row r="2871" spans="2:3" x14ac:dyDescent="0.35">
      <c r="B2871" s="63" t="s">
        <v>1607</v>
      </c>
      <c r="C2871" s="64" t="s">
        <v>2924</v>
      </c>
    </row>
    <row r="2872" spans="2:3" x14ac:dyDescent="0.35">
      <c r="B2872" s="61" t="s">
        <v>1609</v>
      </c>
      <c r="C2872" s="62">
        <v>0</v>
      </c>
    </row>
    <row r="2873" spans="2:3" x14ac:dyDescent="0.35">
      <c r="B2873" s="61" t="s">
        <v>1610</v>
      </c>
      <c r="C2873" s="62"/>
    </row>
    <row r="2874" spans="2:3" x14ac:dyDescent="0.35">
      <c r="B2874" s="61" t="s">
        <v>1611</v>
      </c>
      <c r="C2874" s="62">
        <v>0</v>
      </c>
    </row>
    <row r="2875" spans="2:3" x14ac:dyDescent="0.35">
      <c r="B2875" s="63" t="s">
        <v>391</v>
      </c>
      <c r="C2875" s="64" t="s">
        <v>779</v>
      </c>
    </row>
    <row r="2876" spans="2:3" ht="29" x14ac:dyDescent="0.35">
      <c r="B2876" s="63" t="s">
        <v>1612</v>
      </c>
      <c r="C2876" s="64" t="s">
        <v>2925</v>
      </c>
    </row>
    <row r="2878" spans="2:3" x14ac:dyDescent="0.35">
      <c r="B2878" s="60" t="s">
        <v>381</v>
      </c>
      <c r="C2878" s="60" t="s">
        <v>777</v>
      </c>
    </row>
    <row r="2879" spans="2:3" x14ac:dyDescent="0.35">
      <c r="B2879" s="61" t="s">
        <v>383</v>
      </c>
      <c r="C2879" s="62" t="s">
        <v>438</v>
      </c>
    </row>
    <row r="2880" spans="2:3" x14ac:dyDescent="0.35">
      <c r="B2880" s="63" t="s">
        <v>384</v>
      </c>
      <c r="C2880" s="64" t="s">
        <v>782</v>
      </c>
    </row>
    <row r="2881" spans="2:3" x14ac:dyDescent="0.35">
      <c r="B2881" s="61" t="s">
        <v>386</v>
      </c>
      <c r="C2881" s="62"/>
    </row>
    <row r="2882" spans="2:3" x14ac:dyDescent="0.35">
      <c r="B2882" s="61" t="s">
        <v>387</v>
      </c>
      <c r="C2882" s="62"/>
    </row>
    <row r="2883" spans="2:3" x14ac:dyDescent="0.35">
      <c r="B2883" s="61" t="s">
        <v>401</v>
      </c>
      <c r="C2883" s="62"/>
    </row>
    <row r="2884" spans="2:3" x14ac:dyDescent="0.35">
      <c r="B2884" s="61" t="s">
        <v>403</v>
      </c>
      <c r="C2884" s="62" t="s">
        <v>331</v>
      </c>
    </row>
    <row r="2885" spans="2:3" ht="29" x14ac:dyDescent="0.35">
      <c r="B2885" s="61" t="s">
        <v>402</v>
      </c>
      <c r="C2885" s="62" t="s">
        <v>780</v>
      </c>
    </row>
    <row r="2886" spans="2:3" x14ac:dyDescent="0.35">
      <c r="B2886" s="61" t="s">
        <v>388</v>
      </c>
      <c r="C2886" s="62"/>
    </row>
    <row r="2887" spans="2:3" x14ac:dyDescent="0.35">
      <c r="B2887" s="61" t="s">
        <v>389</v>
      </c>
      <c r="C2887" s="62"/>
    </row>
    <row r="2888" spans="2:3" x14ac:dyDescent="0.35">
      <c r="B2888" s="61" t="s">
        <v>390</v>
      </c>
      <c r="C2888" s="62" t="s">
        <v>138</v>
      </c>
    </row>
    <row r="2889" spans="2:3" x14ac:dyDescent="0.35">
      <c r="B2889" s="61" t="s">
        <v>392</v>
      </c>
      <c r="C2889" s="62">
        <v>1</v>
      </c>
    </row>
    <row r="2890" spans="2:3" x14ac:dyDescent="0.35">
      <c r="B2890" s="61" t="s">
        <v>393</v>
      </c>
      <c r="C2890" s="62">
        <v>0</v>
      </c>
    </row>
    <row r="2891" spans="2:3" x14ac:dyDescent="0.35">
      <c r="B2891" s="61" t="s">
        <v>394</v>
      </c>
      <c r="C2891" s="62">
        <v>1.25</v>
      </c>
    </row>
    <row r="2892" spans="2:3" x14ac:dyDescent="0.35">
      <c r="B2892" s="61" t="s">
        <v>395</v>
      </c>
      <c r="C2892" s="62" t="s">
        <v>396</v>
      </c>
    </row>
    <row r="2893" spans="2:3" x14ac:dyDescent="0.35">
      <c r="B2893" s="61" t="s">
        <v>397</v>
      </c>
      <c r="C2893" s="62" t="s">
        <v>406</v>
      </c>
    </row>
    <row r="2894" spans="2:3" x14ac:dyDescent="0.35">
      <c r="B2894" s="63" t="s">
        <v>404</v>
      </c>
      <c r="C2894" s="64" t="s">
        <v>151</v>
      </c>
    </row>
    <row r="2895" spans="2:3" x14ac:dyDescent="0.35">
      <c r="B2895" s="63" t="s">
        <v>1605</v>
      </c>
      <c r="C2895" s="64" t="s">
        <v>1614</v>
      </c>
    </row>
    <row r="2896" spans="2:3" x14ac:dyDescent="0.35">
      <c r="B2896" s="63" t="s">
        <v>1607</v>
      </c>
      <c r="C2896" s="64" t="s">
        <v>2926</v>
      </c>
    </row>
    <row r="2897" spans="2:3" x14ac:dyDescent="0.35">
      <c r="B2897" s="61" t="s">
        <v>1609</v>
      </c>
      <c r="C2897" s="62">
        <v>0</v>
      </c>
    </row>
    <row r="2898" spans="2:3" x14ac:dyDescent="0.35">
      <c r="B2898" s="61" t="s">
        <v>1610</v>
      </c>
      <c r="C2898" s="62"/>
    </row>
    <row r="2899" spans="2:3" x14ac:dyDescent="0.35">
      <c r="B2899" s="61" t="s">
        <v>1611</v>
      </c>
      <c r="C2899" s="62">
        <v>0</v>
      </c>
    </row>
    <row r="2900" spans="2:3" x14ac:dyDescent="0.35">
      <c r="B2900" s="63" t="s">
        <v>391</v>
      </c>
      <c r="C2900" s="64" t="s">
        <v>783</v>
      </c>
    </row>
    <row r="2901" spans="2:3" ht="29" x14ac:dyDescent="0.35">
      <c r="B2901" s="63" t="s">
        <v>1612</v>
      </c>
      <c r="C2901" s="64" t="s">
        <v>2927</v>
      </c>
    </row>
    <row r="2903" spans="2:3" x14ac:dyDescent="0.35">
      <c r="B2903" s="60" t="s">
        <v>381</v>
      </c>
      <c r="C2903" s="60" t="s">
        <v>784</v>
      </c>
    </row>
    <row r="2904" spans="2:3" x14ac:dyDescent="0.35">
      <c r="B2904" s="61" t="s">
        <v>383</v>
      </c>
      <c r="C2904" s="62" t="s">
        <v>438</v>
      </c>
    </row>
    <row r="2905" spans="2:3" ht="29" x14ac:dyDescent="0.35">
      <c r="B2905" s="63" t="s">
        <v>384</v>
      </c>
      <c r="C2905" s="64" t="s">
        <v>785</v>
      </c>
    </row>
    <row r="2906" spans="2:3" x14ac:dyDescent="0.35">
      <c r="B2906" s="61" t="s">
        <v>386</v>
      </c>
      <c r="C2906" s="62"/>
    </row>
    <row r="2907" spans="2:3" x14ac:dyDescent="0.35">
      <c r="B2907" s="61" t="s">
        <v>387</v>
      </c>
      <c r="C2907" s="62"/>
    </row>
    <row r="2908" spans="2:3" x14ac:dyDescent="0.35">
      <c r="B2908" s="61" t="s">
        <v>401</v>
      </c>
      <c r="C2908" s="62"/>
    </row>
    <row r="2909" spans="2:3" x14ac:dyDescent="0.35">
      <c r="B2909" s="61" t="s">
        <v>403</v>
      </c>
      <c r="C2909" s="62" t="s">
        <v>331</v>
      </c>
    </row>
    <row r="2910" spans="2:3" ht="29" x14ac:dyDescent="0.35">
      <c r="B2910" s="61" t="s">
        <v>402</v>
      </c>
      <c r="C2910" s="62" t="s">
        <v>787</v>
      </c>
    </row>
    <row r="2911" spans="2:3" x14ac:dyDescent="0.35">
      <c r="B2911" s="61" t="s">
        <v>388</v>
      </c>
      <c r="C2911" s="62"/>
    </row>
    <row r="2912" spans="2:3" x14ac:dyDescent="0.35">
      <c r="B2912" s="61" t="s">
        <v>389</v>
      </c>
      <c r="C2912" s="62"/>
    </row>
    <row r="2913" spans="2:3" x14ac:dyDescent="0.35">
      <c r="B2913" s="61" t="s">
        <v>390</v>
      </c>
      <c r="C2913" s="62" t="s">
        <v>138</v>
      </c>
    </row>
    <row r="2914" spans="2:3" x14ac:dyDescent="0.35">
      <c r="B2914" s="61" t="s">
        <v>392</v>
      </c>
      <c r="C2914" s="62">
        <v>95</v>
      </c>
    </row>
    <row r="2915" spans="2:3" x14ac:dyDescent="0.35">
      <c r="B2915" s="61" t="s">
        <v>393</v>
      </c>
      <c r="C2915" s="62">
        <v>20</v>
      </c>
    </row>
    <row r="2916" spans="2:3" x14ac:dyDescent="0.35">
      <c r="B2916" s="61" t="s">
        <v>394</v>
      </c>
      <c r="C2916" s="62">
        <v>143.75</v>
      </c>
    </row>
    <row r="2917" spans="2:3" x14ac:dyDescent="0.35">
      <c r="B2917" s="61" t="s">
        <v>395</v>
      </c>
      <c r="C2917" s="62" t="s">
        <v>414</v>
      </c>
    </row>
    <row r="2918" spans="2:3" x14ac:dyDescent="0.35">
      <c r="B2918" s="61" t="s">
        <v>397</v>
      </c>
      <c r="C2918" s="62" t="s">
        <v>406</v>
      </c>
    </row>
    <row r="2919" spans="2:3" x14ac:dyDescent="0.35">
      <c r="B2919" s="63" t="s">
        <v>404</v>
      </c>
      <c r="C2919" s="64" t="s">
        <v>151</v>
      </c>
    </row>
    <row r="2920" spans="2:3" x14ac:dyDescent="0.35">
      <c r="B2920" s="63" t="s">
        <v>1605</v>
      </c>
      <c r="C2920" s="64" t="s">
        <v>1614</v>
      </c>
    </row>
    <row r="2921" spans="2:3" x14ac:dyDescent="0.35">
      <c r="B2921" s="63" t="s">
        <v>1607</v>
      </c>
      <c r="C2921" s="64" t="s">
        <v>2928</v>
      </c>
    </row>
    <row r="2922" spans="2:3" x14ac:dyDescent="0.35">
      <c r="B2922" s="61" t="s">
        <v>1609</v>
      </c>
      <c r="C2922" s="62">
        <v>0</v>
      </c>
    </row>
    <row r="2923" spans="2:3" x14ac:dyDescent="0.35">
      <c r="B2923" s="61" t="s">
        <v>1610</v>
      </c>
      <c r="C2923" s="62"/>
    </row>
    <row r="2924" spans="2:3" x14ac:dyDescent="0.35">
      <c r="B2924" s="61" t="s">
        <v>1611</v>
      </c>
      <c r="C2924" s="62">
        <v>0</v>
      </c>
    </row>
    <row r="2925" spans="2:3" x14ac:dyDescent="0.35">
      <c r="B2925" s="63" t="s">
        <v>391</v>
      </c>
      <c r="C2925" s="64" t="s">
        <v>786</v>
      </c>
    </row>
    <row r="2926" spans="2:3" ht="29" x14ac:dyDescent="0.35">
      <c r="B2926" s="63" t="s">
        <v>1612</v>
      </c>
      <c r="C2926" s="64" t="s">
        <v>2929</v>
      </c>
    </row>
    <row r="2928" spans="2:3" x14ac:dyDescent="0.35">
      <c r="B2928" s="60" t="s">
        <v>381</v>
      </c>
      <c r="C2928" s="60" t="s">
        <v>784</v>
      </c>
    </row>
    <row r="2929" spans="2:3" x14ac:dyDescent="0.35">
      <c r="B2929" s="61" t="s">
        <v>383</v>
      </c>
      <c r="C2929" s="62" t="s">
        <v>438</v>
      </c>
    </row>
    <row r="2930" spans="2:3" x14ac:dyDescent="0.35">
      <c r="B2930" s="63" t="s">
        <v>384</v>
      </c>
      <c r="C2930" s="64" t="s">
        <v>788</v>
      </c>
    </row>
    <row r="2931" spans="2:3" x14ac:dyDescent="0.35">
      <c r="B2931" s="61" t="s">
        <v>386</v>
      </c>
      <c r="C2931" s="62"/>
    </row>
    <row r="2932" spans="2:3" x14ac:dyDescent="0.35">
      <c r="B2932" s="61" t="s">
        <v>387</v>
      </c>
      <c r="C2932" s="62"/>
    </row>
    <row r="2933" spans="2:3" x14ac:dyDescent="0.35">
      <c r="B2933" s="61" t="s">
        <v>401</v>
      </c>
      <c r="C2933" s="62"/>
    </row>
    <row r="2934" spans="2:3" x14ac:dyDescent="0.35">
      <c r="B2934" s="61" t="s">
        <v>403</v>
      </c>
      <c r="C2934" s="62" t="s">
        <v>331</v>
      </c>
    </row>
    <row r="2935" spans="2:3" ht="29" x14ac:dyDescent="0.35">
      <c r="B2935" s="61" t="s">
        <v>402</v>
      </c>
      <c r="C2935" s="62" t="s">
        <v>790</v>
      </c>
    </row>
    <row r="2936" spans="2:3" x14ac:dyDescent="0.35">
      <c r="B2936" s="61" t="s">
        <v>388</v>
      </c>
      <c r="C2936" s="62"/>
    </row>
    <row r="2937" spans="2:3" x14ac:dyDescent="0.35">
      <c r="B2937" s="61" t="s">
        <v>389</v>
      </c>
      <c r="C2937" s="62"/>
    </row>
    <row r="2938" spans="2:3" x14ac:dyDescent="0.35">
      <c r="B2938" s="61" t="s">
        <v>390</v>
      </c>
      <c r="C2938" s="62" t="s">
        <v>138</v>
      </c>
    </row>
    <row r="2939" spans="2:3" x14ac:dyDescent="0.35">
      <c r="B2939" s="61" t="s">
        <v>392</v>
      </c>
      <c r="C2939" s="62">
        <v>30</v>
      </c>
    </row>
    <row r="2940" spans="2:3" x14ac:dyDescent="0.35">
      <c r="B2940" s="61" t="s">
        <v>393</v>
      </c>
      <c r="C2940" s="62">
        <v>5</v>
      </c>
    </row>
    <row r="2941" spans="2:3" x14ac:dyDescent="0.35">
      <c r="B2941" s="61" t="s">
        <v>394</v>
      </c>
      <c r="C2941" s="62">
        <v>43.75</v>
      </c>
    </row>
    <row r="2942" spans="2:3" x14ac:dyDescent="0.35">
      <c r="B2942" s="61" t="s">
        <v>395</v>
      </c>
      <c r="C2942" s="62" t="s">
        <v>414</v>
      </c>
    </row>
    <row r="2943" spans="2:3" x14ac:dyDescent="0.35">
      <c r="B2943" s="61" t="s">
        <v>397</v>
      </c>
      <c r="C2943" s="62" t="s">
        <v>406</v>
      </c>
    </row>
    <row r="2944" spans="2:3" x14ac:dyDescent="0.35">
      <c r="B2944" s="63" t="s">
        <v>404</v>
      </c>
      <c r="C2944" s="64" t="s">
        <v>151</v>
      </c>
    </row>
    <row r="2945" spans="2:3" x14ac:dyDescent="0.35">
      <c r="B2945" s="63" t="s">
        <v>1605</v>
      </c>
      <c r="C2945" s="64" t="s">
        <v>1614</v>
      </c>
    </row>
    <row r="2946" spans="2:3" x14ac:dyDescent="0.35">
      <c r="B2946" s="63" t="s">
        <v>1607</v>
      </c>
      <c r="C2946" s="64" t="s">
        <v>2930</v>
      </c>
    </row>
    <row r="2947" spans="2:3" x14ac:dyDescent="0.35">
      <c r="B2947" s="61" t="s">
        <v>1609</v>
      </c>
      <c r="C2947" s="62">
        <v>0</v>
      </c>
    </row>
    <row r="2948" spans="2:3" x14ac:dyDescent="0.35">
      <c r="B2948" s="61" t="s">
        <v>1610</v>
      </c>
      <c r="C2948" s="62"/>
    </row>
    <row r="2949" spans="2:3" x14ac:dyDescent="0.35">
      <c r="B2949" s="61" t="s">
        <v>1611</v>
      </c>
      <c r="C2949" s="62">
        <v>0</v>
      </c>
    </row>
    <row r="2950" spans="2:3" x14ac:dyDescent="0.35">
      <c r="B2950" s="63" t="s">
        <v>391</v>
      </c>
      <c r="C2950" s="64" t="s">
        <v>789</v>
      </c>
    </row>
    <row r="2951" spans="2:3" ht="29" x14ac:dyDescent="0.35">
      <c r="B2951" s="63" t="s">
        <v>1612</v>
      </c>
      <c r="C2951" s="64" t="s">
        <v>2931</v>
      </c>
    </row>
    <row r="2953" spans="2:3" ht="29" x14ac:dyDescent="0.35">
      <c r="B2953" s="60" t="s">
        <v>381</v>
      </c>
      <c r="C2953" s="60" t="s">
        <v>536</v>
      </c>
    </row>
    <row r="2954" spans="2:3" x14ac:dyDescent="0.35">
      <c r="B2954" s="61" t="s">
        <v>383</v>
      </c>
      <c r="C2954" s="62" t="s">
        <v>438</v>
      </c>
    </row>
    <row r="2955" spans="2:3" x14ac:dyDescent="0.35">
      <c r="B2955" s="63" t="s">
        <v>384</v>
      </c>
      <c r="C2955" s="64" t="s">
        <v>537</v>
      </c>
    </row>
    <row r="2956" spans="2:3" x14ac:dyDescent="0.35">
      <c r="B2956" s="61" t="s">
        <v>386</v>
      </c>
      <c r="C2956" s="62"/>
    </row>
    <row r="2957" spans="2:3" x14ac:dyDescent="0.35">
      <c r="B2957" s="61" t="s">
        <v>387</v>
      </c>
      <c r="C2957" s="62"/>
    </row>
    <row r="2958" spans="2:3" x14ac:dyDescent="0.35">
      <c r="B2958" s="61" t="s">
        <v>401</v>
      </c>
      <c r="C2958" s="62"/>
    </row>
    <row r="2959" spans="2:3" x14ac:dyDescent="0.35">
      <c r="B2959" s="61" t="s">
        <v>403</v>
      </c>
      <c r="C2959" s="62" t="s">
        <v>331</v>
      </c>
    </row>
    <row r="2960" spans="2:3" ht="29" x14ac:dyDescent="0.35">
      <c r="B2960" s="61" t="s">
        <v>402</v>
      </c>
      <c r="C2960" s="62" t="s">
        <v>531</v>
      </c>
    </row>
    <row r="2961" spans="2:3" x14ac:dyDescent="0.35">
      <c r="B2961" s="61" t="s">
        <v>388</v>
      </c>
      <c r="C2961" s="62"/>
    </row>
    <row r="2962" spans="2:3" x14ac:dyDescent="0.35">
      <c r="B2962" s="61" t="s">
        <v>389</v>
      </c>
      <c r="C2962" s="62" t="s">
        <v>486</v>
      </c>
    </row>
    <row r="2963" spans="2:3" x14ac:dyDescent="0.35">
      <c r="B2963" s="61" t="s">
        <v>390</v>
      </c>
      <c r="C2963" s="62" t="s">
        <v>538</v>
      </c>
    </row>
    <row r="2964" spans="2:3" x14ac:dyDescent="0.35">
      <c r="B2964" s="61" t="s">
        <v>392</v>
      </c>
      <c r="C2964" s="62">
        <v>3</v>
      </c>
    </row>
    <row r="2965" spans="2:3" x14ac:dyDescent="0.35">
      <c r="B2965" s="61" t="s">
        <v>393</v>
      </c>
      <c r="C2965" s="62">
        <v>1</v>
      </c>
    </row>
    <row r="2966" spans="2:3" x14ac:dyDescent="0.35">
      <c r="B2966" s="61" t="s">
        <v>394</v>
      </c>
      <c r="C2966" s="62">
        <v>5</v>
      </c>
    </row>
    <row r="2967" spans="2:3" x14ac:dyDescent="0.35">
      <c r="B2967" s="61" t="s">
        <v>395</v>
      </c>
      <c r="C2967" s="62" t="s">
        <v>396</v>
      </c>
    </row>
    <row r="2968" spans="2:3" x14ac:dyDescent="0.35">
      <c r="B2968" s="61" t="s">
        <v>397</v>
      </c>
      <c r="C2968" s="62" t="s">
        <v>406</v>
      </c>
    </row>
    <row r="2969" spans="2:3" x14ac:dyDescent="0.35">
      <c r="B2969" s="63" t="s">
        <v>404</v>
      </c>
      <c r="C2969" s="64" t="s">
        <v>133</v>
      </c>
    </row>
    <row r="2970" spans="2:3" x14ac:dyDescent="0.35">
      <c r="B2970" s="63" t="s">
        <v>1605</v>
      </c>
      <c r="C2970" s="64" t="s">
        <v>1606</v>
      </c>
    </row>
    <row r="2971" spans="2:3" x14ac:dyDescent="0.35">
      <c r="B2971" s="63" t="s">
        <v>1607</v>
      </c>
      <c r="C2971" s="64" t="s">
        <v>2932</v>
      </c>
    </row>
    <row r="2972" spans="2:3" x14ac:dyDescent="0.35">
      <c r="B2972" s="61" t="s">
        <v>1609</v>
      </c>
      <c r="C2972" s="62">
        <v>50</v>
      </c>
    </row>
    <row r="2973" spans="2:3" x14ac:dyDescent="0.35">
      <c r="B2973" s="61" t="s">
        <v>1610</v>
      </c>
      <c r="C2973" s="62" t="s">
        <v>1522</v>
      </c>
    </row>
    <row r="2974" spans="2:3" x14ac:dyDescent="0.35">
      <c r="B2974" s="61" t="s">
        <v>1611</v>
      </c>
      <c r="C2974" s="62">
        <v>-50</v>
      </c>
    </row>
    <row r="2975" spans="2:3" x14ac:dyDescent="0.35">
      <c r="B2975" s="63" t="s">
        <v>391</v>
      </c>
      <c r="C2975" s="64" t="s">
        <v>539</v>
      </c>
    </row>
    <row r="2976" spans="2:3" ht="58" x14ac:dyDescent="0.35">
      <c r="B2976" s="63" t="s">
        <v>1612</v>
      </c>
      <c r="C2976" s="64" t="s">
        <v>2933</v>
      </c>
    </row>
    <row r="2978" spans="2:3" ht="29" x14ac:dyDescent="0.35">
      <c r="B2978" s="60" t="s">
        <v>381</v>
      </c>
      <c r="C2978" s="60" t="s">
        <v>564</v>
      </c>
    </row>
    <row r="2979" spans="2:3" x14ac:dyDescent="0.35">
      <c r="B2979" s="61" t="s">
        <v>383</v>
      </c>
      <c r="C2979" s="62" t="s">
        <v>438</v>
      </c>
    </row>
    <row r="2980" spans="2:3" x14ac:dyDescent="0.35">
      <c r="B2980" s="63" t="s">
        <v>384</v>
      </c>
      <c r="C2980" s="64" t="s">
        <v>565</v>
      </c>
    </row>
    <row r="2981" spans="2:3" x14ac:dyDescent="0.35">
      <c r="B2981" s="61" t="s">
        <v>386</v>
      </c>
      <c r="C2981" s="62"/>
    </row>
    <row r="2982" spans="2:3" x14ac:dyDescent="0.35">
      <c r="B2982" s="61" t="s">
        <v>387</v>
      </c>
      <c r="C2982" s="62"/>
    </row>
    <row r="2983" spans="2:3" x14ac:dyDescent="0.35">
      <c r="B2983" s="61" t="s">
        <v>401</v>
      </c>
      <c r="C2983" s="62"/>
    </row>
    <row r="2984" spans="2:3" x14ac:dyDescent="0.35">
      <c r="B2984" s="61" t="s">
        <v>403</v>
      </c>
      <c r="C2984" s="62" t="s">
        <v>331</v>
      </c>
    </row>
    <row r="2985" spans="2:3" ht="29" x14ac:dyDescent="0.35">
      <c r="B2985" s="61" t="s">
        <v>402</v>
      </c>
      <c r="C2985" s="62" t="s">
        <v>567</v>
      </c>
    </row>
    <row r="2986" spans="2:3" x14ac:dyDescent="0.35">
      <c r="B2986" s="61" t="s">
        <v>388</v>
      </c>
      <c r="C2986" s="62"/>
    </row>
    <row r="2987" spans="2:3" x14ac:dyDescent="0.35">
      <c r="B2987" s="61" t="s">
        <v>389</v>
      </c>
      <c r="C2987" s="62"/>
    </row>
    <row r="2988" spans="2:3" x14ac:dyDescent="0.35">
      <c r="B2988" s="61" t="s">
        <v>390</v>
      </c>
      <c r="C2988" s="62" t="s">
        <v>138</v>
      </c>
    </row>
    <row r="2989" spans="2:3" x14ac:dyDescent="0.35">
      <c r="B2989" s="61" t="s">
        <v>392</v>
      </c>
      <c r="C2989" s="62">
        <v>252</v>
      </c>
    </row>
    <row r="2990" spans="2:3" x14ac:dyDescent="0.35">
      <c r="B2990" s="61" t="s">
        <v>393</v>
      </c>
      <c r="C2990" s="62">
        <v>10</v>
      </c>
    </row>
    <row r="2991" spans="2:3" x14ac:dyDescent="0.35">
      <c r="B2991" s="61" t="s">
        <v>394</v>
      </c>
      <c r="C2991" s="62">
        <v>182</v>
      </c>
    </row>
    <row r="2992" spans="2:3" x14ac:dyDescent="0.35">
      <c r="B2992" s="61" t="s">
        <v>395</v>
      </c>
      <c r="C2992" s="62" t="s">
        <v>396</v>
      </c>
    </row>
    <row r="2993" spans="2:3" x14ac:dyDescent="0.35">
      <c r="B2993" s="61" t="s">
        <v>397</v>
      </c>
      <c r="C2993" s="62" t="s">
        <v>398</v>
      </c>
    </row>
    <row r="2994" spans="2:3" x14ac:dyDescent="0.35">
      <c r="B2994" s="63" t="s">
        <v>404</v>
      </c>
      <c r="C2994" s="64" t="s">
        <v>133</v>
      </c>
    </row>
    <row r="2995" spans="2:3" x14ac:dyDescent="0.35">
      <c r="B2995" s="63" t="s">
        <v>1605</v>
      </c>
      <c r="C2995" s="64" t="s">
        <v>1606</v>
      </c>
    </row>
    <row r="2996" spans="2:3" x14ac:dyDescent="0.35">
      <c r="B2996" s="63" t="s">
        <v>1607</v>
      </c>
      <c r="C2996" s="64" t="s">
        <v>1699</v>
      </c>
    </row>
    <row r="2997" spans="2:3" x14ac:dyDescent="0.35">
      <c r="B2997" s="61" t="s">
        <v>1609</v>
      </c>
      <c r="C2997" s="62">
        <v>148</v>
      </c>
    </row>
    <row r="2998" spans="2:3" x14ac:dyDescent="0.35">
      <c r="B2998" s="61" t="s">
        <v>1610</v>
      </c>
      <c r="C2998" s="62" t="s">
        <v>1520</v>
      </c>
    </row>
    <row r="2999" spans="2:3" x14ac:dyDescent="0.35">
      <c r="B2999" s="61" t="s">
        <v>1611</v>
      </c>
      <c r="C2999" s="62">
        <v>48.16</v>
      </c>
    </row>
    <row r="3000" spans="2:3" x14ac:dyDescent="0.35">
      <c r="B3000" s="63" t="s">
        <v>391</v>
      </c>
      <c r="C3000" s="64" t="s">
        <v>566</v>
      </c>
    </row>
    <row r="3001" spans="2:3" ht="409.5" x14ac:dyDescent="0.35">
      <c r="B3001" s="63" t="s">
        <v>1612</v>
      </c>
      <c r="C3001" s="64" t="s">
        <v>1066</v>
      </c>
    </row>
    <row r="3003" spans="2:3" ht="29" x14ac:dyDescent="0.35">
      <c r="B3003" s="60" t="s">
        <v>381</v>
      </c>
      <c r="C3003" s="60" t="s">
        <v>640</v>
      </c>
    </row>
    <row r="3004" spans="2:3" x14ac:dyDescent="0.35">
      <c r="B3004" s="61" t="s">
        <v>383</v>
      </c>
      <c r="C3004" s="62" t="s">
        <v>438</v>
      </c>
    </row>
    <row r="3005" spans="2:3" ht="29" x14ac:dyDescent="0.35">
      <c r="B3005" s="63" t="s">
        <v>384</v>
      </c>
      <c r="C3005" s="64" t="s">
        <v>641</v>
      </c>
    </row>
    <row r="3006" spans="2:3" x14ac:dyDescent="0.35">
      <c r="B3006" s="61" t="s">
        <v>386</v>
      </c>
      <c r="C3006" s="62"/>
    </row>
    <row r="3007" spans="2:3" x14ac:dyDescent="0.35">
      <c r="B3007" s="61" t="s">
        <v>387</v>
      </c>
      <c r="C3007" s="62"/>
    </row>
    <row r="3008" spans="2:3" x14ac:dyDescent="0.35">
      <c r="B3008" s="61" t="s">
        <v>401</v>
      </c>
      <c r="C3008" s="62"/>
    </row>
    <row r="3009" spans="2:3" x14ac:dyDescent="0.35">
      <c r="B3009" s="61" t="s">
        <v>403</v>
      </c>
      <c r="C3009" s="62" t="s">
        <v>331</v>
      </c>
    </row>
    <row r="3010" spans="2:3" ht="29" x14ac:dyDescent="0.35">
      <c r="B3010" s="61" t="s">
        <v>402</v>
      </c>
      <c r="C3010" s="62" t="s">
        <v>643</v>
      </c>
    </row>
    <row r="3011" spans="2:3" x14ac:dyDescent="0.35">
      <c r="B3011" s="61" t="s">
        <v>388</v>
      </c>
      <c r="C3011" s="62"/>
    </row>
    <row r="3012" spans="2:3" x14ac:dyDescent="0.35">
      <c r="B3012" s="61" t="s">
        <v>389</v>
      </c>
      <c r="C3012" s="62" t="s">
        <v>642</v>
      </c>
    </row>
    <row r="3013" spans="2:3" x14ac:dyDescent="0.35">
      <c r="B3013" s="61" t="s">
        <v>390</v>
      </c>
      <c r="C3013" s="62" t="s">
        <v>501</v>
      </c>
    </row>
    <row r="3014" spans="2:3" x14ac:dyDescent="0.35">
      <c r="B3014" s="61" t="s">
        <v>392</v>
      </c>
      <c r="C3014" s="62">
        <v>241</v>
      </c>
    </row>
    <row r="3015" spans="2:3" x14ac:dyDescent="0.35">
      <c r="B3015" s="61" t="s">
        <v>393</v>
      </c>
      <c r="C3015" s="62">
        <v>10</v>
      </c>
    </row>
    <row r="3016" spans="2:3" x14ac:dyDescent="0.35">
      <c r="B3016" s="61" t="s">
        <v>394</v>
      </c>
      <c r="C3016" s="62">
        <v>228</v>
      </c>
    </row>
    <row r="3017" spans="2:3" x14ac:dyDescent="0.35">
      <c r="B3017" s="61" t="s">
        <v>395</v>
      </c>
      <c r="C3017" s="62" t="s">
        <v>396</v>
      </c>
    </row>
    <row r="3018" spans="2:3" x14ac:dyDescent="0.35">
      <c r="B3018" s="61" t="s">
        <v>397</v>
      </c>
      <c r="C3018" s="62" t="s">
        <v>398</v>
      </c>
    </row>
    <row r="3019" spans="2:3" x14ac:dyDescent="0.35">
      <c r="B3019" s="63" t="s">
        <v>404</v>
      </c>
      <c r="C3019" s="64" t="s">
        <v>133</v>
      </c>
    </row>
    <row r="3020" spans="2:3" x14ac:dyDescent="0.35">
      <c r="B3020" s="63" t="s">
        <v>1605</v>
      </c>
      <c r="C3020" s="64" t="s">
        <v>1606</v>
      </c>
    </row>
    <row r="3021" spans="2:3" x14ac:dyDescent="0.35">
      <c r="B3021" s="63" t="s">
        <v>1607</v>
      </c>
      <c r="C3021" s="64" t="s">
        <v>1700</v>
      </c>
    </row>
    <row r="3022" spans="2:3" x14ac:dyDescent="0.35">
      <c r="B3022" s="61" t="s">
        <v>1609</v>
      </c>
      <c r="C3022" s="62">
        <v>563</v>
      </c>
    </row>
    <row r="3023" spans="2:3" x14ac:dyDescent="0.35">
      <c r="B3023" s="61" t="s">
        <v>1610</v>
      </c>
      <c r="C3023" s="62" t="s">
        <v>1520</v>
      </c>
    </row>
    <row r="3024" spans="2:3" x14ac:dyDescent="0.35">
      <c r="B3024" s="61" t="s">
        <v>1611</v>
      </c>
      <c r="C3024" s="62">
        <v>463.46</v>
      </c>
    </row>
    <row r="3025" spans="2:3" x14ac:dyDescent="0.35">
      <c r="B3025" s="63" t="s">
        <v>391</v>
      </c>
      <c r="C3025" s="64" t="s">
        <v>134</v>
      </c>
    </row>
    <row r="3026" spans="2:3" x14ac:dyDescent="0.35">
      <c r="B3026" s="63" t="s">
        <v>1612</v>
      </c>
      <c r="C3026" s="64" t="s">
        <v>1121</v>
      </c>
    </row>
    <row r="3028" spans="2:3" x14ac:dyDescent="0.35">
      <c r="B3028" s="60" t="s">
        <v>381</v>
      </c>
      <c r="C3028" s="60" t="s">
        <v>644</v>
      </c>
    </row>
    <row r="3029" spans="2:3" x14ac:dyDescent="0.35">
      <c r="B3029" s="61" t="s">
        <v>383</v>
      </c>
      <c r="C3029" s="62" t="s">
        <v>438</v>
      </c>
    </row>
    <row r="3030" spans="2:3" x14ac:dyDescent="0.35">
      <c r="B3030" s="63" t="s">
        <v>384</v>
      </c>
      <c r="C3030" s="64" t="s">
        <v>645</v>
      </c>
    </row>
    <row r="3031" spans="2:3" x14ac:dyDescent="0.35">
      <c r="B3031" s="61" t="s">
        <v>386</v>
      </c>
      <c r="C3031" s="62"/>
    </row>
    <row r="3032" spans="2:3" x14ac:dyDescent="0.35">
      <c r="B3032" s="61" t="s">
        <v>387</v>
      </c>
      <c r="C3032" s="62"/>
    </row>
    <row r="3033" spans="2:3" x14ac:dyDescent="0.35">
      <c r="B3033" s="61" t="s">
        <v>401</v>
      </c>
      <c r="C3033" s="62"/>
    </row>
    <row r="3034" spans="2:3" x14ac:dyDescent="0.35">
      <c r="B3034" s="61" t="s">
        <v>403</v>
      </c>
      <c r="C3034" s="62" t="s">
        <v>331</v>
      </c>
    </row>
    <row r="3035" spans="2:3" ht="29" x14ac:dyDescent="0.35">
      <c r="B3035" s="61" t="s">
        <v>402</v>
      </c>
      <c r="C3035" s="62" t="s">
        <v>491</v>
      </c>
    </row>
    <row r="3036" spans="2:3" x14ac:dyDescent="0.35">
      <c r="B3036" s="61" t="s">
        <v>388</v>
      </c>
      <c r="C3036" s="62"/>
    </row>
    <row r="3037" spans="2:3" x14ac:dyDescent="0.35">
      <c r="B3037" s="61" t="s">
        <v>389</v>
      </c>
      <c r="C3037" s="62" t="s">
        <v>646</v>
      </c>
    </row>
    <row r="3038" spans="2:3" x14ac:dyDescent="0.35">
      <c r="B3038" s="61" t="s">
        <v>390</v>
      </c>
      <c r="C3038" s="62" t="s">
        <v>501</v>
      </c>
    </row>
    <row r="3039" spans="2:3" x14ac:dyDescent="0.35">
      <c r="B3039" s="61" t="s">
        <v>392</v>
      </c>
      <c r="C3039" s="62">
        <v>241</v>
      </c>
    </row>
    <row r="3040" spans="2:3" x14ac:dyDescent="0.35">
      <c r="B3040" s="61" t="s">
        <v>393</v>
      </c>
      <c r="C3040" s="62">
        <v>10</v>
      </c>
    </row>
    <row r="3041" spans="2:3" x14ac:dyDescent="0.35">
      <c r="B3041" s="61" t="s">
        <v>394</v>
      </c>
      <c r="C3041" s="62">
        <v>173</v>
      </c>
    </row>
    <row r="3042" spans="2:3" x14ac:dyDescent="0.35">
      <c r="B3042" s="61" t="s">
        <v>395</v>
      </c>
      <c r="C3042" s="62" t="s">
        <v>396</v>
      </c>
    </row>
    <row r="3043" spans="2:3" x14ac:dyDescent="0.35">
      <c r="B3043" s="61" t="s">
        <v>397</v>
      </c>
      <c r="C3043" s="62" t="s">
        <v>398</v>
      </c>
    </row>
    <row r="3044" spans="2:3" x14ac:dyDescent="0.35">
      <c r="B3044" s="63" t="s">
        <v>404</v>
      </c>
      <c r="C3044" s="64" t="s">
        <v>133</v>
      </c>
    </row>
    <row r="3045" spans="2:3" x14ac:dyDescent="0.35">
      <c r="B3045" s="63" t="s">
        <v>1605</v>
      </c>
      <c r="C3045" s="64" t="s">
        <v>1606</v>
      </c>
    </row>
    <row r="3046" spans="2:3" x14ac:dyDescent="0.35">
      <c r="B3046" s="63" t="s">
        <v>1607</v>
      </c>
      <c r="C3046" s="64" t="s">
        <v>1701</v>
      </c>
    </row>
    <row r="3047" spans="2:3" x14ac:dyDescent="0.35">
      <c r="B3047" s="61" t="s">
        <v>1609</v>
      </c>
      <c r="C3047" s="62">
        <v>148</v>
      </c>
    </row>
    <row r="3048" spans="2:3" x14ac:dyDescent="0.35">
      <c r="B3048" s="61" t="s">
        <v>1610</v>
      </c>
      <c r="C3048" s="62" t="s">
        <v>1520</v>
      </c>
    </row>
    <row r="3049" spans="2:3" x14ac:dyDescent="0.35">
      <c r="B3049" s="61" t="s">
        <v>1611</v>
      </c>
      <c r="C3049" s="62">
        <v>48.16</v>
      </c>
    </row>
    <row r="3050" spans="2:3" x14ac:dyDescent="0.35">
      <c r="B3050" s="63" t="s">
        <v>391</v>
      </c>
      <c r="C3050" s="64" t="s">
        <v>134</v>
      </c>
    </row>
    <row r="3051" spans="2:3" x14ac:dyDescent="0.35">
      <c r="B3051" s="63" t="s">
        <v>1612</v>
      </c>
      <c r="C3051" s="64" t="s">
        <v>1125</v>
      </c>
    </row>
    <row r="3053" spans="2:3" ht="29" x14ac:dyDescent="0.35">
      <c r="B3053" s="60" t="s">
        <v>381</v>
      </c>
      <c r="C3053" s="60" t="s">
        <v>724</v>
      </c>
    </row>
    <row r="3054" spans="2:3" x14ac:dyDescent="0.35">
      <c r="B3054" s="61" t="s">
        <v>383</v>
      </c>
      <c r="C3054" s="62" t="s">
        <v>438</v>
      </c>
    </row>
    <row r="3055" spans="2:3" x14ac:dyDescent="0.35">
      <c r="B3055" s="63" t="s">
        <v>384</v>
      </c>
      <c r="C3055" s="64" t="s">
        <v>725</v>
      </c>
    </row>
    <row r="3056" spans="2:3" x14ac:dyDescent="0.35">
      <c r="B3056" s="61" t="s">
        <v>386</v>
      </c>
      <c r="C3056" s="62"/>
    </row>
    <row r="3057" spans="2:3" ht="116" x14ac:dyDescent="0.35">
      <c r="B3057" s="61" t="s">
        <v>387</v>
      </c>
      <c r="C3057" s="62" t="s">
        <v>726</v>
      </c>
    </row>
    <row r="3058" spans="2:3" x14ac:dyDescent="0.35">
      <c r="B3058" s="61" t="s">
        <v>401</v>
      </c>
      <c r="C3058" s="62"/>
    </row>
    <row r="3059" spans="2:3" x14ac:dyDescent="0.35">
      <c r="B3059" s="61" t="s">
        <v>403</v>
      </c>
      <c r="C3059" s="62" t="s">
        <v>331</v>
      </c>
    </row>
    <row r="3060" spans="2:3" ht="29" x14ac:dyDescent="0.35">
      <c r="B3060" s="61" t="s">
        <v>402</v>
      </c>
      <c r="C3060" s="62" t="s">
        <v>491</v>
      </c>
    </row>
    <row r="3061" spans="2:3" x14ac:dyDescent="0.35">
      <c r="B3061" s="61" t="s">
        <v>388</v>
      </c>
      <c r="C3061" s="62"/>
    </row>
    <row r="3062" spans="2:3" x14ac:dyDescent="0.35">
      <c r="B3062" s="61" t="s">
        <v>389</v>
      </c>
      <c r="C3062" s="62" t="s">
        <v>138</v>
      </c>
    </row>
    <row r="3063" spans="2:3" x14ac:dyDescent="0.35">
      <c r="B3063" s="61" t="s">
        <v>390</v>
      </c>
      <c r="C3063" s="62" t="s">
        <v>727</v>
      </c>
    </row>
    <row r="3064" spans="2:3" x14ac:dyDescent="0.35">
      <c r="B3064" s="61" t="s">
        <v>392</v>
      </c>
      <c r="C3064" s="62">
        <v>241</v>
      </c>
    </row>
    <row r="3065" spans="2:3" x14ac:dyDescent="0.35">
      <c r="B3065" s="61" t="s">
        <v>393</v>
      </c>
      <c r="C3065" s="62">
        <v>10</v>
      </c>
    </row>
    <row r="3066" spans="2:3" x14ac:dyDescent="0.35">
      <c r="B3066" s="61" t="s">
        <v>394</v>
      </c>
      <c r="C3066" s="62">
        <v>173</v>
      </c>
    </row>
    <row r="3067" spans="2:3" x14ac:dyDescent="0.35">
      <c r="B3067" s="61" t="s">
        <v>395</v>
      </c>
      <c r="C3067" s="62" t="s">
        <v>396</v>
      </c>
    </row>
    <row r="3068" spans="2:3" x14ac:dyDescent="0.35">
      <c r="B3068" s="61" t="s">
        <v>397</v>
      </c>
      <c r="C3068" s="62" t="s">
        <v>398</v>
      </c>
    </row>
    <row r="3069" spans="2:3" x14ac:dyDescent="0.35">
      <c r="B3069" s="63" t="s">
        <v>404</v>
      </c>
      <c r="C3069" s="64" t="s">
        <v>133</v>
      </c>
    </row>
    <row r="3070" spans="2:3" x14ac:dyDescent="0.35">
      <c r="B3070" s="63" t="s">
        <v>1605</v>
      </c>
      <c r="C3070" s="64" t="s">
        <v>1606</v>
      </c>
    </row>
    <row r="3071" spans="2:3" x14ac:dyDescent="0.35">
      <c r="B3071" s="63" t="s">
        <v>1607</v>
      </c>
      <c r="C3071" s="64" t="s">
        <v>1702</v>
      </c>
    </row>
    <row r="3072" spans="2:3" x14ac:dyDescent="0.35">
      <c r="B3072" s="61" t="s">
        <v>1609</v>
      </c>
      <c r="C3072" s="62">
        <v>1025</v>
      </c>
    </row>
    <row r="3073" spans="2:3" x14ac:dyDescent="0.35">
      <c r="B3073" s="61" t="s">
        <v>1610</v>
      </c>
      <c r="C3073" s="62" t="s">
        <v>1520</v>
      </c>
    </row>
    <row r="3074" spans="2:3" x14ac:dyDescent="0.35">
      <c r="B3074" s="61" t="s">
        <v>1611</v>
      </c>
      <c r="C3074" s="62">
        <v>925</v>
      </c>
    </row>
    <row r="3075" spans="2:3" x14ac:dyDescent="0.35">
      <c r="B3075" s="63" t="s">
        <v>391</v>
      </c>
      <c r="C3075" s="64" t="s">
        <v>566</v>
      </c>
    </row>
    <row r="3076" spans="2:3" ht="130.5" x14ac:dyDescent="0.35">
      <c r="B3076" s="63" t="s">
        <v>1612</v>
      </c>
      <c r="C3076" s="64" t="s">
        <v>1183</v>
      </c>
    </row>
    <row r="3078" spans="2:3" ht="29" x14ac:dyDescent="0.35">
      <c r="B3078" s="60" t="s">
        <v>381</v>
      </c>
      <c r="C3078" s="60" t="s">
        <v>724</v>
      </c>
    </row>
    <row r="3079" spans="2:3" x14ac:dyDescent="0.35">
      <c r="B3079" s="61" t="s">
        <v>383</v>
      </c>
      <c r="C3079" s="62" t="s">
        <v>438</v>
      </c>
    </row>
    <row r="3080" spans="2:3" ht="29" x14ac:dyDescent="0.35">
      <c r="B3080" s="63" t="s">
        <v>384</v>
      </c>
      <c r="C3080" s="64" t="s">
        <v>728</v>
      </c>
    </row>
    <row r="3081" spans="2:3" x14ac:dyDescent="0.35">
      <c r="B3081" s="61" t="s">
        <v>386</v>
      </c>
      <c r="C3081" s="62"/>
    </row>
    <row r="3082" spans="2:3" x14ac:dyDescent="0.35">
      <c r="B3082" s="61" t="s">
        <v>387</v>
      </c>
      <c r="C3082" s="62"/>
    </row>
    <row r="3083" spans="2:3" x14ac:dyDescent="0.35">
      <c r="B3083" s="61" t="s">
        <v>401</v>
      </c>
      <c r="C3083" s="62"/>
    </row>
    <row r="3084" spans="2:3" x14ac:dyDescent="0.35">
      <c r="B3084" s="61" t="s">
        <v>403</v>
      </c>
      <c r="C3084" s="62" t="s">
        <v>331</v>
      </c>
    </row>
    <row r="3085" spans="2:3" ht="29" x14ac:dyDescent="0.35">
      <c r="B3085" s="61" t="s">
        <v>402</v>
      </c>
      <c r="C3085" s="62" t="s">
        <v>703</v>
      </c>
    </row>
    <row r="3086" spans="2:3" x14ac:dyDescent="0.35">
      <c r="B3086" s="61" t="s">
        <v>388</v>
      </c>
      <c r="C3086" s="62"/>
    </row>
    <row r="3087" spans="2:3" x14ac:dyDescent="0.35">
      <c r="B3087" s="61" t="s">
        <v>389</v>
      </c>
      <c r="C3087" s="62"/>
    </row>
    <row r="3088" spans="2:3" x14ac:dyDescent="0.35">
      <c r="B3088" s="61" t="s">
        <v>390</v>
      </c>
      <c r="C3088" s="62" t="s">
        <v>164</v>
      </c>
    </row>
    <row r="3089" spans="2:3" x14ac:dyDescent="0.35">
      <c r="B3089" s="61" t="s">
        <v>392</v>
      </c>
      <c r="C3089" s="62">
        <v>2</v>
      </c>
    </row>
    <row r="3090" spans="2:3" x14ac:dyDescent="0.35">
      <c r="B3090" s="61" t="s">
        <v>393</v>
      </c>
      <c r="C3090" s="62">
        <v>1</v>
      </c>
    </row>
    <row r="3091" spans="2:3" x14ac:dyDescent="0.35">
      <c r="B3091" s="61" t="s">
        <v>394</v>
      </c>
      <c r="C3091" s="62">
        <v>4</v>
      </c>
    </row>
    <row r="3092" spans="2:3" x14ac:dyDescent="0.35">
      <c r="B3092" s="61" t="s">
        <v>395</v>
      </c>
      <c r="C3092" s="62" t="s">
        <v>396</v>
      </c>
    </row>
    <row r="3093" spans="2:3" x14ac:dyDescent="0.35">
      <c r="B3093" s="61" t="s">
        <v>397</v>
      </c>
      <c r="C3093" s="62" t="s">
        <v>406</v>
      </c>
    </row>
    <row r="3094" spans="2:3" x14ac:dyDescent="0.35">
      <c r="B3094" s="63" t="s">
        <v>404</v>
      </c>
      <c r="C3094" s="64" t="s">
        <v>133</v>
      </c>
    </row>
    <row r="3095" spans="2:3" x14ac:dyDescent="0.35">
      <c r="B3095" s="63" t="s">
        <v>1605</v>
      </c>
      <c r="C3095" s="64" t="s">
        <v>1606</v>
      </c>
    </row>
    <row r="3096" spans="2:3" x14ac:dyDescent="0.35">
      <c r="B3096" s="63" t="s">
        <v>1607</v>
      </c>
      <c r="C3096" s="64" t="s">
        <v>1703</v>
      </c>
    </row>
    <row r="3097" spans="2:3" x14ac:dyDescent="0.35">
      <c r="B3097" s="61" t="s">
        <v>1609</v>
      </c>
      <c r="C3097" s="62">
        <v>100</v>
      </c>
    </row>
    <row r="3098" spans="2:3" x14ac:dyDescent="0.35">
      <c r="B3098" s="61" t="s">
        <v>1610</v>
      </c>
      <c r="C3098" s="62" t="s">
        <v>1526</v>
      </c>
    </row>
    <row r="3099" spans="2:3" x14ac:dyDescent="0.35">
      <c r="B3099" s="61" t="s">
        <v>1611</v>
      </c>
      <c r="C3099" s="62">
        <v>0</v>
      </c>
    </row>
    <row r="3100" spans="2:3" x14ac:dyDescent="0.35">
      <c r="B3100" s="63" t="s">
        <v>391</v>
      </c>
      <c r="C3100" s="64" t="s">
        <v>729</v>
      </c>
    </row>
    <row r="3101" spans="2:3" x14ac:dyDescent="0.35">
      <c r="B3101" s="63" t="s">
        <v>1612</v>
      </c>
      <c r="C3101" s="64" t="s">
        <v>1186</v>
      </c>
    </row>
    <row r="3103" spans="2:3" x14ac:dyDescent="0.35">
      <c r="B3103" s="60" t="s">
        <v>381</v>
      </c>
      <c r="C3103" s="60" t="s">
        <v>730</v>
      </c>
    </row>
    <row r="3104" spans="2:3" x14ac:dyDescent="0.35">
      <c r="B3104" s="61" t="s">
        <v>383</v>
      </c>
      <c r="C3104" s="62" t="s">
        <v>438</v>
      </c>
    </row>
    <row r="3105" spans="2:3" x14ac:dyDescent="0.35">
      <c r="B3105" s="63" t="s">
        <v>384</v>
      </c>
      <c r="C3105" s="64" t="s">
        <v>731</v>
      </c>
    </row>
    <row r="3106" spans="2:3" x14ac:dyDescent="0.35">
      <c r="B3106" s="61" t="s">
        <v>386</v>
      </c>
      <c r="C3106" s="62"/>
    </row>
    <row r="3107" spans="2:3" x14ac:dyDescent="0.35">
      <c r="B3107" s="61" t="s">
        <v>387</v>
      </c>
      <c r="C3107" s="62"/>
    </row>
    <row r="3108" spans="2:3" x14ac:dyDescent="0.35">
      <c r="B3108" s="61" t="s">
        <v>401</v>
      </c>
      <c r="C3108" s="62"/>
    </row>
    <row r="3109" spans="2:3" x14ac:dyDescent="0.35">
      <c r="B3109" s="61" t="s">
        <v>403</v>
      </c>
      <c r="C3109" s="62" t="s">
        <v>331</v>
      </c>
    </row>
    <row r="3110" spans="2:3" ht="29" x14ac:dyDescent="0.35">
      <c r="B3110" s="61" t="s">
        <v>402</v>
      </c>
      <c r="C3110" s="62" t="s">
        <v>332</v>
      </c>
    </row>
    <row r="3111" spans="2:3" x14ac:dyDescent="0.35">
      <c r="B3111" s="61" t="s">
        <v>388</v>
      </c>
      <c r="C3111" s="62"/>
    </row>
    <row r="3112" spans="2:3" x14ac:dyDescent="0.35">
      <c r="B3112" s="61" t="s">
        <v>389</v>
      </c>
      <c r="C3112" s="62" t="s">
        <v>131</v>
      </c>
    </row>
    <row r="3113" spans="2:3" x14ac:dyDescent="0.35">
      <c r="B3113" s="61" t="s">
        <v>390</v>
      </c>
      <c r="C3113" s="62" t="s">
        <v>545</v>
      </c>
    </row>
    <row r="3114" spans="2:3" x14ac:dyDescent="0.35">
      <c r="B3114" s="61" t="s">
        <v>392</v>
      </c>
      <c r="C3114" s="62">
        <v>219</v>
      </c>
    </row>
    <row r="3115" spans="2:3" x14ac:dyDescent="0.35">
      <c r="B3115" s="61" t="s">
        <v>393</v>
      </c>
      <c r="C3115" s="62">
        <v>10</v>
      </c>
    </row>
    <row r="3116" spans="2:3" x14ac:dyDescent="0.35">
      <c r="B3116" s="61" t="s">
        <v>394</v>
      </c>
      <c r="C3116" s="62">
        <v>157</v>
      </c>
    </row>
    <row r="3117" spans="2:3" x14ac:dyDescent="0.35">
      <c r="B3117" s="61" t="s">
        <v>395</v>
      </c>
      <c r="C3117" s="62" t="s">
        <v>396</v>
      </c>
    </row>
    <row r="3118" spans="2:3" x14ac:dyDescent="0.35">
      <c r="B3118" s="61" t="s">
        <v>397</v>
      </c>
      <c r="C3118" s="62" t="s">
        <v>398</v>
      </c>
    </row>
    <row r="3119" spans="2:3" x14ac:dyDescent="0.35">
      <c r="B3119" s="63" t="s">
        <v>404</v>
      </c>
      <c r="C3119" s="64" t="s">
        <v>133</v>
      </c>
    </row>
    <row r="3120" spans="2:3" x14ac:dyDescent="0.35">
      <c r="B3120" s="63" t="s">
        <v>1605</v>
      </c>
      <c r="C3120" s="64" t="s">
        <v>1606</v>
      </c>
    </row>
    <row r="3121" spans="2:3" x14ac:dyDescent="0.35">
      <c r="B3121" s="63" t="s">
        <v>1607</v>
      </c>
      <c r="C3121" s="64" t="s">
        <v>1623</v>
      </c>
    </row>
    <row r="3122" spans="2:3" x14ac:dyDescent="0.35">
      <c r="B3122" s="61" t="s">
        <v>1609</v>
      </c>
      <c r="C3122" s="62">
        <v>158</v>
      </c>
    </row>
    <row r="3123" spans="2:3" x14ac:dyDescent="0.35">
      <c r="B3123" s="61" t="s">
        <v>1610</v>
      </c>
      <c r="C3123" s="62" t="s">
        <v>1520</v>
      </c>
    </row>
    <row r="3124" spans="2:3" x14ac:dyDescent="0.35">
      <c r="B3124" s="61" t="s">
        <v>1611</v>
      </c>
      <c r="C3124" s="62">
        <v>57.66</v>
      </c>
    </row>
    <row r="3125" spans="2:3" x14ac:dyDescent="0.35">
      <c r="B3125" s="63" t="s">
        <v>391</v>
      </c>
      <c r="C3125" s="64" t="s">
        <v>566</v>
      </c>
    </row>
    <row r="3126" spans="2:3" ht="409.5" x14ac:dyDescent="0.35">
      <c r="B3126" s="63" t="s">
        <v>1612</v>
      </c>
      <c r="C3126" s="64" t="s">
        <v>1189</v>
      </c>
    </row>
    <row r="3128" spans="2:3" ht="29" x14ac:dyDescent="0.35">
      <c r="B3128" s="60" t="s">
        <v>381</v>
      </c>
      <c r="C3128" s="60" t="s">
        <v>746</v>
      </c>
    </row>
    <row r="3129" spans="2:3" x14ac:dyDescent="0.35">
      <c r="B3129" s="61" t="s">
        <v>383</v>
      </c>
      <c r="C3129" s="62" t="s">
        <v>438</v>
      </c>
    </row>
    <row r="3130" spans="2:3" x14ac:dyDescent="0.35">
      <c r="B3130" s="63" t="s">
        <v>384</v>
      </c>
      <c r="C3130" s="64" t="s">
        <v>749</v>
      </c>
    </row>
    <row r="3131" spans="2:3" x14ac:dyDescent="0.35">
      <c r="B3131" s="61" t="s">
        <v>386</v>
      </c>
      <c r="C3131" s="62"/>
    </row>
    <row r="3132" spans="2:3" x14ac:dyDescent="0.35">
      <c r="B3132" s="61" t="s">
        <v>387</v>
      </c>
      <c r="C3132" s="62"/>
    </row>
    <row r="3133" spans="2:3" x14ac:dyDescent="0.35">
      <c r="B3133" s="61" t="s">
        <v>401</v>
      </c>
      <c r="C3133" s="62"/>
    </row>
    <row r="3134" spans="2:3" x14ac:dyDescent="0.35">
      <c r="B3134" s="61" t="s">
        <v>403</v>
      </c>
      <c r="C3134" s="62" t="s">
        <v>331</v>
      </c>
    </row>
    <row r="3135" spans="2:3" ht="29" x14ac:dyDescent="0.35">
      <c r="B3135" s="61" t="s">
        <v>402</v>
      </c>
      <c r="C3135" s="62" t="s">
        <v>491</v>
      </c>
    </row>
    <row r="3136" spans="2:3" x14ac:dyDescent="0.35">
      <c r="B3136" s="61" t="s">
        <v>388</v>
      </c>
      <c r="C3136" s="62"/>
    </row>
    <row r="3137" spans="2:3" x14ac:dyDescent="0.35">
      <c r="B3137" s="61" t="s">
        <v>389</v>
      </c>
      <c r="C3137" s="62"/>
    </row>
    <row r="3138" spans="2:3" x14ac:dyDescent="0.35">
      <c r="B3138" s="61" t="s">
        <v>390</v>
      </c>
      <c r="C3138" s="62" t="s">
        <v>138</v>
      </c>
    </row>
    <row r="3139" spans="2:3" x14ac:dyDescent="0.35">
      <c r="B3139" s="61" t="s">
        <v>392</v>
      </c>
      <c r="C3139" s="62">
        <v>241</v>
      </c>
    </row>
    <row r="3140" spans="2:3" x14ac:dyDescent="0.35">
      <c r="B3140" s="61" t="s">
        <v>393</v>
      </c>
      <c r="C3140" s="62">
        <v>10</v>
      </c>
    </row>
    <row r="3141" spans="2:3" x14ac:dyDescent="0.35">
      <c r="B3141" s="61" t="s">
        <v>394</v>
      </c>
      <c r="C3141" s="62">
        <v>173</v>
      </c>
    </row>
    <row r="3142" spans="2:3" x14ac:dyDescent="0.35">
      <c r="B3142" s="61" t="s">
        <v>395</v>
      </c>
      <c r="C3142" s="62" t="s">
        <v>396</v>
      </c>
    </row>
    <row r="3143" spans="2:3" x14ac:dyDescent="0.35">
      <c r="B3143" s="61" t="s">
        <v>397</v>
      </c>
      <c r="C3143" s="62" t="s">
        <v>398</v>
      </c>
    </row>
    <row r="3144" spans="2:3" x14ac:dyDescent="0.35">
      <c r="B3144" s="63" t="s">
        <v>404</v>
      </c>
      <c r="C3144" s="64" t="s">
        <v>133</v>
      </c>
    </row>
    <row r="3145" spans="2:3" x14ac:dyDescent="0.35">
      <c r="B3145" s="63" t="s">
        <v>1605</v>
      </c>
      <c r="C3145" s="64" t="s">
        <v>1606</v>
      </c>
    </row>
    <row r="3146" spans="2:3" x14ac:dyDescent="0.35">
      <c r="B3146" s="63" t="s">
        <v>1607</v>
      </c>
      <c r="C3146" s="64" t="s">
        <v>1704</v>
      </c>
    </row>
    <row r="3147" spans="2:3" x14ac:dyDescent="0.35">
      <c r="B3147" s="61" t="s">
        <v>1609</v>
      </c>
      <c r="C3147" s="62">
        <v>148</v>
      </c>
    </row>
    <row r="3148" spans="2:3" x14ac:dyDescent="0.35">
      <c r="B3148" s="61" t="s">
        <v>1610</v>
      </c>
      <c r="C3148" s="62" t="s">
        <v>1520</v>
      </c>
    </row>
    <row r="3149" spans="2:3" x14ac:dyDescent="0.35">
      <c r="B3149" s="61" t="s">
        <v>1611</v>
      </c>
      <c r="C3149" s="62">
        <v>48.16</v>
      </c>
    </row>
    <row r="3150" spans="2:3" x14ac:dyDescent="0.35">
      <c r="B3150" s="63" t="s">
        <v>391</v>
      </c>
      <c r="C3150" s="64" t="s">
        <v>134</v>
      </c>
    </row>
    <row r="3151" spans="2:3" ht="261" x14ac:dyDescent="0.35">
      <c r="B3151" s="63" t="s">
        <v>1612</v>
      </c>
      <c r="C3151" s="64" t="s">
        <v>1207</v>
      </c>
    </row>
    <row r="3153" spans="2:3" ht="29" x14ac:dyDescent="0.35">
      <c r="B3153" s="60" t="s">
        <v>381</v>
      </c>
      <c r="C3153" s="60" t="s">
        <v>960</v>
      </c>
    </row>
    <row r="3154" spans="2:3" x14ac:dyDescent="0.35">
      <c r="B3154" s="61" t="s">
        <v>383</v>
      </c>
      <c r="C3154" s="62" t="s">
        <v>438</v>
      </c>
    </row>
    <row r="3155" spans="2:3" x14ac:dyDescent="0.35">
      <c r="B3155" s="63" t="s">
        <v>384</v>
      </c>
      <c r="C3155" s="64" t="s">
        <v>961</v>
      </c>
    </row>
    <row r="3156" spans="2:3" x14ac:dyDescent="0.35">
      <c r="B3156" s="61" t="s">
        <v>386</v>
      </c>
      <c r="C3156" s="62"/>
    </row>
    <row r="3157" spans="2:3" x14ac:dyDescent="0.35">
      <c r="B3157" s="61" t="s">
        <v>387</v>
      </c>
      <c r="C3157" s="62"/>
    </row>
    <row r="3158" spans="2:3" x14ac:dyDescent="0.35">
      <c r="B3158" s="61" t="s">
        <v>401</v>
      </c>
      <c r="C3158" s="62"/>
    </row>
    <row r="3159" spans="2:3" x14ac:dyDescent="0.35">
      <c r="B3159" s="61" t="s">
        <v>403</v>
      </c>
      <c r="C3159" s="62" t="s">
        <v>492</v>
      </c>
    </row>
    <row r="3160" spans="2:3" ht="29" x14ac:dyDescent="0.35">
      <c r="B3160" s="61" t="s">
        <v>402</v>
      </c>
      <c r="C3160" s="62" t="s">
        <v>531</v>
      </c>
    </row>
    <row r="3161" spans="2:3" x14ac:dyDescent="0.35">
      <c r="B3161" s="61" t="s">
        <v>388</v>
      </c>
      <c r="C3161" s="62"/>
    </row>
    <row r="3162" spans="2:3" x14ac:dyDescent="0.35">
      <c r="B3162" s="61" t="s">
        <v>389</v>
      </c>
      <c r="C3162" s="62"/>
    </row>
    <row r="3163" spans="2:3" x14ac:dyDescent="0.35">
      <c r="B3163" s="61" t="s">
        <v>390</v>
      </c>
      <c r="C3163" s="62" t="s">
        <v>164</v>
      </c>
    </row>
    <row r="3164" spans="2:3" x14ac:dyDescent="0.35">
      <c r="B3164" s="61" t="s">
        <v>392</v>
      </c>
      <c r="C3164" s="62">
        <v>3</v>
      </c>
    </row>
    <row r="3165" spans="2:3" x14ac:dyDescent="0.35">
      <c r="B3165" s="61" t="s">
        <v>393</v>
      </c>
      <c r="C3165" s="62">
        <v>1</v>
      </c>
    </row>
    <row r="3166" spans="2:3" x14ac:dyDescent="0.35">
      <c r="B3166" s="61" t="s">
        <v>394</v>
      </c>
      <c r="C3166" s="62">
        <v>5</v>
      </c>
    </row>
    <row r="3167" spans="2:3" x14ac:dyDescent="0.35">
      <c r="B3167" s="61" t="s">
        <v>395</v>
      </c>
      <c r="C3167" s="62" t="s">
        <v>414</v>
      </c>
    </row>
    <row r="3168" spans="2:3" x14ac:dyDescent="0.35">
      <c r="B3168" s="61" t="s">
        <v>397</v>
      </c>
      <c r="C3168" s="62" t="s">
        <v>406</v>
      </c>
    </row>
    <row r="3169" spans="2:3" x14ac:dyDescent="0.35">
      <c r="B3169" s="63" t="s">
        <v>404</v>
      </c>
      <c r="C3169" s="64" t="s">
        <v>133</v>
      </c>
    </row>
    <row r="3170" spans="2:3" x14ac:dyDescent="0.35">
      <c r="B3170" s="63" t="s">
        <v>1605</v>
      </c>
      <c r="C3170" s="64" t="s">
        <v>1606</v>
      </c>
    </row>
    <row r="3171" spans="2:3" x14ac:dyDescent="0.35">
      <c r="B3171" s="63" t="s">
        <v>1607</v>
      </c>
      <c r="C3171" s="64" t="s">
        <v>1705</v>
      </c>
    </row>
    <row r="3172" spans="2:3" x14ac:dyDescent="0.35">
      <c r="B3172" s="61" t="s">
        <v>1609</v>
      </c>
      <c r="C3172" s="62">
        <v>312</v>
      </c>
    </row>
    <row r="3173" spans="2:3" x14ac:dyDescent="0.35">
      <c r="B3173" s="61" t="s">
        <v>1610</v>
      </c>
      <c r="C3173" s="62" t="s">
        <v>1520</v>
      </c>
    </row>
    <row r="3174" spans="2:3" x14ac:dyDescent="0.35">
      <c r="B3174" s="61" t="s">
        <v>1611</v>
      </c>
      <c r="C3174" s="62">
        <v>212.5</v>
      </c>
    </row>
    <row r="3175" spans="2:3" x14ac:dyDescent="0.35">
      <c r="B3175" s="63" t="s">
        <v>391</v>
      </c>
      <c r="C3175" s="64" t="s">
        <v>962</v>
      </c>
    </row>
    <row r="3176" spans="2:3" x14ac:dyDescent="0.35">
      <c r="B3176" s="63" t="s">
        <v>1612</v>
      </c>
      <c r="C3176" s="64" t="s">
        <v>1394</v>
      </c>
    </row>
    <row r="3178" spans="2:3" ht="29" x14ac:dyDescent="0.35">
      <c r="B3178" s="60" t="s">
        <v>381</v>
      </c>
      <c r="C3178" s="60" t="s">
        <v>960</v>
      </c>
    </row>
    <row r="3179" spans="2:3" x14ac:dyDescent="0.35">
      <c r="B3179" s="61" t="s">
        <v>383</v>
      </c>
      <c r="C3179" s="62" t="s">
        <v>438</v>
      </c>
    </row>
    <row r="3180" spans="2:3" ht="29" x14ac:dyDescent="0.35">
      <c r="B3180" s="63" t="s">
        <v>384</v>
      </c>
      <c r="C3180" s="64" t="s">
        <v>963</v>
      </c>
    </row>
    <row r="3181" spans="2:3" x14ac:dyDescent="0.35">
      <c r="B3181" s="61" t="s">
        <v>386</v>
      </c>
      <c r="C3181" s="62" t="s">
        <v>964</v>
      </c>
    </row>
    <row r="3182" spans="2:3" x14ac:dyDescent="0.35">
      <c r="B3182" s="61" t="s">
        <v>387</v>
      </c>
      <c r="C3182" s="62"/>
    </row>
    <row r="3183" spans="2:3" x14ac:dyDescent="0.35">
      <c r="B3183" s="61" t="s">
        <v>401</v>
      </c>
      <c r="C3183" s="62"/>
    </row>
    <row r="3184" spans="2:3" x14ac:dyDescent="0.35">
      <c r="B3184" s="61" t="s">
        <v>403</v>
      </c>
      <c r="C3184" s="62" t="s">
        <v>756</v>
      </c>
    </row>
    <row r="3185" spans="2:3" ht="29" x14ac:dyDescent="0.35">
      <c r="B3185" s="61" t="s">
        <v>402</v>
      </c>
      <c r="C3185" s="62" t="s">
        <v>333</v>
      </c>
    </row>
    <row r="3186" spans="2:3" x14ac:dyDescent="0.35">
      <c r="B3186" s="61" t="s">
        <v>388</v>
      </c>
      <c r="C3186" s="62"/>
    </row>
    <row r="3187" spans="2:3" x14ac:dyDescent="0.35">
      <c r="B3187" s="61" t="s">
        <v>389</v>
      </c>
      <c r="C3187" s="62"/>
    </row>
    <row r="3188" spans="2:3" x14ac:dyDescent="0.35">
      <c r="B3188" s="61" t="s">
        <v>390</v>
      </c>
      <c r="C3188" s="62" t="s">
        <v>138</v>
      </c>
    </row>
    <row r="3189" spans="2:3" x14ac:dyDescent="0.35">
      <c r="B3189" s="61" t="s">
        <v>392</v>
      </c>
      <c r="C3189" s="62">
        <v>5</v>
      </c>
    </row>
    <row r="3190" spans="2:3" x14ac:dyDescent="0.35">
      <c r="B3190" s="61" t="s">
        <v>393</v>
      </c>
      <c r="C3190" s="62">
        <v>1</v>
      </c>
    </row>
    <row r="3191" spans="2:3" x14ac:dyDescent="0.35">
      <c r="B3191" s="61" t="s">
        <v>394</v>
      </c>
      <c r="C3191" s="62">
        <v>8</v>
      </c>
    </row>
    <row r="3192" spans="2:3" x14ac:dyDescent="0.35">
      <c r="B3192" s="61" t="s">
        <v>395</v>
      </c>
      <c r="C3192" s="62" t="s">
        <v>396</v>
      </c>
    </row>
    <row r="3193" spans="2:3" x14ac:dyDescent="0.35">
      <c r="B3193" s="61" t="s">
        <v>397</v>
      </c>
      <c r="C3193" s="62" t="s">
        <v>406</v>
      </c>
    </row>
    <row r="3194" spans="2:3" x14ac:dyDescent="0.35">
      <c r="B3194" s="63" t="s">
        <v>404</v>
      </c>
      <c r="C3194" s="64" t="s">
        <v>133</v>
      </c>
    </row>
    <row r="3195" spans="2:3" x14ac:dyDescent="0.35">
      <c r="B3195" s="63" t="s">
        <v>1605</v>
      </c>
      <c r="C3195" s="64" t="s">
        <v>1606</v>
      </c>
    </row>
    <row r="3196" spans="2:3" x14ac:dyDescent="0.35">
      <c r="B3196" s="63" t="s">
        <v>1607</v>
      </c>
      <c r="C3196" s="64" t="s">
        <v>1624</v>
      </c>
    </row>
    <row r="3197" spans="2:3" x14ac:dyDescent="0.35">
      <c r="B3197" s="61" t="s">
        <v>1609</v>
      </c>
      <c r="C3197" s="62">
        <v>0</v>
      </c>
    </row>
    <row r="3198" spans="2:3" x14ac:dyDescent="0.35">
      <c r="B3198" s="61" t="s">
        <v>1610</v>
      </c>
      <c r="C3198" s="62" t="s">
        <v>1522</v>
      </c>
    </row>
    <row r="3199" spans="2:3" x14ac:dyDescent="0.35">
      <c r="B3199" s="61" t="s">
        <v>1611</v>
      </c>
      <c r="C3199" s="62">
        <v>-100</v>
      </c>
    </row>
    <row r="3200" spans="2:3" x14ac:dyDescent="0.35">
      <c r="B3200" s="63" t="s">
        <v>391</v>
      </c>
      <c r="C3200" s="64" t="s">
        <v>965</v>
      </c>
    </row>
    <row r="3201" spans="2:3" ht="72.5" x14ac:dyDescent="0.35">
      <c r="B3201" s="63" t="s">
        <v>1612</v>
      </c>
      <c r="C3201" s="64" t="s">
        <v>1397</v>
      </c>
    </row>
    <row r="3203" spans="2:3" x14ac:dyDescent="0.35">
      <c r="B3203" s="60" t="s">
        <v>381</v>
      </c>
      <c r="C3203" s="60" t="s">
        <v>607</v>
      </c>
    </row>
    <row r="3204" spans="2:3" x14ac:dyDescent="0.35">
      <c r="B3204" s="61" t="s">
        <v>383</v>
      </c>
      <c r="C3204" s="62" t="s">
        <v>438</v>
      </c>
    </row>
    <row r="3205" spans="2:3" x14ac:dyDescent="0.35">
      <c r="B3205" s="63" t="s">
        <v>384</v>
      </c>
      <c r="C3205" s="64" t="s">
        <v>608</v>
      </c>
    </row>
    <row r="3206" spans="2:3" x14ac:dyDescent="0.35">
      <c r="B3206" s="61" t="s">
        <v>386</v>
      </c>
      <c r="C3206" s="62"/>
    </row>
    <row r="3207" spans="2:3" x14ac:dyDescent="0.35">
      <c r="B3207" s="61" t="s">
        <v>387</v>
      </c>
      <c r="C3207" s="62"/>
    </row>
    <row r="3208" spans="2:3" x14ac:dyDescent="0.35">
      <c r="B3208" s="61" t="s">
        <v>401</v>
      </c>
      <c r="C3208" s="62"/>
    </row>
    <row r="3209" spans="2:3" x14ac:dyDescent="0.35">
      <c r="B3209" s="61" t="s">
        <v>403</v>
      </c>
      <c r="C3209" s="62" t="s">
        <v>611</v>
      </c>
    </row>
    <row r="3210" spans="2:3" ht="29" x14ac:dyDescent="0.35">
      <c r="B3210" s="61" t="s">
        <v>402</v>
      </c>
      <c r="C3210" s="62" t="s">
        <v>610</v>
      </c>
    </row>
    <row r="3211" spans="2:3" x14ac:dyDescent="0.35">
      <c r="B3211" s="61" t="s">
        <v>388</v>
      </c>
      <c r="C3211" s="62" t="s">
        <v>217</v>
      </c>
    </row>
    <row r="3212" spans="2:3" x14ac:dyDescent="0.35">
      <c r="B3212" s="61" t="s">
        <v>389</v>
      </c>
      <c r="C3212" s="62" t="s">
        <v>217</v>
      </c>
    </row>
    <row r="3213" spans="2:3" x14ac:dyDescent="0.35">
      <c r="B3213" s="61" t="s">
        <v>390</v>
      </c>
      <c r="C3213" s="62" t="s">
        <v>594</v>
      </c>
    </row>
    <row r="3214" spans="2:3" x14ac:dyDescent="0.35">
      <c r="B3214" s="61" t="s">
        <v>392</v>
      </c>
      <c r="C3214" s="62">
        <v>40</v>
      </c>
    </row>
    <row r="3215" spans="2:3" x14ac:dyDescent="0.35">
      <c r="B3215" s="61" t="s">
        <v>393</v>
      </c>
      <c r="C3215" s="62">
        <v>10</v>
      </c>
    </row>
    <row r="3216" spans="2:3" x14ac:dyDescent="0.35">
      <c r="B3216" s="61" t="s">
        <v>394</v>
      </c>
      <c r="C3216" s="62">
        <v>100</v>
      </c>
    </row>
    <row r="3217" spans="2:3" x14ac:dyDescent="0.35">
      <c r="B3217" s="61" t="s">
        <v>395</v>
      </c>
      <c r="C3217" s="62" t="s">
        <v>414</v>
      </c>
    </row>
    <row r="3218" spans="2:3" x14ac:dyDescent="0.35">
      <c r="B3218" s="61" t="s">
        <v>397</v>
      </c>
      <c r="C3218" s="62" t="s">
        <v>406</v>
      </c>
    </row>
    <row r="3219" spans="2:3" x14ac:dyDescent="0.35">
      <c r="B3219" s="63" t="s">
        <v>404</v>
      </c>
      <c r="C3219" s="64" t="s">
        <v>211</v>
      </c>
    </row>
    <row r="3220" spans="2:3" x14ac:dyDescent="0.35">
      <c r="B3220" s="63" t="s">
        <v>1605</v>
      </c>
      <c r="C3220" s="64" t="s">
        <v>1606</v>
      </c>
    </row>
    <row r="3221" spans="2:3" x14ac:dyDescent="0.35">
      <c r="B3221" s="63" t="s">
        <v>1607</v>
      </c>
      <c r="C3221" s="64" t="s">
        <v>1706</v>
      </c>
    </row>
    <row r="3222" spans="2:3" x14ac:dyDescent="0.35">
      <c r="B3222" s="61" t="s">
        <v>1609</v>
      </c>
      <c r="C3222" s="62">
        <v>125</v>
      </c>
    </row>
    <row r="3223" spans="2:3" x14ac:dyDescent="0.35">
      <c r="B3223" s="61" t="s">
        <v>1610</v>
      </c>
      <c r="C3223" s="62" t="s">
        <v>1520</v>
      </c>
    </row>
    <row r="3224" spans="2:3" x14ac:dyDescent="0.35">
      <c r="B3224" s="61" t="s">
        <v>1611</v>
      </c>
      <c r="C3224" s="62">
        <v>25</v>
      </c>
    </row>
    <row r="3225" spans="2:3" x14ac:dyDescent="0.35">
      <c r="B3225" s="63" t="s">
        <v>391</v>
      </c>
      <c r="C3225" s="64" t="s">
        <v>609</v>
      </c>
    </row>
    <row r="3226" spans="2:3" ht="29" x14ac:dyDescent="0.35">
      <c r="B3226" s="63" t="s">
        <v>1612</v>
      </c>
      <c r="C3226" s="64" t="s">
        <v>1098</v>
      </c>
    </row>
    <row r="3228" spans="2:3" x14ac:dyDescent="0.35">
      <c r="B3228" s="60" t="s">
        <v>381</v>
      </c>
      <c r="C3228" s="60" t="s">
        <v>607</v>
      </c>
    </row>
    <row r="3229" spans="2:3" x14ac:dyDescent="0.35">
      <c r="B3229" s="61" t="s">
        <v>383</v>
      </c>
      <c r="C3229" s="62" t="s">
        <v>438</v>
      </c>
    </row>
    <row r="3230" spans="2:3" x14ac:dyDescent="0.35">
      <c r="B3230" s="63" t="s">
        <v>384</v>
      </c>
      <c r="C3230" s="64" t="s">
        <v>612</v>
      </c>
    </row>
    <row r="3231" spans="2:3" x14ac:dyDescent="0.35">
      <c r="B3231" s="61" t="s">
        <v>386</v>
      </c>
      <c r="C3231" s="62"/>
    </row>
    <row r="3232" spans="2:3" x14ac:dyDescent="0.35">
      <c r="B3232" s="61" t="s">
        <v>387</v>
      </c>
      <c r="C3232" s="62"/>
    </row>
    <row r="3233" spans="2:3" x14ac:dyDescent="0.35">
      <c r="B3233" s="61" t="s">
        <v>401</v>
      </c>
      <c r="C3233" s="62"/>
    </row>
    <row r="3234" spans="2:3" x14ac:dyDescent="0.35">
      <c r="B3234" s="61" t="s">
        <v>403</v>
      </c>
      <c r="C3234" s="62" t="s">
        <v>611</v>
      </c>
    </row>
    <row r="3235" spans="2:3" ht="29" x14ac:dyDescent="0.35">
      <c r="B3235" s="61" t="s">
        <v>402</v>
      </c>
      <c r="C3235" s="62" t="s">
        <v>616</v>
      </c>
    </row>
    <row r="3236" spans="2:3" x14ac:dyDescent="0.35">
      <c r="B3236" s="61" t="s">
        <v>388</v>
      </c>
      <c r="C3236" s="62" t="s">
        <v>613</v>
      </c>
    </row>
    <row r="3237" spans="2:3" x14ac:dyDescent="0.35">
      <c r="B3237" s="61" t="s">
        <v>389</v>
      </c>
      <c r="C3237" s="62" t="s">
        <v>614</v>
      </c>
    </row>
    <row r="3238" spans="2:3" x14ac:dyDescent="0.35">
      <c r="B3238" s="61" t="s">
        <v>390</v>
      </c>
      <c r="C3238" s="62" t="s">
        <v>545</v>
      </c>
    </row>
    <row r="3239" spans="2:3" x14ac:dyDescent="0.35">
      <c r="B3239" s="61" t="s">
        <v>392</v>
      </c>
      <c r="C3239" s="62">
        <v>80</v>
      </c>
    </row>
    <row r="3240" spans="2:3" x14ac:dyDescent="0.35">
      <c r="B3240" s="61" t="s">
        <v>393</v>
      </c>
      <c r="C3240" s="62">
        <v>10</v>
      </c>
    </row>
    <row r="3241" spans="2:3" x14ac:dyDescent="0.35">
      <c r="B3241" s="61" t="s">
        <v>394</v>
      </c>
      <c r="C3241" s="62">
        <v>338</v>
      </c>
    </row>
    <row r="3242" spans="2:3" x14ac:dyDescent="0.35">
      <c r="B3242" s="61" t="s">
        <v>395</v>
      </c>
      <c r="C3242" s="62" t="s">
        <v>414</v>
      </c>
    </row>
    <row r="3243" spans="2:3" x14ac:dyDescent="0.35">
      <c r="B3243" s="61" t="s">
        <v>397</v>
      </c>
      <c r="C3243" s="62" t="s">
        <v>406</v>
      </c>
    </row>
    <row r="3244" spans="2:3" x14ac:dyDescent="0.35">
      <c r="B3244" s="63" t="s">
        <v>404</v>
      </c>
      <c r="C3244" s="64" t="s">
        <v>211</v>
      </c>
    </row>
    <row r="3245" spans="2:3" x14ac:dyDescent="0.35">
      <c r="B3245" s="63" t="s">
        <v>1605</v>
      </c>
      <c r="C3245" s="64" t="s">
        <v>1606</v>
      </c>
    </row>
    <row r="3246" spans="2:3" x14ac:dyDescent="0.35">
      <c r="B3246" s="63" t="s">
        <v>1607</v>
      </c>
      <c r="C3246" s="64" t="s">
        <v>1707</v>
      </c>
    </row>
    <row r="3247" spans="2:3" x14ac:dyDescent="0.35">
      <c r="B3247" s="61" t="s">
        <v>1609</v>
      </c>
      <c r="C3247" s="62">
        <v>102</v>
      </c>
    </row>
    <row r="3248" spans="2:3" x14ac:dyDescent="0.35">
      <c r="B3248" s="61" t="s">
        <v>1610</v>
      </c>
      <c r="C3248" s="62" t="s">
        <v>1520</v>
      </c>
    </row>
    <row r="3249" spans="2:3" x14ac:dyDescent="0.35">
      <c r="B3249" s="61" t="s">
        <v>1611</v>
      </c>
      <c r="C3249" s="62">
        <v>1.94</v>
      </c>
    </row>
    <row r="3250" spans="2:3" x14ac:dyDescent="0.35">
      <c r="B3250" s="63" t="s">
        <v>391</v>
      </c>
      <c r="C3250" s="64" t="s">
        <v>615</v>
      </c>
    </row>
    <row r="3251" spans="2:3" ht="29" x14ac:dyDescent="0.35">
      <c r="B3251" s="63" t="s">
        <v>1612</v>
      </c>
      <c r="C3251" s="64" t="s">
        <v>1101</v>
      </c>
    </row>
    <row r="3253" spans="2:3" x14ac:dyDescent="0.35">
      <c r="B3253" s="60" t="s">
        <v>381</v>
      </c>
      <c r="C3253" s="60" t="s">
        <v>617</v>
      </c>
    </row>
    <row r="3254" spans="2:3" x14ac:dyDescent="0.35">
      <c r="B3254" s="61" t="s">
        <v>383</v>
      </c>
      <c r="C3254" s="62" t="s">
        <v>438</v>
      </c>
    </row>
    <row r="3255" spans="2:3" x14ac:dyDescent="0.35">
      <c r="B3255" s="63" t="s">
        <v>384</v>
      </c>
      <c r="C3255" s="64" t="s">
        <v>618</v>
      </c>
    </row>
    <row r="3256" spans="2:3" x14ac:dyDescent="0.35">
      <c r="B3256" s="61" t="s">
        <v>386</v>
      </c>
      <c r="C3256" s="62"/>
    </row>
    <row r="3257" spans="2:3" x14ac:dyDescent="0.35">
      <c r="B3257" s="61" t="s">
        <v>387</v>
      </c>
      <c r="C3257" s="62"/>
    </row>
    <row r="3258" spans="2:3" x14ac:dyDescent="0.35">
      <c r="B3258" s="61" t="s">
        <v>401</v>
      </c>
      <c r="C3258" s="62"/>
    </row>
    <row r="3259" spans="2:3" x14ac:dyDescent="0.35">
      <c r="B3259" s="61" t="s">
        <v>403</v>
      </c>
      <c r="C3259" s="62" t="s">
        <v>331</v>
      </c>
    </row>
    <row r="3260" spans="2:3" ht="29" x14ac:dyDescent="0.35">
      <c r="B3260" s="61" t="s">
        <v>402</v>
      </c>
      <c r="C3260" s="62" t="s">
        <v>623</v>
      </c>
    </row>
    <row r="3261" spans="2:3" x14ac:dyDescent="0.35">
      <c r="B3261" s="61" t="s">
        <v>388</v>
      </c>
      <c r="C3261" s="62" t="s">
        <v>619</v>
      </c>
    </row>
    <row r="3262" spans="2:3" x14ac:dyDescent="0.35">
      <c r="B3262" s="61" t="s">
        <v>389</v>
      </c>
      <c r="C3262" s="62" t="s">
        <v>620</v>
      </c>
    </row>
    <row r="3263" spans="2:3" x14ac:dyDescent="0.35">
      <c r="B3263" s="61" t="s">
        <v>390</v>
      </c>
      <c r="C3263" s="62" t="s">
        <v>621</v>
      </c>
    </row>
    <row r="3264" spans="2:3" x14ac:dyDescent="0.35">
      <c r="B3264" s="61" t="s">
        <v>392</v>
      </c>
      <c r="C3264" s="62">
        <v>80</v>
      </c>
    </row>
    <row r="3265" spans="2:3" x14ac:dyDescent="0.35">
      <c r="B3265" s="61" t="s">
        <v>393</v>
      </c>
      <c r="C3265" s="62">
        <v>10</v>
      </c>
    </row>
    <row r="3266" spans="2:3" x14ac:dyDescent="0.35">
      <c r="B3266" s="61" t="s">
        <v>394</v>
      </c>
      <c r="C3266" s="62">
        <v>94</v>
      </c>
    </row>
    <row r="3267" spans="2:3" x14ac:dyDescent="0.35">
      <c r="B3267" s="61" t="s">
        <v>395</v>
      </c>
      <c r="C3267" s="62" t="s">
        <v>414</v>
      </c>
    </row>
    <row r="3268" spans="2:3" x14ac:dyDescent="0.35">
      <c r="B3268" s="61" t="s">
        <v>397</v>
      </c>
      <c r="C3268" s="62" t="s">
        <v>406</v>
      </c>
    </row>
    <row r="3269" spans="2:3" x14ac:dyDescent="0.35">
      <c r="B3269" s="63" t="s">
        <v>404</v>
      </c>
      <c r="C3269" s="64" t="s">
        <v>211</v>
      </c>
    </row>
    <row r="3270" spans="2:3" x14ac:dyDescent="0.35">
      <c r="B3270" s="63" t="s">
        <v>1605</v>
      </c>
      <c r="C3270" s="64" t="s">
        <v>1606</v>
      </c>
    </row>
    <row r="3271" spans="2:3" x14ac:dyDescent="0.35">
      <c r="B3271" s="63" t="s">
        <v>1607</v>
      </c>
      <c r="C3271" s="64" t="s">
        <v>1708</v>
      </c>
    </row>
    <row r="3272" spans="2:3" x14ac:dyDescent="0.35">
      <c r="B3272" s="61" t="s">
        <v>1609</v>
      </c>
      <c r="C3272" s="62">
        <v>100</v>
      </c>
    </row>
    <row r="3273" spans="2:3" x14ac:dyDescent="0.35">
      <c r="B3273" s="61" t="s">
        <v>1610</v>
      </c>
      <c r="C3273" s="62" t="s">
        <v>1526</v>
      </c>
    </row>
    <row r="3274" spans="2:3" x14ac:dyDescent="0.35">
      <c r="B3274" s="61" t="s">
        <v>1611</v>
      </c>
      <c r="C3274" s="62">
        <v>0</v>
      </c>
    </row>
    <row r="3275" spans="2:3" x14ac:dyDescent="0.35">
      <c r="B3275" s="63" t="s">
        <v>391</v>
      </c>
      <c r="C3275" s="64" t="s">
        <v>622</v>
      </c>
    </row>
    <row r="3276" spans="2:3" x14ac:dyDescent="0.35">
      <c r="B3276" s="63" t="s">
        <v>1612</v>
      </c>
      <c r="C3276" s="64" t="s">
        <v>1496</v>
      </c>
    </row>
    <row r="3278" spans="2:3" x14ac:dyDescent="0.35">
      <c r="B3278" s="60" t="s">
        <v>381</v>
      </c>
      <c r="C3278" s="60" t="s">
        <v>624</v>
      </c>
    </row>
    <row r="3279" spans="2:3" x14ac:dyDescent="0.35">
      <c r="B3279" s="61" t="s">
        <v>383</v>
      </c>
      <c r="C3279" s="62" t="s">
        <v>438</v>
      </c>
    </row>
    <row r="3280" spans="2:3" ht="29" x14ac:dyDescent="0.35">
      <c r="B3280" s="63" t="s">
        <v>384</v>
      </c>
      <c r="C3280" s="64" t="s">
        <v>625</v>
      </c>
    </row>
    <row r="3281" spans="2:3" x14ac:dyDescent="0.35">
      <c r="B3281" s="61" t="s">
        <v>386</v>
      </c>
      <c r="C3281" s="62"/>
    </row>
    <row r="3282" spans="2:3" x14ac:dyDescent="0.35">
      <c r="B3282" s="61" t="s">
        <v>387</v>
      </c>
      <c r="C3282" s="62"/>
    </row>
    <row r="3283" spans="2:3" x14ac:dyDescent="0.35">
      <c r="B3283" s="61" t="s">
        <v>401</v>
      </c>
      <c r="C3283" s="62"/>
    </row>
    <row r="3284" spans="2:3" x14ac:dyDescent="0.35">
      <c r="B3284" s="61" t="s">
        <v>403</v>
      </c>
      <c r="C3284" s="62" t="s">
        <v>331</v>
      </c>
    </row>
    <row r="3285" spans="2:3" ht="29" x14ac:dyDescent="0.35">
      <c r="B3285" s="61" t="s">
        <v>402</v>
      </c>
      <c r="C3285" s="62" t="s">
        <v>623</v>
      </c>
    </row>
    <row r="3286" spans="2:3" x14ac:dyDescent="0.35">
      <c r="B3286" s="61" t="s">
        <v>388</v>
      </c>
      <c r="C3286" s="62" t="s">
        <v>626</v>
      </c>
    </row>
    <row r="3287" spans="2:3" x14ac:dyDescent="0.35">
      <c r="B3287" s="61" t="s">
        <v>389</v>
      </c>
      <c r="C3287" s="62" t="s">
        <v>468</v>
      </c>
    </row>
    <row r="3288" spans="2:3" x14ac:dyDescent="0.35">
      <c r="B3288" s="61" t="s">
        <v>390</v>
      </c>
      <c r="C3288" s="62" t="s">
        <v>594</v>
      </c>
    </row>
    <row r="3289" spans="2:3" x14ac:dyDescent="0.35">
      <c r="B3289" s="61" t="s">
        <v>392</v>
      </c>
      <c r="C3289" s="62">
        <v>85</v>
      </c>
    </row>
    <row r="3290" spans="2:3" x14ac:dyDescent="0.35">
      <c r="B3290" s="61" t="s">
        <v>393</v>
      </c>
      <c r="C3290" s="62">
        <v>5</v>
      </c>
    </row>
    <row r="3291" spans="2:3" x14ac:dyDescent="0.35">
      <c r="B3291" s="61" t="s">
        <v>394</v>
      </c>
      <c r="C3291" s="62">
        <v>107</v>
      </c>
    </row>
    <row r="3292" spans="2:3" x14ac:dyDescent="0.35">
      <c r="B3292" s="61" t="s">
        <v>395</v>
      </c>
      <c r="C3292" s="62" t="s">
        <v>414</v>
      </c>
    </row>
    <row r="3293" spans="2:3" x14ac:dyDescent="0.35">
      <c r="B3293" s="61" t="s">
        <v>397</v>
      </c>
      <c r="C3293" s="62" t="s">
        <v>406</v>
      </c>
    </row>
    <row r="3294" spans="2:3" x14ac:dyDescent="0.35">
      <c r="B3294" s="63" t="s">
        <v>404</v>
      </c>
      <c r="C3294" s="64" t="s">
        <v>211</v>
      </c>
    </row>
    <row r="3295" spans="2:3" x14ac:dyDescent="0.35">
      <c r="B3295" s="63" t="s">
        <v>1605</v>
      </c>
      <c r="C3295" s="64" t="s">
        <v>1606</v>
      </c>
    </row>
    <row r="3296" spans="2:3" x14ac:dyDescent="0.35">
      <c r="B3296" s="63" t="s">
        <v>1607</v>
      </c>
      <c r="C3296" s="64" t="s">
        <v>1709</v>
      </c>
    </row>
    <row r="3297" spans="2:3" x14ac:dyDescent="0.35">
      <c r="B3297" s="61" t="s">
        <v>1609</v>
      </c>
      <c r="C3297" s="62">
        <v>117</v>
      </c>
    </row>
    <row r="3298" spans="2:3" x14ac:dyDescent="0.35">
      <c r="B3298" s="61" t="s">
        <v>1610</v>
      </c>
      <c r="C3298" s="62" t="s">
        <v>1520</v>
      </c>
    </row>
    <row r="3299" spans="2:3" x14ac:dyDescent="0.35">
      <c r="B3299" s="61" t="s">
        <v>1611</v>
      </c>
      <c r="C3299" s="62">
        <v>17.05</v>
      </c>
    </row>
    <row r="3300" spans="2:3" x14ac:dyDescent="0.35">
      <c r="B3300" s="63" t="s">
        <v>391</v>
      </c>
      <c r="C3300" s="64" t="s">
        <v>627</v>
      </c>
    </row>
    <row r="3301" spans="2:3" ht="58" x14ac:dyDescent="0.35">
      <c r="B3301" s="63" t="s">
        <v>1612</v>
      </c>
      <c r="C3301" s="64" t="s">
        <v>1108</v>
      </c>
    </row>
    <row r="3303" spans="2:3" x14ac:dyDescent="0.35">
      <c r="B3303" s="60" t="s">
        <v>381</v>
      </c>
      <c r="C3303" s="60" t="s">
        <v>624</v>
      </c>
    </row>
    <row r="3304" spans="2:3" x14ac:dyDescent="0.35">
      <c r="B3304" s="61" t="s">
        <v>383</v>
      </c>
      <c r="C3304" s="62" t="s">
        <v>438</v>
      </c>
    </row>
    <row r="3305" spans="2:3" x14ac:dyDescent="0.35">
      <c r="B3305" s="63" t="s">
        <v>384</v>
      </c>
      <c r="C3305" s="64" t="s">
        <v>628</v>
      </c>
    </row>
    <row r="3306" spans="2:3" x14ac:dyDescent="0.35">
      <c r="B3306" s="61" t="s">
        <v>386</v>
      </c>
      <c r="C3306" s="62"/>
    </row>
    <row r="3307" spans="2:3" x14ac:dyDescent="0.35">
      <c r="B3307" s="61" t="s">
        <v>387</v>
      </c>
      <c r="C3307" s="62"/>
    </row>
    <row r="3308" spans="2:3" x14ac:dyDescent="0.35">
      <c r="B3308" s="61" t="s">
        <v>401</v>
      </c>
      <c r="C3308" s="62"/>
    </row>
    <row r="3309" spans="2:3" x14ac:dyDescent="0.35">
      <c r="B3309" s="61" t="s">
        <v>403</v>
      </c>
      <c r="C3309" s="62" t="s">
        <v>331</v>
      </c>
    </row>
    <row r="3310" spans="2:3" ht="29" x14ac:dyDescent="0.35">
      <c r="B3310" s="61" t="s">
        <v>402</v>
      </c>
      <c r="C3310" s="62" t="s">
        <v>602</v>
      </c>
    </row>
    <row r="3311" spans="2:3" x14ac:dyDescent="0.35">
      <c r="B3311" s="61" t="s">
        <v>388</v>
      </c>
      <c r="C3311" s="62" t="s">
        <v>629</v>
      </c>
    </row>
    <row r="3312" spans="2:3" x14ac:dyDescent="0.35">
      <c r="B3312" s="61" t="s">
        <v>389</v>
      </c>
      <c r="C3312" s="62" t="s">
        <v>630</v>
      </c>
    </row>
    <row r="3313" spans="2:3" x14ac:dyDescent="0.35">
      <c r="B3313" s="61" t="s">
        <v>390</v>
      </c>
      <c r="C3313" s="62" t="s">
        <v>631</v>
      </c>
    </row>
    <row r="3314" spans="2:3" x14ac:dyDescent="0.35">
      <c r="B3314" s="61" t="s">
        <v>392</v>
      </c>
      <c r="C3314" s="62">
        <v>60</v>
      </c>
    </row>
    <row r="3315" spans="2:3" x14ac:dyDescent="0.35">
      <c r="B3315" s="61" t="s">
        <v>393</v>
      </c>
      <c r="C3315" s="62">
        <v>10</v>
      </c>
    </row>
    <row r="3316" spans="2:3" x14ac:dyDescent="0.35">
      <c r="B3316" s="61" t="s">
        <v>394</v>
      </c>
      <c r="C3316" s="62">
        <v>190</v>
      </c>
    </row>
    <row r="3317" spans="2:3" x14ac:dyDescent="0.35">
      <c r="B3317" s="61" t="s">
        <v>395</v>
      </c>
      <c r="C3317" s="62" t="s">
        <v>414</v>
      </c>
    </row>
    <row r="3318" spans="2:3" x14ac:dyDescent="0.35">
      <c r="B3318" s="61" t="s">
        <v>397</v>
      </c>
      <c r="C3318" s="62" t="s">
        <v>406</v>
      </c>
    </row>
    <row r="3319" spans="2:3" x14ac:dyDescent="0.35">
      <c r="B3319" s="63" t="s">
        <v>404</v>
      </c>
      <c r="C3319" s="64" t="s">
        <v>211</v>
      </c>
    </row>
    <row r="3320" spans="2:3" x14ac:dyDescent="0.35">
      <c r="B3320" s="63" t="s">
        <v>1605</v>
      </c>
      <c r="C3320" s="64" t="s">
        <v>1606</v>
      </c>
    </row>
    <row r="3321" spans="2:3" x14ac:dyDescent="0.35">
      <c r="B3321" s="63" t="s">
        <v>1607</v>
      </c>
      <c r="C3321" s="64" t="s">
        <v>1710</v>
      </c>
    </row>
    <row r="3322" spans="2:3" x14ac:dyDescent="0.35">
      <c r="B3322" s="61" t="s">
        <v>1609</v>
      </c>
      <c r="C3322" s="62">
        <v>124</v>
      </c>
    </row>
    <row r="3323" spans="2:3" x14ac:dyDescent="0.35">
      <c r="B3323" s="61" t="s">
        <v>1610</v>
      </c>
      <c r="C3323" s="62" t="s">
        <v>1520</v>
      </c>
    </row>
    <row r="3324" spans="2:3" x14ac:dyDescent="0.35">
      <c r="B3324" s="61" t="s">
        <v>1611</v>
      </c>
      <c r="C3324" s="62">
        <v>23.68</v>
      </c>
    </row>
    <row r="3325" spans="2:3" x14ac:dyDescent="0.35">
      <c r="B3325" s="63" t="s">
        <v>391</v>
      </c>
      <c r="C3325" s="64" t="s">
        <v>632</v>
      </c>
    </row>
    <row r="3326" spans="2:3" ht="29" x14ac:dyDescent="0.35">
      <c r="B3326" s="63" t="s">
        <v>1612</v>
      </c>
      <c r="C3326" s="64" t="s">
        <v>1111</v>
      </c>
    </row>
    <row r="3328" spans="2:3" x14ac:dyDescent="0.35">
      <c r="B3328" s="60" t="s">
        <v>381</v>
      </c>
      <c r="C3328" s="60" t="s">
        <v>624</v>
      </c>
    </row>
    <row r="3329" spans="2:3" x14ac:dyDescent="0.35">
      <c r="B3329" s="61" t="s">
        <v>383</v>
      </c>
      <c r="C3329" s="62" t="s">
        <v>438</v>
      </c>
    </row>
    <row r="3330" spans="2:3" ht="29" x14ac:dyDescent="0.35">
      <c r="B3330" s="63" t="s">
        <v>384</v>
      </c>
      <c r="C3330" s="64" t="s">
        <v>633</v>
      </c>
    </row>
    <row r="3331" spans="2:3" x14ac:dyDescent="0.35">
      <c r="B3331" s="61" t="s">
        <v>386</v>
      </c>
      <c r="C3331" s="62"/>
    </row>
    <row r="3332" spans="2:3" x14ac:dyDescent="0.35">
      <c r="B3332" s="61" t="s">
        <v>387</v>
      </c>
      <c r="C3332" s="62"/>
    </row>
    <row r="3333" spans="2:3" x14ac:dyDescent="0.35">
      <c r="B3333" s="61" t="s">
        <v>401</v>
      </c>
      <c r="C3333" s="62"/>
    </row>
    <row r="3334" spans="2:3" x14ac:dyDescent="0.35">
      <c r="B3334" s="61" t="s">
        <v>403</v>
      </c>
      <c r="C3334" s="62" t="s">
        <v>331</v>
      </c>
    </row>
    <row r="3335" spans="2:3" ht="29" x14ac:dyDescent="0.35">
      <c r="B3335" s="61" t="s">
        <v>402</v>
      </c>
      <c r="C3335" s="62" t="s">
        <v>635</v>
      </c>
    </row>
    <row r="3336" spans="2:3" x14ac:dyDescent="0.35">
      <c r="B3336" s="61" t="s">
        <v>388</v>
      </c>
      <c r="C3336" s="62"/>
    </row>
    <row r="3337" spans="2:3" x14ac:dyDescent="0.35">
      <c r="B3337" s="61" t="s">
        <v>389</v>
      </c>
      <c r="C3337" s="62" t="s">
        <v>634</v>
      </c>
    </row>
    <row r="3338" spans="2:3" x14ac:dyDescent="0.35">
      <c r="B3338" s="61" t="s">
        <v>390</v>
      </c>
      <c r="C3338" s="62" t="s">
        <v>631</v>
      </c>
    </row>
    <row r="3339" spans="2:3" x14ac:dyDescent="0.35">
      <c r="B3339" s="61" t="s">
        <v>392</v>
      </c>
      <c r="C3339" s="62">
        <v>81</v>
      </c>
    </row>
    <row r="3340" spans="2:3" x14ac:dyDescent="0.35">
      <c r="B3340" s="61" t="s">
        <v>393</v>
      </c>
      <c r="C3340" s="62">
        <v>4</v>
      </c>
    </row>
    <row r="3341" spans="2:3" x14ac:dyDescent="0.35">
      <c r="B3341" s="61" t="s">
        <v>394</v>
      </c>
      <c r="C3341" s="62">
        <v>100</v>
      </c>
    </row>
    <row r="3342" spans="2:3" x14ac:dyDescent="0.35">
      <c r="B3342" s="61" t="s">
        <v>395</v>
      </c>
      <c r="C3342" s="62" t="s">
        <v>414</v>
      </c>
    </row>
    <row r="3343" spans="2:3" x14ac:dyDescent="0.35">
      <c r="B3343" s="61" t="s">
        <v>397</v>
      </c>
      <c r="C3343" s="62" t="s">
        <v>406</v>
      </c>
    </row>
    <row r="3344" spans="2:3" x14ac:dyDescent="0.35">
      <c r="B3344" s="63" t="s">
        <v>404</v>
      </c>
      <c r="C3344" s="64" t="s">
        <v>211</v>
      </c>
    </row>
    <row r="3345" spans="2:3" x14ac:dyDescent="0.35">
      <c r="B3345" s="63" t="s">
        <v>1605</v>
      </c>
      <c r="C3345" s="64" t="s">
        <v>1606</v>
      </c>
    </row>
    <row r="3346" spans="2:3" x14ac:dyDescent="0.35">
      <c r="B3346" s="63" t="s">
        <v>1607</v>
      </c>
      <c r="C3346" s="64" t="s">
        <v>1625</v>
      </c>
    </row>
    <row r="3347" spans="2:3" x14ac:dyDescent="0.35">
      <c r="B3347" s="61" t="s">
        <v>1609</v>
      </c>
      <c r="C3347" s="62">
        <v>151</v>
      </c>
    </row>
    <row r="3348" spans="2:3" x14ac:dyDescent="0.35">
      <c r="B3348" s="61" t="s">
        <v>1610</v>
      </c>
      <c r="C3348" s="62" t="s">
        <v>1520</v>
      </c>
    </row>
    <row r="3349" spans="2:3" x14ac:dyDescent="0.35">
      <c r="B3349" s="61" t="s">
        <v>1611</v>
      </c>
      <c r="C3349" s="62">
        <v>51.32</v>
      </c>
    </row>
    <row r="3350" spans="2:3" x14ac:dyDescent="0.35">
      <c r="B3350" s="63" t="s">
        <v>391</v>
      </c>
      <c r="C3350" s="64" t="s">
        <v>212</v>
      </c>
    </row>
    <row r="3351" spans="2:3" ht="29" x14ac:dyDescent="0.35">
      <c r="B3351" s="63" t="s">
        <v>1612</v>
      </c>
      <c r="C3351" s="64" t="s">
        <v>1113</v>
      </c>
    </row>
    <row r="3353" spans="2:3" x14ac:dyDescent="0.35">
      <c r="B3353" s="60" t="s">
        <v>381</v>
      </c>
      <c r="C3353" s="60" t="s">
        <v>636</v>
      </c>
    </row>
    <row r="3354" spans="2:3" x14ac:dyDescent="0.35">
      <c r="B3354" s="61" t="s">
        <v>383</v>
      </c>
      <c r="C3354" s="62" t="s">
        <v>438</v>
      </c>
    </row>
    <row r="3355" spans="2:3" x14ac:dyDescent="0.35">
      <c r="B3355" s="63" t="s">
        <v>384</v>
      </c>
      <c r="C3355" s="64" t="s">
        <v>637</v>
      </c>
    </row>
    <row r="3356" spans="2:3" x14ac:dyDescent="0.35">
      <c r="B3356" s="61" t="s">
        <v>386</v>
      </c>
      <c r="C3356" s="62"/>
    </row>
    <row r="3357" spans="2:3" x14ac:dyDescent="0.35">
      <c r="B3357" s="61" t="s">
        <v>387</v>
      </c>
      <c r="C3357" s="62"/>
    </row>
    <row r="3358" spans="2:3" x14ac:dyDescent="0.35">
      <c r="B3358" s="61" t="s">
        <v>401</v>
      </c>
      <c r="C3358" s="62"/>
    </row>
    <row r="3359" spans="2:3" x14ac:dyDescent="0.35">
      <c r="B3359" s="61" t="s">
        <v>403</v>
      </c>
      <c r="C3359" s="62" t="s">
        <v>331</v>
      </c>
    </row>
    <row r="3360" spans="2:3" ht="29" x14ac:dyDescent="0.35">
      <c r="B3360" s="61" t="s">
        <v>402</v>
      </c>
      <c r="C3360" s="62" t="s">
        <v>639</v>
      </c>
    </row>
    <row r="3361" spans="2:3" x14ac:dyDescent="0.35">
      <c r="B3361" s="61" t="s">
        <v>388</v>
      </c>
      <c r="C3361" s="62" t="s">
        <v>217</v>
      </c>
    </row>
    <row r="3362" spans="2:3" x14ac:dyDescent="0.35">
      <c r="B3362" s="61" t="s">
        <v>389</v>
      </c>
      <c r="C3362" s="62" t="s">
        <v>217</v>
      </c>
    </row>
    <row r="3363" spans="2:3" x14ac:dyDescent="0.35">
      <c r="B3363" s="61" t="s">
        <v>390</v>
      </c>
      <c r="C3363" s="62" t="s">
        <v>218</v>
      </c>
    </row>
    <row r="3364" spans="2:3" x14ac:dyDescent="0.35">
      <c r="B3364" s="61" t="s">
        <v>392</v>
      </c>
      <c r="C3364" s="62">
        <v>80</v>
      </c>
    </row>
    <row r="3365" spans="2:3" x14ac:dyDescent="0.35">
      <c r="B3365" s="61" t="s">
        <v>393</v>
      </c>
      <c r="C3365" s="62">
        <v>5</v>
      </c>
    </row>
    <row r="3366" spans="2:3" x14ac:dyDescent="0.35">
      <c r="B3366" s="61" t="s">
        <v>394</v>
      </c>
      <c r="C3366" s="62">
        <v>100</v>
      </c>
    </row>
    <row r="3367" spans="2:3" x14ac:dyDescent="0.35">
      <c r="B3367" s="61" t="s">
        <v>395</v>
      </c>
      <c r="C3367" s="62" t="s">
        <v>414</v>
      </c>
    </row>
    <row r="3368" spans="2:3" x14ac:dyDescent="0.35">
      <c r="B3368" s="61" t="s">
        <v>397</v>
      </c>
      <c r="C3368" s="62" t="s">
        <v>406</v>
      </c>
    </row>
    <row r="3369" spans="2:3" x14ac:dyDescent="0.35">
      <c r="B3369" s="63" t="s">
        <v>404</v>
      </c>
      <c r="C3369" s="64" t="s">
        <v>211</v>
      </c>
    </row>
    <row r="3370" spans="2:3" x14ac:dyDescent="0.35">
      <c r="B3370" s="63" t="s">
        <v>1605</v>
      </c>
      <c r="C3370" s="64" t="s">
        <v>1606</v>
      </c>
    </row>
    <row r="3371" spans="2:3" x14ac:dyDescent="0.35">
      <c r="B3371" s="63" t="s">
        <v>1607</v>
      </c>
      <c r="C3371" s="64" t="s">
        <v>1711</v>
      </c>
    </row>
    <row r="3372" spans="2:3" x14ac:dyDescent="0.35">
      <c r="B3372" s="61" t="s">
        <v>1609</v>
      </c>
      <c r="C3372" s="62">
        <v>125</v>
      </c>
    </row>
    <row r="3373" spans="2:3" x14ac:dyDescent="0.35">
      <c r="B3373" s="61" t="s">
        <v>1610</v>
      </c>
      <c r="C3373" s="62" t="s">
        <v>1520</v>
      </c>
    </row>
    <row r="3374" spans="2:3" x14ac:dyDescent="0.35">
      <c r="B3374" s="61" t="s">
        <v>1611</v>
      </c>
      <c r="C3374" s="62">
        <v>25</v>
      </c>
    </row>
    <row r="3375" spans="2:3" x14ac:dyDescent="0.35">
      <c r="B3375" s="63" t="s">
        <v>391</v>
      </c>
      <c r="C3375" s="64" t="s">
        <v>638</v>
      </c>
    </row>
    <row r="3376" spans="2:3" ht="29" x14ac:dyDescent="0.35">
      <c r="B3376" s="63" t="s">
        <v>1612</v>
      </c>
      <c r="C3376" s="64" t="s">
        <v>1117</v>
      </c>
    </row>
    <row r="3378" spans="2:3" x14ac:dyDescent="0.35">
      <c r="B3378" s="60" t="s">
        <v>381</v>
      </c>
      <c r="C3378" s="60" t="s">
        <v>732</v>
      </c>
    </row>
    <row r="3379" spans="2:3" x14ac:dyDescent="0.35">
      <c r="B3379" s="61" t="s">
        <v>383</v>
      </c>
      <c r="C3379" s="62" t="s">
        <v>438</v>
      </c>
    </row>
    <row r="3380" spans="2:3" x14ac:dyDescent="0.35">
      <c r="B3380" s="63" t="s">
        <v>384</v>
      </c>
      <c r="C3380" s="64" t="s">
        <v>733</v>
      </c>
    </row>
    <row r="3381" spans="2:3" x14ac:dyDescent="0.35">
      <c r="B3381" s="61" t="s">
        <v>386</v>
      </c>
      <c r="C3381" s="62"/>
    </row>
    <row r="3382" spans="2:3" x14ac:dyDescent="0.35">
      <c r="B3382" s="61" t="s">
        <v>387</v>
      </c>
      <c r="C3382" s="62"/>
    </row>
    <row r="3383" spans="2:3" x14ac:dyDescent="0.35">
      <c r="B3383" s="61" t="s">
        <v>401</v>
      </c>
      <c r="C3383" s="62"/>
    </row>
    <row r="3384" spans="2:3" x14ac:dyDescent="0.35">
      <c r="B3384" s="61" t="s">
        <v>403</v>
      </c>
      <c r="C3384" s="62" t="s">
        <v>351</v>
      </c>
    </row>
    <row r="3385" spans="2:3" ht="29" x14ac:dyDescent="0.35">
      <c r="B3385" s="61" t="s">
        <v>402</v>
      </c>
      <c r="C3385" s="62" t="s">
        <v>734</v>
      </c>
    </row>
    <row r="3386" spans="2:3" x14ac:dyDescent="0.35">
      <c r="B3386" s="61" t="s">
        <v>388</v>
      </c>
      <c r="C3386" s="62"/>
    </row>
    <row r="3387" spans="2:3" x14ac:dyDescent="0.35">
      <c r="B3387" s="61" t="s">
        <v>389</v>
      </c>
      <c r="C3387" s="62" t="s">
        <v>217</v>
      </c>
    </row>
    <row r="3388" spans="2:3" x14ac:dyDescent="0.35">
      <c r="B3388" s="61" t="s">
        <v>390</v>
      </c>
      <c r="C3388" s="62" t="s">
        <v>218</v>
      </c>
    </row>
    <row r="3389" spans="2:3" x14ac:dyDescent="0.35">
      <c r="B3389" s="61" t="s">
        <v>392</v>
      </c>
      <c r="C3389" s="62">
        <v>100</v>
      </c>
    </row>
    <row r="3390" spans="2:3" x14ac:dyDescent="0.35">
      <c r="B3390" s="61" t="s">
        <v>393</v>
      </c>
      <c r="C3390" s="62">
        <v>0</v>
      </c>
    </row>
    <row r="3391" spans="2:3" x14ac:dyDescent="0.35">
      <c r="B3391" s="61" t="s">
        <v>394</v>
      </c>
      <c r="C3391" s="62">
        <v>101</v>
      </c>
    </row>
    <row r="3392" spans="2:3" x14ac:dyDescent="0.35">
      <c r="B3392" s="61" t="s">
        <v>395</v>
      </c>
      <c r="C3392" s="62" t="s">
        <v>414</v>
      </c>
    </row>
    <row r="3393" spans="2:3" x14ac:dyDescent="0.35">
      <c r="B3393" s="61" t="s">
        <v>397</v>
      </c>
      <c r="C3393" s="62" t="s">
        <v>410</v>
      </c>
    </row>
    <row r="3394" spans="2:3" x14ac:dyDescent="0.35">
      <c r="B3394" s="63" t="s">
        <v>404</v>
      </c>
      <c r="C3394" s="64" t="s">
        <v>211</v>
      </c>
    </row>
    <row r="3395" spans="2:3" x14ac:dyDescent="0.35">
      <c r="B3395" s="63" t="s">
        <v>1605</v>
      </c>
      <c r="C3395" s="64" t="s">
        <v>1606</v>
      </c>
    </row>
    <row r="3396" spans="2:3" x14ac:dyDescent="0.35">
      <c r="B3396" s="63" t="s">
        <v>1607</v>
      </c>
      <c r="C3396" s="64" t="s">
        <v>1626</v>
      </c>
    </row>
    <row r="3397" spans="2:3" x14ac:dyDescent="0.35">
      <c r="B3397" s="61" t="s">
        <v>1609</v>
      </c>
      <c r="C3397" s="62">
        <v>100</v>
      </c>
    </row>
    <row r="3398" spans="2:3" x14ac:dyDescent="0.35">
      <c r="B3398" s="61" t="s">
        <v>1610</v>
      </c>
      <c r="C3398" s="62" t="s">
        <v>1526</v>
      </c>
    </row>
    <row r="3399" spans="2:3" x14ac:dyDescent="0.35">
      <c r="B3399" s="61" t="s">
        <v>1611</v>
      </c>
      <c r="C3399" s="62">
        <v>0</v>
      </c>
    </row>
    <row r="3400" spans="2:3" x14ac:dyDescent="0.35">
      <c r="B3400" s="63" t="s">
        <v>391</v>
      </c>
      <c r="C3400" s="64" t="s">
        <v>219</v>
      </c>
    </row>
    <row r="3401" spans="2:3" x14ac:dyDescent="0.35">
      <c r="B3401" s="63" t="s">
        <v>1612</v>
      </c>
      <c r="C3401" s="64" t="s">
        <v>1500</v>
      </c>
    </row>
    <row r="3403" spans="2:3" x14ac:dyDescent="0.35">
      <c r="B3403" s="60" t="s">
        <v>381</v>
      </c>
      <c r="C3403" s="60" t="s">
        <v>732</v>
      </c>
    </row>
    <row r="3404" spans="2:3" x14ac:dyDescent="0.35">
      <c r="B3404" s="61" t="s">
        <v>383</v>
      </c>
      <c r="C3404" s="62" t="s">
        <v>438</v>
      </c>
    </row>
    <row r="3405" spans="2:3" ht="29" x14ac:dyDescent="0.35">
      <c r="B3405" s="63" t="s">
        <v>384</v>
      </c>
      <c r="C3405" s="64" t="s">
        <v>735</v>
      </c>
    </row>
    <row r="3406" spans="2:3" x14ac:dyDescent="0.35">
      <c r="B3406" s="61" t="s">
        <v>386</v>
      </c>
      <c r="C3406" s="62"/>
    </row>
    <row r="3407" spans="2:3" x14ac:dyDescent="0.35">
      <c r="B3407" s="61" t="s">
        <v>387</v>
      </c>
      <c r="C3407" s="62"/>
    </row>
    <row r="3408" spans="2:3" x14ac:dyDescent="0.35">
      <c r="B3408" s="61" t="s">
        <v>401</v>
      </c>
      <c r="C3408" s="62"/>
    </row>
    <row r="3409" spans="2:3" x14ac:dyDescent="0.35">
      <c r="B3409" s="61" t="s">
        <v>403</v>
      </c>
      <c r="C3409" s="62" t="s">
        <v>351</v>
      </c>
    </row>
    <row r="3410" spans="2:3" ht="29" x14ac:dyDescent="0.35">
      <c r="B3410" s="61" t="s">
        <v>402</v>
      </c>
      <c r="C3410" s="62" t="s">
        <v>659</v>
      </c>
    </row>
    <row r="3411" spans="2:3" x14ac:dyDescent="0.35">
      <c r="B3411" s="61" t="s">
        <v>388</v>
      </c>
      <c r="C3411" s="62" t="s">
        <v>217</v>
      </c>
    </row>
    <row r="3412" spans="2:3" x14ac:dyDescent="0.35">
      <c r="B3412" s="61" t="s">
        <v>389</v>
      </c>
      <c r="C3412" s="62" t="s">
        <v>217</v>
      </c>
    </row>
    <row r="3413" spans="2:3" x14ac:dyDescent="0.35">
      <c r="B3413" s="61" t="s">
        <v>390</v>
      </c>
      <c r="C3413" s="62" t="s">
        <v>594</v>
      </c>
    </row>
    <row r="3414" spans="2:3" x14ac:dyDescent="0.35">
      <c r="B3414" s="61" t="s">
        <v>392</v>
      </c>
      <c r="C3414" s="62">
        <v>90</v>
      </c>
    </row>
    <row r="3415" spans="2:3" x14ac:dyDescent="0.35">
      <c r="B3415" s="61" t="s">
        <v>393</v>
      </c>
      <c r="C3415" s="62">
        <v>5</v>
      </c>
    </row>
    <row r="3416" spans="2:3" x14ac:dyDescent="0.35">
      <c r="B3416" s="61" t="s">
        <v>394</v>
      </c>
      <c r="C3416" s="62">
        <v>100</v>
      </c>
    </row>
    <row r="3417" spans="2:3" x14ac:dyDescent="0.35">
      <c r="B3417" s="61" t="s">
        <v>395</v>
      </c>
      <c r="C3417" s="62" t="s">
        <v>414</v>
      </c>
    </row>
    <row r="3418" spans="2:3" x14ac:dyDescent="0.35">
      <c r="B3418" s="61" t="s">
        <v>397</v>
      </c>
      <c r="C3418" s="62" t="s">
        <v>406</v>
      </c>
    </row>
    <row r="3419" spans="2:3" x14ac:dyDescent="0.35">
      <c r="B3419" s="63" t="s">
        <v>404</v>
      </c>
      <c r="C3419" s="64" t="s">
        <v>211</v>
      </c>
    </row>
    <row r="3420" spans="2:3" x14ac:dyDescent="0.35">
      <c r="B3420" s="63" t="s">
        <v>1605</v>
      </c>
      <c r="C3420" s="64" t="s">
        <v>1606</v>
      </c>
    </row>
    <row r="3421" spans="2:3" x14ac:dyDescent="0.35">
      <c r="B3421" s="63" t="s">
        <v>1607</v>
      </c>
      <c r="C3421" s="64" t="s">
        <v>1712</v>
      </c>
    </row>
    <row r="3422" spans="2:3" x14ac:dyDescent="0.35">
      <c r="B3422" s="61" t="s">
        <v>1609</v>
      </c>
      <c r="C3422" s="62">
        <v>125</v>
      </c>
    </row>
    <row r="3423" spans="2:3" x14ac:dyDescent="0.35">
      <c r="B3423" s="61" t="s">
        <v>1610</v>
      </c>
      <c r="C3423" s="62" t="s">
        <v>1520</v>
      </c>
    </row>
    <row r="3424" spans="2:3" x14ac:dyDescent="0.35">
      <c r="B3424" s="61" t="s">
        <v>1611</v>
      </c>
      <c r="C3424" s="62">
        <v>25</v>
      </c>
    </row>
    <row r="3425" spans="2:3" x14ac:dyDescent="0.35">
      <c r="B3425" s="63" t="s">
        <v>391</v>
      </c>
      <c r="C3425" s="64" t="s">
        <v>736</v>
      </c>
    </row>
    <row r="3426" spans="2:3" ht="29" x14ac:dyDescent="0.35">
      <c r="B3426" s="63" t="s">
        <v>1612</v>
      </c>
      <c r="C3426" s="64" t="s">
        <v>1194</v>
      </c>
    </row>
    <row r="3428" spans="2:3" x14ac:dyDescent="0.35">
      <c r="B3428" s="60" t="s">
        <v>381</v>
      </c>
      <c r="C3428" s="60" t="s">
        <v>732</v>
      </c>
    </row>
    <row r="3429" spans="2:3" x14ac:dyDescent="0.35">
      <c r="B3429" s="61" t="s">
        <v>383</v>
      </c>
      <c r="C3429" s="62" t="s">
        <v>438</v>
      </c>
    </row>
    <row r="3430" spans="2:3" x14ac:dyDescent="0.35">
      <c r="B3430" s="63" t="s">
        <v>384</v>
      </c>
      <c r="C3430" s="64" t="s">
        <v>737</v>
      </c>
    </row>
    <row r="3431" spans="2:3" x14ac:dyDescent="0.35">
      <c r="B3431" s="61" t="s">
        <v>386</v>
      </c>
      <c r="C3431" s="62"/>
    </row>
    <row r="3432" spans="2:3" x14ac:dyDescent="0.35">
      <c r="B3432" s="61" t="s">
        <v>387</v>
      </c>
      <c r="C3432" s="62"/>
    </row>
    <row r="3433" spans="2:3" x14ac:dyDescent="0.35">
      <c r="B3433" s="61" t="s">
        <v>401</v>
      </c>
      <c r="C3433" s="62"/>
    </row>
    <row r="3434" spans="2:3" x14ac:dyDescent="0.35">
      <c r="B3434" s="61" t="s">
        <v>403</v>
      </c>
      <c r="C3434" s="62" t="s">
        <v>351</v>
      </c>
    </row>
    <row r="3435" spans="2:3" ht="29" x14ac:dyDescent="0.35">
      <c r="B3435" s="61" t="s">
        <v>402</v>
      </c>
      <c r="C3435" s="62" t="s">
        <v>738</v>
      </c>
    </row>
    <row r="3436" spans="2:3" x14ac:dyDescent="0.35">
      <c r="B3436" s="61" t="s">
        <v>388</v>
      </c>
      <c r="C3436" s="62" t="s">
        <v>217</v>
      </c>
    </row>
    <row r="3437" spans="2:3" x14ac:dyDescent="0.35">
      <c r="B3437" s="61" t="s">
        <v>389</v>
      </c>
      <c r="C3437" s="62" t="s">
        <v>217</v>
      </c>
    </row>
    <row r="3438" spans="2:3" x14ac:dyDescent="0.35">
      <c r="B3438" s="61" t="s">
        <v>390</v>
      </c>
      <c r="C3438" s="62" t="s">
        <v>594</v>
      </c>
    </row>
    <row r="3439" spans="2:3" x14ac:dyDescent="0.35">
      <c r="B3439" s="61" t="s">
        <v>392</v>
      </c>
      <c r="C3439" s="62">
        <v>90</v>
      </c>
    </row>
    <row r="3440" spans="2:3" x14ac:dyDescent="0.35">
      <c r="B3440" s="61" t="s">
        <v>393</v>
      </c>
      <c r="C3440" s="62">
        <v>5</v>
      </c>
    </row>
    <row r="3441" spans="2:3" x14ac:dyDescent="0.35">
      <c r="B3441" s="61" t="s">
        <v>394</v>
      </c>
      <c r="C3441" s="62">
        <v>100</v>
      </c>
    </row>
    <row r="3442" spans="2:3" x14ac:dyDescent="0.35">
      <c r="B3442" s="61" t="s">
        <v>395</v>
      </c>
      <c r="C3442" s="62" t="s">
        <v>414</v>
      </c>
    </row>
    <row r="3443" spans="2:3" x14ac:dyDescent="0.35">
      <c r="B3443" s="61" t="s">
        <v>397</v>
      </c>
      <c r="C3443" s="62" t="s">
        <v>406</v>
      </c>
    </row>
    <row r="3444" spans="2:3" x14ac:dyDescent="0.35">
      <c r="B3444" s="63" t="s">
        <v>404</v>
      </c>
      <c r="C3444" s="64" t="s">
        <v>211</v>
      </c>
    </row>
    <row r="3445" spans="2:3" x14ac:dyDescent="0.35">
      <c r="B3445" s="63" t="s">
        <v>1605</v>
      </c>
      <c r="C3445" s="64" t="s">
        <v>1606</v>
      </c>
    </row>
    <row r="3446" spans="2:3" x14ac:dyDescent="0.35">
      <c r="B3446" s="63" t="s">
        <v>1607</v>
      </c>
      <c r="C3446" s="64" t="s">
        <v>1713</v>
      </c>
    </row>
    <row r="3447" spans="2:3" x14ac:dyDescent="0.35">
      <c r="B3447" s="61" t="s">
        <v>1609</v>
      </c>
      <c r="C3447" s="62">
        <v>125</v>
      </c>
    </row>
    <row r="3448" spans="2:3" x14ac:dyDescent="0.35">
      <c r="B3448" s="61" t="s">
        <v>1610</v>
      </c>
      <c r="C3448" s="62" t="s">
        <v>1520</v>
      </c>
    </row>
    <row r="3449" spans="2:3" x14ac:dyDescent="0.35">
      <c r="B3449" s="61" t="s">
        <v>1611</v>
      </c>
      <c r="C3449" s="62">
        <v>25</v>
      </c>
    </row>
    <row r="3450" spans="2:3" x14ac:dyDescent="0.35">
      <c r="B3450" s="63" t="s">
        <v>391</v>
      </c>
      <c r="C3450" s="64" t="s">
        <v>736</v>
      </c>
    </row>
    <row r="3451" spans="2:3" ht="29" x14ac:dyDescent="0.35">
      <c r="B3451" s="63" t="s">
        <v>1612</v>
      </c>
      <c r="C3451" s="64" t="s">
        <v>1197</v>
      </c>
    </row>
    <row r="3453" spans="2:3" x14ac:dyDescent="0.35">
      <c r="B3453" s="60" t="s">
        <v>381</v>
      </c>
      <c r="C3453" s="60" t="s">
        <v>739</v>
      </c>
    </row>
    <row r="3454" spans="2:3" x14ac:dyDescent="0.35">
      <c r="B3454" s="61" t="s">
        <v>383</v>
      </c>
      <c r="C3454" s="62" t="s">
        <v>438</v>
      </c>
    </row>
    <row r="3455" spans="2:3" x14ac:dyDescent="0.35">
      <c r="B3455" s="63" t="s">
        <v>384</v>
      </c>
      <c r="C3455" s="64" t="s">
        <v>740</v>
      </c>
    </row>
    <row r="3456" spans="2:3" x14ac:dyDescent="0.35">
      <c r="B3456" s="61" t="s">
        <v>386</v>
      </c>
      <c r="C3456" s="62"/>
    </row>
    <row r="3457" spans="2:3" x14ac:dyDescent="0.35">
      <c r="B3457" s="61" t="s">
        <v>387</v>
      </c>
      <c r="C3457" s="62"/>
    </row>
    <row r="3458" spans="2:3" x14ac:dyDescent="0.35">
      <c r="B3458" s="61" t="s">
        <v>401</v>
      </c>
      <c r="C3458" s="62"/>
    </row>
    <row r="3459" spans="2:3" x14ac:dyDescent="0.35">
      <c r="B3459" s="61" t="s">
        <v>403</v>
      </c>
      <c r="C3459" s="62" t="s">
        <v>745</v>
      </c>
    </row>
    <row r="3460" spans="2:3" ht="29" x14ac:dyDescent="0.35">
      <c r="B3460" s="61" t="s">
        <v>402</v>
      </c>
      <c r="C3460" s="62" t="s">
        <v>335</v>
      </c>
    </row>
    <row r="3461" spans="2:3" x14ac:dyDescent="0.35">
      <c r="B3461" s="61" t="s">
        <v>388</v>
      </c>
      <c r="C3461" s="62" t="s">
        <v>741</v>
      </c>
    </row>
    <row r="3462" spans="2:3" x14ac:dyDescent="0.35">
      <c r="B3462" s="61" t="s">
        <v>389</v>
      </c>
      <c r="C3462" s="62" t="s">
        <v>742</v>
      </c>
    </row>
    <row r="3463" spans="2:3" x14ac:dyDescent="0.35">
      <c r="B3463" s="61" t="s">
        <v>390</v>
      </c>
      <c r="C3463" s="62" t="s">
        <v>743</v>
      </c>
    </row>
    <row r="3464" spans="2:3" x14ac:dyDescent="0.35">
      <c r="B3464" s="61" t="s">
        <v>392</v>
      </c>
      <c r="C3464" s="62">
        <v>5</v>
      </c>
    </row>
    <row r="3465" spans="2:3" x14ac:dyDescent="0.35">
      <c r="B3465" s="61" t="s">
        <v>393</v>
      </c>
      <c r="C3465" s="62">
        <v>1</v>
      </c>
    </row>
    <row r="3466" spans="2:3" x14ac:dyDescent="0.35">
      <c r="B3466" s="61" t="s">
        <v>394</v>
      </c>
      <c r="C3466" s="62">
        <v>8</v>
      </c>
    </row>
    <row r="3467" spans="2:3" x14ac:dyDescent="0.35">
      <c r="B3467" s="61" t="s">
        <v>395</v>
      </c>
      <c r="C3467" s="62" t="s">
        <v>396</v>
      </c>
    </row>
    <row r="3468" spans="2:3" x14ac:dyDescent="0.35">
      <c r="B3468" s="61" t="s">
        <v>397</v>
      </c>
      <c r="C3468" s="62" t="s">
        <v>406</v>
      </c>
    </row>
    <row r="3469" spans="2:3" x14ac:dyDescent="0.35">
      <c r="B3469" s="63" t="s">
        <v>404</v>
      </c>
      <c r="C3469" s="64" t="s">
        <v>211</v>
      </c>
    </row>
    <row r="3470" spans="2:3" x14ac:dyDescent="0.35">
      <c r="B3470" s="63" t="s">
        <v>1605</v>
      </c>
      <c r="C3470" s="64" t="s">
        <v>1606</v>
      </c>
    </row>
    <row r="3471" spans="2:3" x14ac:dyDescent="0.35">
      <c r="B3471" s="63" t="s">
        <v>1607</v>
      </c>
      <c r="C3471" s="64" t="s">
        <v>1714</v>
      </c>
    </row>
    <row r="3472" spans="2:3" x14ac:dyDescent="0.35">
      <c r="B3472" s="61" t="s">
        <v>1609</v>
      </c>
      <c r="C3472" s="62">
        <v>0</v>
      </c>
    </row>
    <row r="3473" spans="2:3" x14ac:dyDescent="0.35">
      <c r="B3473" s="61" t="s">
        <v>1610</v>
      </c>
      <c r="C3473" s="62" t="s">
        <v>1522</v>
      </c>
    </row>
    <row r="3474" spans="2:3" x14ac:dyDescent="0.35">
      <c r="B3474" s="61" t="s">
        <v>1611</v>
      </c>
      <c r="C3474" s="62">
        <v>-100</v>
      </c>
    </row>
    <row r="3475" spans="2:3" x14ac:dyDescent="0.35">
      <c r="B3475" s="63" t="s">
        <v>391</v>
      </c>
      <c r="C3475" s="64" t="s">
        <v>744</v>
      </c>
    </row>
    <row r="3476" spans="2:3" ht="29" x14ac:dyDescent="0.35">
      <c r="B3476" s="63" t="s">
        <v>1612</v>
      </c>
      <c r="C3476" s="64" t="s">
        <v>1201</v>
      </c>
    </row>
    <row r="3478" spans="2:3" x14ac:dyDescent="0.35">
      <c r="B3478" s="60" t="s">
        <v>381</v>
      </c>
      <c r="C3478" s="60" t="s">
        <v>909</v>
      </c>
    </row>
    <row r="3479" spans="2:3" x14ac:dyDescent="0.35">
      <c r="B3479" s="61" t="s">
        <v>383</v>
      </c>
      <c r="C3479" s="62" t="s">
        <v>438</v>
      </c>
    </row>
    <row r="3480" spans="2:3" x14ac:dyDescent="0.35">
      <c r="B3480" s="63" t="s">
        <v>384</v>
      </c>
      <c r="C3480" s="64" t="s">
        <v>910</v>
      </c>
    </row>
    <row r="3481" spans="2:3" x14ac:dyDescent="0.35">
      <c r="B3481" s="61" t="s">
        <v>386</v>
      </c>
      <c r="C3481" s="62"/>
    </row>
    <row r="3482" spans="2:3" x14ac:dyDescent="0.35">
      <c r="B3482" s="61" t="s">
        <v>387</v>
      </c>
      <c r="C3482" s="62"/>
    </row>
    <row r="3483" spans="2:3" x14ac:dyDescent="0.35">
      <c r="B3483" s="61" t="s">
        <v>401</v>
      </c>
      <c r="C3483" s="62"/>
    </row>
    <row r="3484" spans="2:3" x14ac:dyDescent="0.35">
      <c r="B3484" s="61" t="s">
        <v>403</v>
      </c>
      <c r="C3484" s="62" t="s">
        <v>915</v>
      </c>
    </row>
    <row r="3485" spans="2:3" ht="29" x14ac:dyDescent="0.35">
      <c r="B3485" s="61" t="s">
        <v>402</v>
      </c>
      <c r="C3485" s="62" t="s">
        <v>602</v>
      </c>
    </row>
    <row r="3486" spans="2:3" x14ac:dyDescent="0.35">
      <c r="B3486" s="61" t="s">
        <v>388</v>
      </c>
      <c r="C3486" s="62" t="s">
        <v>911</v>
      </c>
    </row>
    <row r="3487" spans="2:3" x14ac:dyDescent="0.35">
      <c r="B3487" s="61" t="s">
        <v>389</v>
      </c>
      <c r="C3487" s="62" t="s">
        <v>912</v>
      </c>
    </row>
    <row r="3488" spans="2:3" x14ac:dyDescent="0.35">
      <c r="B3488" s="61" t="s">
        <v>390</v>
      </c>
      <c r="C3488" s="62" t="s">
        <v>913</v>
      </c>
    </row>
    <row r="3489" spans="2:3" x14ac:dyDescent="0.35">
      <c r="B3489" s="61" t="s">
        <v>392</v>
      </c>
      <c r="C3489" s="62">
        <v>3</v>
      </c>
    </row>
    <row r="3490" spans="2:3" x14ac:dyDescent="0.35">
      <c r="B3490" s="61" t="s">
        <v>393</v>
      </c>
      <c r="C3490" s="62">
        <v>1</v>
      </c>
    </row>
    <row r="3491" spans="2:3" x14ac:dyDescent="0.35">
      <c r="B3491" s="61" t="s">
        <v>394</v>
      </c>
      <c r="C3491" s="62">
        <v>9</v>
      </c>
    </row>
    <row r="3492" spans="2:3" x14ac:dyDescent="0.35">
      <c r="B3492" s="61" t="s">
        <v>395</v>
      </c>
      <c r="C3492" s="62" t="s">
        <v>396</v>
      </c>
    </row>
    <row r="3493" spans="2:3" x14ac:dyDescent="0.35">
      <c r="B3493" s="61" t="s">
        <v>397</v>
      </c>
      <c r="C3493" s="62" t="s">
        <v>406</v>
      </c>
    </row>
    <row r="3494" spans="2:3" x14ac:dyDescent="0.35">
      <c r="B3494" s="63" t="s">
        <v>404</v>
      </c>
      <c r="C3494" s="64" t="s">
        <v>211</v>
      </c>
    </row>
    <row r="3495" spans="2:3" x14ac:dyDescent="0.35">
      <c r="B3495" s="63" t="s">
        <v>1605</v>
      </c>
      <c r="C3495" s="64" t="s">
        <v>1606</v>
      </c>
    </row>
    <row r="3496" spans="2:3" x14ac:dyDescent="0.35">
      <c r="B3496" s="63" t="s">
        <v>1607</v>
      </c>
      <c r="C3496" s="64" t="s">
        <v>1715</v>
      </c>
    </row>
    <row r="3497" spans="2:3" x14ac:dyDescent="0.35">
      <c r="B3497" s="61" t="s">
        <v>1609</v>
      </c>
      <c r="C3497" s="62">
        <v>100</v>
      </c>
    </row>
    <row r="3498" spans="2:3" x14ac:dyDescent="0.35">
      <c r="B3498" s="61" t="s">
        <v>1610</v>
      </c>
      <c r="C3498" s="62" t="s">
        <v>1526</v>
      </c>
    </row>
    <row r="3499" spans="2:3" x14ac:dyDescent="0.35">
      <c r="B3499" s="61" t="s">
        <v>1611</v>
      </c>
      <c r="C3499" s="62">
        <v>0</v>
      </c>
    </row>
    <row r="3500" spans="2:3" x14ac:dyDescent="0.35">
      <c r="B3500" s="63" t="s">
        <v>391</v>
      </c>
      <c r="C3500" s="64" t="s">
        <v>914</v>
      </c>
    </row>
    <row r="3501" spans="2:3" x14ac:dyDescent="0.35">
      <c r="B3501" s="63" t="s">
        <v>1612</v>
      </c>
      <c r="C3501" s="64" t="s">
        <v>1503</v>
      </c>
    </row>
    <row r="3503" spans="2:3" x14ac:dyDescent="0.35">
      <c r="B3503" s="60" t="s">
        <v>381</v>
      </c>
      <c r="C3503" s="60" t="s">
        <v>909</v>
      </c>
    </row>
    <row r="3504" spans="2:3" x14ac:dyDescent="0.35">
      <c r="B3504" s="61" t="s">
        <v>383</v>
      </c>
      <c r="C3504" s="62" t="s">
        <v>438</v>
      </c>
    </row>
    <row r="3505" spans="2:3" x14ac:dyDescent="0.35">
      <c r="B3505" s="63" t="s">
        <v>384</v>
      </c>
      <c r="C3505" s="64" t="s">
        <v>916</v>
      </c>
    </row>
    <row r="3506" spans="2:3" x14ac:dyDescent="0.35">
      <c r="B3506" s="61" t="s">
        <v>386</v>
      </c>
      <c r="C3506" s="62"/>
    </row>
    <row r="3507" spans="2:3" x14ac:dyDescent="0.35">
      <c r="B3507" s="61" t="s">
        <v>387</v>
      </c>
      <c r="C3507" s="62"/>
    </row>
    <row r="3508" spans="2:3" x14ac:dyDescent="0.35">
      <c r="B3508" s="61" t="s">
        <v>401</v>
      </c>
      <c r="C3508" s="62"/>
    </row>
    <row r="3509" spans="2:3" x14ac:dyDescent="0.35">
      <c r="B3509" s="61" t="s">
        <v>403</v>
      </c>
      <c r="C3509" s="62" t="s">
        <v>915</v>
      </c>
    </row>
    <row r="3510" spans="2:3" ht="29" x14ac:dyDescent="0.35">
      <c r="B3510" s="61" t="s">
        <v>402</v>
      </c>
      <c r="C3510" s="62" t="s">
        <v>602</v>
      </c>
    </row>
    <row r="3511" spans="2:3" x14ac:dyDescent="0.35">
      <c r="B3511" s="61" t="s">
        <v>388</v>
      </c>
      <c r="C3511" s="62" t="s">
        <v>911</v>
      </c>
    </row>
    <row r="3512" spans="2:3" x14ac:dyDescent="0.35">
      <c r="B3512" s="61" t="s">
        <v>389</v>
      </c>
      <c r="C3512" s="62" t="s">
        <v>912</v>
      </c>
    </row>
    <row r="3513" spans="2:3" x14ac:dyDescent="0.35">
      <c r="B3513" s="61" t="s">
        <v>390</v>
      </c>
      <c r="C3513" s="62" t="s">
        <v>913</v>
      </c>
    </row>
    <row r="3514" spans="2:3" x14ac:dyDescent="0.35">
      <c r="B3514" s="61" t="s">
        <v>392</v>
      </c>
      <c r="C3514" s="62">
        <v>3</v>
      </c>
    </row>
    <row r="3515" spans="2:3" x14ac:dyDescent="0.35">
      <c r="B3515" s="61" t="s">
        <v>393</v>
      </c>
      <c r="C3515" s="62">
        <v>1</v>
      </c>
    </row>
    <row r="3516" spans="2:3" x14ac:dyDescent="0.35">
      <c r="B3516" s="61" t="s">
        <v>394</v>
      </c>
      <c r="C3516" s="62">
        <v>9</v>
      </c>
    </row>
    <row r="3517" spans="2:3" x14ac:dyDescent="0.35">
      <c r="B3517" s="61" t="s">
        <v>395</v>
      </c>
      <c r="C3517" s="62" t="s">
        <v>396</v>
      </c>
    </row>
    <row r="3518" spans="2:3" x14ac:dyDescent="0.35">
      <c r="B3518" s="61" t="s">
        <v>397</v>
      </c>
      <c r="C3518" s="62" t="s">
        <v>406</v>
      </c>
    </row>
    <row r="3519" spans="2:3" x14ac:dyDescent="0.35">
      <c r="B3519" s="63" t="s">
        <v>404</v>
      </c>
      <c r="C3519" s="64" t="s">
        <v>211</v>
      </c>
    </row>
    <row r="3520" spans="2:3" x14ac:dyDescent="0.35">
      <c r="B3520" s="63" t="s">
        <v>1605</v>
      </c>
      <c r="C3520" s="64" t="s">
        <v>1606</v>
      </c>
    </row>
    <row r="3521" spans="2:3" x14ac:dyDescent="0.35">
      <c r="B3521" s="63" t="s">
        <v>1607</v>
      </c>
      <c r="C3521" s="64" t="s">
        <v>1716</v>
      </c>
    </row>
    <row r="3522" spans="2:3" x14ac:dyDescent="0.35">
      <c r="B3522" s="61" t="s">
        <v>1609</v>
      </c>
      <c r="C3522" s="62">
        <v>100</v>
      </c>
    </row>
    <row r="3523" spans="2:3" x14ac:dyDescent="0.35">
      <c r="B3523" s="61" t="s">
        <v>1610</v>
      </c>
      <c r="C3523" s="62" t="s">
        <v>1526</v>
      </c>
    </row>
    <row r="3524" spans="2:3" x14ac:dyDescent="0.35">
      <c r="B3524" s="61" t="s">
        <v>1611</v>
      </c>
      <c r="C3524" s="62">
        <v>0</v>
      </c>
    </row>
    <row r="3525" spans="2:3" x14ac:dyDescent="0.35">
      <c r="B3525" s="63" t="s">
        <v>391</v>
      </c>
      <c r="C3525" s="64" t="s">
        <v>917</v>
      </c>
    </row>
    <row r="3526" spans="2:3" x14ac:dyDescent="0.35">
      <c r="B3526" s="63" t="s">
        <v>1612</v>
      </c>
      <c r="C3526" s="64" t="s">
        <v>1504</v>
      </c>
    </row>
    <row r="3528" spans="2:3" x14ac:dyDescent="0.35">
      <c r="B3528" s="60" t="s">
        <v>381</v>
      </c>
      <c r="C3528" s="60" t="s">
        <v>918</v>
      </c>
    </row>
    <row r="3529" spans="2:3" x14ac:dyDescent="0.35">
      <c r="B3529" s="61" t="s">
        <v>383</v>
      </c>
      <c r="C3529" s="62" t="s">
        <v>438</v>
      </c>
    </row>
    <row r="3530" spans="2:3" x14ac:dyDescent="0.35">
      <c r="B3530" s="63" t="s">
        <v>384</v>
      </c>
      <c r="C3530" s="64" t="s">
        <v>919</v>
      </c>
    </row>
    <row r="3531" spans="2:3" x14ac:dyDescent="0.35">
      <c r="B3531" s="61" t="s">
        <v>386</v>
      </c>
      <c r="C3531" s="62"/>
    </row>
    <row r="3532" spans="2:3" x14ac:dyDescent="0.35">
      <c r="B3532" s="61" t="s">
        <v>387</v>
      </c>
      <c r="C3532" s="62"/>
    </row>
    <row r="3533" spans="2:3" x14ac:dyDescent="0.35">
      <c r="B3533" s="61" t="s">
        <v>401</v>
      </c>
      <c r="C3533" s="62"/>
    </row>
    <row r="3534" spans="2:3" x14ac:dyDescent="0.35">
      <c r="B3534" s="61" t="s">
        <v>403</v>
      </c>
      <c r="C3534" s="62" t="s">
        <v>331</v>
      </c>
    </row>
    <row r="3535" spans="2:3" ht="29" x14ac:dyDescent="0.35">
      <c r="B3535" s="61" t="s">
        <v>402</v>
      </c>
      <c r="C3535" s="62" t="s">
        <v>922</v>
      </c>
    </row>
    <row r="3536" spans="2:3" x14ac:dyDescent="0.35">
      <c r="B3536" s="61" t="s">
        <v>388</v>
      </c>
      <c r="C3536" s="62" t="s">
        <v>217</v>
      </c>
    </row>
    <row r="3537" spans="2:3" x14ac:dyDescent="0.35">
      <c r="B3537" s="61" t="s">
        <v>389</v>
      </c>
      <c r="C3537" s="62" t="s">
        <v>920</v>
      </c>
    </row>
    <row r="3538" spans="2:3" x14ac:dyDescent="0.35">
      <c r="B3538" s="61" t="s">
        <v>390</v>
      </c>
      <c r="C3538" s="62" t="s">
        <v>594</v>
      </c>
    </row>
    <row r="3539" spans="2:3" x14ac:dyDescent="0.35">
      <c r="B3539" s="61" t="s">
        <v>392</v>
      </c>
      <c r="C3539" s="62">
        <v>80</v>
      </c>
    </row>
    <row r="3540" spans="2:3" x14ac:dyDescent="0.35">
      <c r="B3540" s="61" t="s">
        <v>393</v>
      </c>
      <c r="C3540" s="62">
        <v>10</v>
      </c>
    </row>
    <row r="3541" spans="2:3" x14ac:dyDescent="0.35">
      <c r="B3541" s="61" t="s">
        <v>394</v>
      </c>
      <c r="C3541" s="62">
        <v>100</v>
      </c>
    </row>
    <row r="3542" spans="2:3" x14ac:dyDescent="0.35">
      <c r="B3542" s="61" t="s">
        <v>395</v>
      </c>
      <c r="C3542" s="62" t="s">
        <v>414</v>
      </c>
    </row>
    <row r="3543" spans="2:3" x14ac:dyDescent="0.35">
      <c r="B3543" s="61" t="s">
        <v>397</v>
      </c>
      <c r="C3543" s="62" t="s">
        <v>406</v>
      </c>
    </row>
    <row r="3544" spans="2:3" x14ac:dyDescent="0.35">
      <c r="B3544" s="63" t="s">
        <v>404</v>
      </c>
      <c r="C3544" s="64" t="s">
        <v>211</v>
      </c>
    </row>
    <row r="3545" spans="2:3" x14ac:dyDescent="0.35">
      <c r="B3545" s="63" t="s">
        <v>1605</v>
      </c>
      <c r="C3545" s="64" t="s">
        <v>1606</v>
      </c>
    </row>
    <row r="3546" spans="2:3" x14ac:dyDescent="0.35">
      <c r="B3546" s="63" t="s">
        <v>1607</v>
      </c>
      <c r="C3546" s="64" t="s">
        <v>1717</v>
      </c>
    </row>
    <row r="3547" spans="2:3" x14ac:dyDescent="0.35">
      <c r="B3547" s="61" t="s">
        <v>1609</v>
      </c>
      <c r="C3547" s="62">
        <v>125</v>
      </c>
    </row>
    <row r="3548" spans="2:3" x14ac:dyDescent="0.35">
      <c r="B3548" s="61" t="s">
        <v>1610</v>
      </c>
      <c r="C3548" s="62" t="s">
        <v>1520</v>
      </c>
    </row>
    <row r="3549" spans="2:3" x14ac:dyDescent="0.35">
      <c r="B3549" s="61" t="s">
        <v>1611</v>
      </c>
      <c r="C3549" s="62">
        <v>25</v>
      </c>
    </row>
    <row r="3550" spans="2:3" x14ac:dyDescent="0.35">
      <c r="B3550" s="63" t="s">
        <v>391</v>
      </c>
      <c r="C3550" s="64" t="s">
        <v>921</v>
      </c>
    </row>
    <row r="3551" spans="2:3" ht="29" x14ac:dyDescent="0.35">
      <c r="B3551" s="63" t="s">
        <v>1612</v>
      </c>
      <c r="C3551" s="64" t="s">
        <v>1358</v>
      </c>
    </row>
    <row r="3553" spans="2:3" x14ac:dyDescent="0.35">
      <c r="B3553" s="60" t="s">
        <v>381</v>
      </c>
      <c r="C3553" s="60" t="s">
        <v>918</v>
      </c>
    </row>
    <row r="3554" spans="2:3" x14ac:dyDescent="0.35">
      <c r="B3554" s="61" t="s">
        <v>383</v>
      </c>
      <c r="C3554" s="62" t="s">
        <v>438</v>
      </c>
    </row>
    <row r="3555" spans="2:3" x14ac:dyDescent="0.35">
      <c r="B3555" s="63" t="s">
        <v>384</v>
      </c>
      <c r="C3555" s="64" t="s">
        <v>923</v>
      </c>
    </row>
    <row r="3556" spans="2:3" x14ac:dyDescent="0.35">
      <c r="B3556" s="61" t="s">
        <v>386</v>
      </c>
      <c r="C3556" s="62"/>
    </row>
    <row r="3557" spans="2:3" x14ac:dyDescent="0.35">
      <c r="B3557" s="61" t="s">
        <v>387</v>
      </c>
      <c r="C3557" s="62"/>
    </row>
    <row r="3558" spans="2:3" x14ac:dyDescent="0.35">
      <c r="B3558" s="61" t="s">
        <v>401</v>
      </c>
      <c r="C3558" s="62"/>
    </row>
    <row r="3559" spans="2:3" x14ac:dyDescent="0.35">
      <c r="B3559" s="61" t="s">
        <v>403</v>
      </c>
      <c r="C3559" s="62" t="s">
        <v>331</v>
      </c>
    </row>
    <row r="3560" spans="2:3" ht="29" x14ac:dyDescent="0.35">
      <c r="B3560" s="61" t="s">
        <v>402</v>
      </c>
      <c r="C3560" s="62" t="s">
        <v>602</v>
      </c>
    </row>
    <row r="3561" spans="2:3" x14ac:dyDescent="0.35">
      <c r="B3561" s="61" t="s">
        <v>388</v>
      </c>
      <c r="C3561" s="62" t="s">
        <v>924</v>
      </c>
    </row>
    <row r="3562" spans="2:3" x14ac:dyDescent="0.35">
      <c r="B3562" s="61" t="s">
        <v>389</v>
      </c>
      <c r="C3562" s="62" t="s">
        <v>217</v>
      </c>
    </row>
    <row r="3563" spans="2:3" x14ac:dyDescent="0.35">
      <c r="B3563" s="61" t="s">
        <v>390</v>
      </c>
      <c r="C3563" s="62" t="s">
        <v>594</v>
      </c>
    </row>
    <row r="3564" spans="2:3" x14ac:dyDescent="0.35">
      <c r="B3564" s="61" t="s">
        <v>392</v>
      </c>
      <c r="C3564" s="62">
        <v>80</v>
      </c>
    </row>
    <row r="3565" spans="2:3" x14ac:dyDescent="0.35">
      <c r="B3565" s="61" t="s">
        <v>393</v>
      </c>
      <c r="C3565" s="62">
        <v>5</v>
      </c>
    </row>
    <row r="3566" spans="2:3" x14ac:dyDescent="0.35">
      <c r="B3566" s="61" t="s">
        <v>394</v>
      </c>
      <c r="C3566" s="62">
        <v>367</v>
      </c>
    </row>
    <row r="3567" spans="2:3" x14ac:dyDescent="0.35">
      <c r="B3567" s="61" t="s">
        <v>395</v>
      </c>
      <c r="C3567" s="62" t="s">
        <v>414</v>
      </c>
    </row>
    <row r="3568" spans="2:3" x14ac:dyDescent="0.35">
      <c r="B3568" s="61" t="s">
        <v>397</v>
      </c>
      <c r="C3568" s="62" t="s">
        <v>406</v>
      </c>
    </row>
    <row r="3569" spans="2:3" x14ac:dyDescent="0.35">
      <c r="B3569" s="63" t="s">
        <v>404</v>
      </c>
      <c r="C3569" s="64" t="s">
        <v>211</v>
      </c>
    </row>
    <row r="3570" spans="2:3" x14ac:dyDescent="0.35">
      <c r="B3570" s="63" t="s">
        <v>1605</v>
      </c>
      <c r="C3570" s="64" t="s">
        <v>1606</v>
      </c>
    </row>
    <row r="3571" spans="2:3" x14ac:dyDescent="0.35">
      <c r="B3571" s="63" t="s">
        <v>1607</v>
      </c>
      <c r="C3571" s="64" t="s">
        <v>1718</v>
      </c>
    </row>
    <row r="3572" spans="2:3" x14ac:dyDescent="0.35">
      <c r="B3572" s="61" t="s">
        <v>1609</v>
      </c>
      <c r="C3572" s="62">
        <v>102</v>
      </c>
    </row>
    <row r="3573" spans="2:3" x14ac:dyDescent="0.35">
      <c r="B3573" s="61" t="s">
        <v>1610</v>
      </c>
      <c r="C3573" s="62" t="s">
        <v>1520</v>
      </c>
    </row>
    <row r="3574" spans="2:3" x14ac:dyDescent="0.35">
      <c r="B3574" s="61" t="s">
        <v>1611</v>
      </c>
      <c r="C3574" s="62">
        <v>1.74</v>
      </c>
    </row>
    <row r="3575" spans="2:3" x14ac:dyDescent="0.35">
      <c r="B3575" s="63" t="s">
        <v>391</v>
      </c>
      <c r="C3575" s="64" t="s">
        <v>925</v>
      </c>
    </row>
    <row r="3576" spans="2:3" ht="29" x14ac:dyDescent="0.35">
      <c r="B3576" s="63" t="s">
        <v>1612</v>
      </c>
      <c r="C3576" s="64" t="s">
        <v>1361</v>
      </c>
    </row>
  </sheetData>
  <mergeCells count="1">
    <mergeCell ref="B1:C1"/>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B5320"/>
  </sheetPr>
  <dimension ref="A1:E13"/>
  <sheetViews>
    <sheetView workbookViewId="0"/>
  </sheetViews>
  <sheetFormatPr defaultRowHeight="14.5" x14ac:dyDescent="0.35"/>
  <cols>
    <col min="1" max="1" width="6.08984375" customWidth="1"/>
    <col min="2" max="2" width="12.54296875" customWidth="1"/>
    <col min="3" max="3" width="7.08984375" customWidth="1"/>
    <col min="4" max="4" width="119.08984375" customWidth="1"/>
    <col min="5" max="5" width="9.1796875" style="2" customWidth="1"/>
  </cols>
  <sheetData>
    <row r="1" spans="1:5" x14ac:dyDescent="0.35">
      <c r="A1" t="s">
        <v>0</v>
      </c>
      <c r="B1" t="s">
        <v>1</v>
      </c>
      <c r="C1" t="s">
        <v>2</v>
      </c>
      <c r="D1" t="s">
        <v>3</v>
      </c>
      <c r="E1" s="2" t="s">
        <v>4</v>
      </c>
    </row>
    <row r="2" spans="1:5" x14ac:dyDescent="0.35">
      <c r="A2">
        <v>2026</v>
      </c>
      <c r="B2" t="s">
        <v>5</v>
      </c>
      <c r="C2">
        <v>1</v>
      </c>
      <c r="D2" t="s">
        <v>6</v>
      </c>
      <c r="E2" s="2">
        <v>0.7883</v>
      </c>
    </row>
    <row r="3" spans="1:5" x14ac:dyDescent="0.35">
      <c r="A3">
        <v>2026</v>
      </c>
      <c r="B3" t="s">
        <v>5</v>
      </c>
      <c r="C3">
        <v>4</v>
      </c>
      <c r="D3" t="s">
        <v>7</v>
      </c>
      <c r="E3" s="2">
        <v>1.8486</v>
      </c>
    </row>
    <row r="4" spans="1:5" x14ac:dyDescent="0.35">
      <c r="A4">
        <v>2026</v>
      </c>
      <c r="B4" t="s">
        <v>5</v>
      </c>
      <c r="C4">
        <v>2</v>
      </c>
      <c r="D4" t="s">
        <v>8</v>
      </c>
      <c r="E4" s="2">
        <v>0.62250000000000005</v>
      </c>
    </row>
    <row r="5" spans="1:5" x14ac:dyDescent="0.35">
      <c r="A5">
        <v>2026</v>
      </c>
      <c r="B5" t="s">
        <v>5</v>
      </c>
      <c r="C5">
        <v>3</v>
      </c>
      <c r="D5" t="s">
        <v>9</v>
      </c>
      <c r="E5" s="2">
        <v>0.71609999999999996</v>
      </c>
    </row>
    <row r="6" spans="1:5" x14ac:dyDescent="0.35">
      <c r="A6">
        <v>2026</v>
      </c>
      <c r="B6" t="s">
        <v>10</v>
      </c>
      <c r="C6">
        <v>5</v>
      </c>
      <c r="D6" t="s">
        <v>11</v>
      </c>
      <c r="E6" s="2">
        <v>0.50260000000000005</v>
      </c>
    </row>
    <row r="7" spans="1:5" x14ac:dyDescent="0.35">
      <c r="A7">
        <v>2026</v>
      </c>
      <c r="B7" t="s">
        <v>10</v>
      </c>
      <c r="C7">
        <v>6</v>
      </c>
      <c r="D7" t="s">
        <v>12</v>
      </c>
      <c r="E7" s="2">
        <v>0.91969999999999996</v>
      </c>
    </row>
    <row r="8" spans="1:5" x14ac:dyDescent="0.35">
      <c r="A8">
        <v>2026</v>
      </c>
      <c r="B8" t="s">
        <v>10</v>
      </c>
      <c r="C8">
        <v>7</v>
      </c>
      <c r="D8" t="s">
        <v>13</v>
      </c>
      <c r="E8" s="2">
        <v>1.4167000000000001</v>
      </c>
    </row>
    <row r="9" spans="1:5" x14ac:dyDescent="0.35">
      <c r="A9">
        <v>2026</v>
      </c>
      <c r="B9" t="s">
        <v>10</v>
      </c>
      <c r="C9">
        <v>8</v>
      </c>
      <c r="D9" t="s">
        <v>14</v>
      </c>
      <c r="E9" s="2">
        <v>1</v>
      </c>
    </row>
    <row r="10" spans="1:5" x14ac:dyDescent="0.35">
      <c r="A10">
        <v>2026</v>
      </c>
      <c r="B10" t="s">
        <v>10</v>
      </c>
      <c r="C10">
        <v>9</v>
      </c>
      <c r="D10" t="s">
        <v>15</v>
      </c>
      <c r="E10" s="2">
        <v>1</v>
      </c>
    </row>
    <row r="11" spans="1:5" x14ac:dyDescent="0.35">
      <c r="A11">
        <v>2026</v>
      </c>
      <c r="B11" t="s">
        <v>16</v>
      </c>
      <c r="C11">
        <v>10</v>
      </c>
      <c r="D11" t="s">
        <v>17</v>
      </c>
      <c r="E11" s="2">
        <v>1.5</v>
      </c>
    </row>
    <row r="12" spans="1:5" x14ac:dyDescent="0.35">
      <c r="A12">
        <v>2026</v>
      </c>
      <c r="B12" t="s">
        <v>16</v>
      </c>
      <c r="C12">
        <v>11</v>
      </c>
      <c r="D12" t="s">
        <v>18</v>
      </c>
      <c r="E12" s="2">
        <v>0</v>
      </c>
    </row>
    <row r="13" spans="1:5" x14ac:dyDescent="0.35">
      <c r="A13">
        <v>2026</v>
      </c>
      <c r="B13" t="s">
        <v>16</v>
      </c>
      <c r="C13">
        <v>12</v>
      </c>
      <c r="D13" t="s">
        <v>19</v>
      </c>
      <c r="E13" s="2">
        <v>1</v>
      </c>
    </row>
  </sheetData>
  <pageMargins left="0.75" right="0.75" top="0.75" bottom="0.5" header="0.5" footer="0.7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A1CAF1"/>
  </sheetPr>
  <dimension ref="A1:G24"/>
  <sheetViews>
    <sheetView workbookViewId="0"/>
  </sheetViews>
  <sheetFormatPr defaultRowHeight="14.5" x14ac:dyDescent="0.35"/>
  <cols>
    <col min="1" max="1" width="22.90625" customWidth="1"/>
    <col min="2" max="2" width="4.36328125" customWidth="1"/>
    <col min="3" max="3" width="119.08984375" customWidth="1"/>
    <col min="4" max="4" width="12.1796875" customWidth="1"/>
    <col min="5" max="5" width="14.6328125" customWidth="1"/>
    <col min="6" max="6" width="19.453125" customWidth="1"/>
    <col min="7" max="7" width="14.6328125" customWidth="1"/>
  </cols>
  <sheetData>
    <row r="1" spans="1:7" ht="15.5" x14ac:dyDescent="0.35">
      <c r="A1" s="3" t="s">
        <v>20</v>
      </c>
      <c r="B1" s="3" t="s">
        <v>21</v>
      </c>
      <c r="C1" s="3" t="s">
        <v>22</v>
      </c>
      <c r="D1" s="3" t="s">
        <v>23</v>
      </c>
      <c r="E1" s="3" t="s">
        <v>24</v>
      </c>
      <c r="F1" s="3" t="s">
        <v>25</v>
      </c>
      <c r="G1" s="3" t="s">
        <v>26</v>
      </c>
    </row>
    <row r="2" spans="1:7" x14ac:dyDescent="0.35">
      <c r="A2" s="298" t="s">
        <v>27</v>
      </c>
      <c r="B2">
        <v>5</v>
      </c>
      <c r="C2" t="s">
        <v>11</v>
      </c>
      <c r="D2" s="4">
        <v>1</v>
      </c>
      <c r="E2" s="2">
        <v>0.50260000000000005</v>
      </c>
      <c r="F2" s="2">
        <f>D2*E2</f>
        <v>0.50260000000000005</v>
      </c>
    </row>
    <row r="3" spans="1:7" ht="15.5" x14ac:dyDescent="0.35">
      <c r="A3" s="296" t="s">
        <v>28</v>
      </c>
      <c r="B3" s="297"/>
      <c r="C3" s="297"/>
      <c r="D3" s="297"/>
      <c r="E3" s="297"/>
      <c r="F3" s="297"/>
      <c r="G3" s="5">
        <f>F2</f>
        <v>0.50260000000000005</v>
      </c>
    </row>
    <row r="4" spans="1:7" x14ac:dyDescent="0.35">
      <c r="A4" s="298" t="s">
        <v>29</v>
      </c>
      <c r="B4">
        <v>4</v>
      </c>
      <c r="C4" t="s">
        <v>7</v>
      </c>
      <c r="D4" s="4">
        <v>0.33</v>
      </c>
      <c r="E4" s="2">
        <v>1.8486</v>
      </c>
      <c r="F4" s="2">
        <f>D4*E4</f>
        <v>0.61003800000000008</v>
      </c>
    </row>
    <row r="5" spans="1:7" x14ac:dyDescent="0.35">
      <c r="A5" s="298" t="s">
        <v>29</v>
      </c>
      <c r="B5">
        <v>5</v>
      </c>
      <c r="C5" t="s">
        <v>11</v>
      </c>
      <c r="D5" s="4">
        <v>0.33</v>
      </c>
      <c r="E5" s="2">
        <v>0.50260000000000005</v>
      </c>
      <c r="F5" s="2">
        <f>D5*E5</f>
        <v>0.16585800000000003</v>
      </c>
    </row>
    <row r="6" spans="1:7" x14ac:dyDescent="0.35">
      <c r="A6" s="298" t="s">
        <v>29</v>
      </c>
      <c r="B6">
        <v>6</v>
      </c>
      <c r="C6" t="s">
        <v>12</v>
      </c>
      <c r="D6" s="4">
        <v>0.34</v>
      </c>
      <c r="E6" s="2">
        <v>0.91969999999999996</v>
      </c>
      <c r="F6" s="2">
        <f>D6*E6</f>
        <v>0.31269800000000003</v>
      </c>
    </row>
    <row r="7" spans="1:7" ht="15.5" x14ac:dyDescent="0.35">
      <c r="A7" s="296" t="s">
        <v>28</v>
      </c>
      <c r="B7" s="297"/>
      <c r="C7" s="297"/>
      <c r="D7" s="297"/>
      <c r="E7" s="297"/>
      <c r="F7" s="297"/>
      <c r="G7" s="5">
        <f>F6+F4+F5</f>
        <v>1.0885940000000001</v>
      </c>
    </row>
    <row r="8" spans="1:7" x14ac:dyDescent="0.35">
      <c r="A8" s="298" t="s">
        <v>30</v>
      </c>
      <c r="B8">
        <v>2</v>
      </c>
      <c r="C8" t="s">
        <v>8</v>
      </c>
      <c r="D8" s="4">
        <v>0.5</v>
      </c>
      <c r="E8" s="2">
        <v>0.62250000000000005</v>
      </c>
      <c r="F8" s="2">
        <f>D8*E8</f>
        <v>0.31125000000000003</v>
      </c>
    </row>
    <row r="9" spans="1:7" x14ac:dyDescent="0.35">
      <c r="A9" s="298" t="s">
        <v>30</v>
      </c>
      <c r="B9">
        <v>7</v>
      </c>
      <c r="C9" t="s">
        <v>13</v>
      </c>
      <c r="D9" s="4">
        <v>0.5</v>
      </c>
      <c r="E9" s="2">
        <v>1.4167000000000001</v>
      </c>
      <c r="F9" s="2">
        <f>D9*E9</f>
        <v>0.70835000000000004</v>
      </c>
    </row>
    <row r="10" spans="1:7" ht="15.5" x14ac:dyDescent="0.35">
      <c r="A10" s="296" t="s">
        <v>28</v>
      </c>
      <c r="B10" s="297"/>
      <c r="C10" s="297"/>
      <c r="D10" s="297"/>
      <c r="E10" s="297"/>
      <c r="F10" s="297"/>
      <c r="G10" s="5">
        <f>F9+F8</f>
        <v>1.0196000000000001</v>
      </c>
    </row>
    <row r="11" spans="1:7" x14ac:dyDescent="0.35">
      <c r="A11" s="298" t="s">
        <v>31</v>
      </c>
      <c r="B11">
        <v>1</v>
      </c>
      <c r="C11" t="s">
        <v>6</v>
      </c>
      <c r="D11" s="4">
        <v>0.5</v>
      </c>
      <c r="E11" s="2">
        <v>0.7883</v>
      </c>
      <c r="F11" s="2">
        <f>D11*E11</f>
        <v>0.39415</v>
      </c>
    </row>
    <row r="12" spans="1:7" x14ac:dyDescent="0.35">
      <c r="A12" s="298" t="s">
        <v>31</v>
      </c>
      <c r="B12">
        <v>3</v>
      </c>
      <c r="C12" t="s">
        <v>9</v>
      </c>
      <c r="D12" s="4">
        <v>0.5</v>
      </c>
      <c r="E12" s="2">
        <v>0.71609999999999996</v>
      </c>
      <c r="F12" s="2">
        <f>D12*E12</f>
        <v>0.35804999999999998</v>
      </c>
    </row>
    <row r="13" spans="1:7" ht="15.5" x14ac:dyDescent="0.35">
      <c r="A13" s="296" t="s">
        <v>28</v>
      </c>
      <c r="B13" s="297"/>
      <c r="C13" s="297"/>
      <c r="D13" s="297"/>
      <c r="E13" s="297"/>
      <c r="F13" s="297"/>
      <c r="G13" s="5">
        <f>F12+F11</f>
        <v>0.75219999999999998</v>
      </c>
    </row>
    <row r="14" spans="1:7" x14ac:dyDescent="0.35">
      <c r="A14" s="298" t="s">
        <v>32</v>
      </c>
      <c r="B14">
        <v>8</v>
      </c>
      <c r="C14" t="s">
        <v>14</v>
      </c>
      <c r="D14" s="4">
        <v>1</v>
      </c>
      <c r="E14" s="2">
        <v>1</v>
      </c>
      <c r="F14" s="2">
        <f>D14*E14</f>
        <v>1</v>
      </c>
    </row>
    <row r="15" spans="1:7" ht="15.5" x14ac:dyDescent="0.35">
      <c r="A15" s="296" t="s">
        <v>28</v>
      </c>
      <c r="B15" s="297"/>
      <c r="C15" s="297"/>
      <c r="D15" s="297"/>
      <c r="E15" s="297"/>
      <c r="F15" s="297"/>
      <c r="G15" s="5">
        <f>F14</f>
        <v>1</v>
      </c>
    </row>
    <row r="16" spans="1:7" x14ac:dyDescent="0.35">
      <c r="A16" s="298" t="s">
        <v>33</v>
      </c>
      <c r="B16">
        <v>9</v>
      </c>
      <c r="C16" t="s">
        <v>15</v>
      </c>
      <c r="D16" s="4">
        <v>0.33</v>
      </c>
      <c r="E16" s="2">
        <v>1</v>
      </c>
      <c r="F16" s="2">
        <f>D16*E16</f>
        <v>0.33</v>
      </c>
    </row>
    <row r="17" spans="1:7" x14ac:dyDescent="0.35">
      <c r="A17" s="298" t="s">
        <v>33</v>
      </c>
      <c r="B17">
        <v>10</v>
      </c>
      <c r="C17" t="s">
        <v>17</v>
      </c>
      <c r="D17" s="4">
        <v>0.34</v>
      </c>
      <c r="E17" s="2">
        <v>1.5</v>
      </c>
      <c r="F17" s="2">
        <f>D17*E17</f>
        <v>0.51</v>
      </c>
    </row>
    <row r="18" spans="1:7" x14ac:dyDescent="0.35">
      <c r="A18" s="298" t="s">
        <v>33</v>
      </c>
      <c r="B18">
        <v>12</v>
      </c>
      <c r="C18" t="s">
        <v>19</v>
      </c>
      <c r="D18" s="4">
        <v>0.33</v>
      </c>
      <c r="E18" s="2">
        <v>1</v>
      </c>
      <c r="F18" s="2">
        <f>D18*E18</f>
        <v>0.33</v>
      </c>
    </row>
    <row r="19" spans="1:7" ht="15.5" x14ac:dyDescent="0.35">
      <c r="A19" s="296" t="s">
        <v>28</v>
      </c>
      <c r="B19" s="297"/>
      <c r="C19" s="297"/>
      <c r="D19" s="297"/>
      <c r="E19" s="297"/>
      <c r="F19" s="297"/>
      <c r="G19" s="5">
        <f>F18+F16+F17</f>
        <v>1.17</v>
      </c>
    </row>
    <row r="20" spans="1:7" x14ac:dyDescent="0.35">
      <c r="A20" s="298" t="s">
        <v>34</v>
      </c>
      <c r="B20">
        <v>11</v>
      </c>
      <c r="C20" t="s">
        <v>18</v>
      </c>
      <c r="D20" s="4">
        <v>1</v>
      </c>
      <c r="E20" s="2">
        <v>0</v>
      </c>
      <c r="F20" s="2">
        <f>D20*E20</f>
        <v>0</v>
      </c>
    </row>
    <row r="21" spans="1:7" ht="15.5" x14ac:dyDescent="0.35">
      <c r="A21" s="296" t="s">
        <v>28</v>
      </c>
      <c r="B21" s="297"/>
      <c r="C21" s="297"/>
      <c r="D21" s="297"/>
      <c r="E21" s="297"/>
      <c r="F21" s="297"/>
      <c r="G21" s="5">
        <f>F20</f>
        <v>0</v>
      </c>
    </row>
    <row r="22" spans="1:7" x14ac:dyDescent="0.35">
      <c r="A22" s="298" t="s">
        <v>35</v>
      </c>
      <c r="B22">
        <v>1</v>
      </c>
      <c r="C22" t="s">
        <v>6</v>
      </c>
      <c r="D22" s="4">
        <v>1</v>
      </c>
      <c r="E22" s="2">
        <v>0.7883</v>
      </c>
      <c r="F22" s="2">
        <f>D22*E22</f>
        <v>0.7883</v>
      </c>
    </row>
    <row r="23" spans="1:7" ht="15.5" x14ac:dyDescent="0.35">
      <c r="A23" s="296" t="s">
        <v>28</v>
      </c>
      <c r="B23" s="297"/>
      <c r="C23" s="297"/>
      <c r="D23" s="297"/>
      <c r="E23" s="297"/>
      <c r="F23" s="297"/>
      <c r="G23" s="5">
        <f>F22</f>
        <v>0.7883</v>
      </c>
    </row>
    <row r="24" spans="1:7" ht="18.5" x14ac:dyDescent="0.45">
      <c r="A24" s="299" t="s">
        <v>36</v>
      </c>
      <c r="B24" s="297"/>
      <c r="C24" s="297"/>
      <c r="D24" s="297"/>
      <c r="E24" s="297"/>
      <c r="F24" s="297"/>
      <c r="G24" s="6">
        <f>(G3+G7+G10+G13+G15+G19+G21+G23)/8</f>
        <v>0.79016175</v>
      </c>
    </row>
  </sheetData>
  <mergeCells count="17">
    <mergeCell ref="A3:F3"/>
    <mergeCell ref="A2"/>
    <mergeCell ref="A7:F7"/>
    <mergeCell ref="A4:A6"/>
    <mergeCell ref="A10:F10"/>
    <mergeCell ref="A8:A9"/>
    <mergeCell ref="A13:F13"/>
    <mergeCell ref="A11:A12"/>
    <mergeCell ref="A15:F15"/>
    <mergeCell ref="A14"/>
    <mergeCell ref="A19:F19"/>
    <mergeCell ref="A16:A18"/>
    <mergeCell ref="A21:F21"/>
    <mergeCell ref="A20"/>
    <mergeCell ref="A23:F23"/>
    <mergeCell ref="A22"/>
    <mergeCell ref="A24:F24"/>
  </mergeCell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FF"/>
  </sheetPr>
  <dimension ref="A1:E25"/>
  <sheetViews>
    <sheetView showGridLines="0" workbookViewId="0">
      <selection activeCell="D22" sqref="D22"/>
    </sheetView>
  </sheetViews>
  <sheetFormatPr defaultColWidth="8.90625" defaultRowHeight="14.5" x14ac:dyDescent="0.35"/>
  <cols>
    <col min="1" max="1" width="38.81640625" style="71" customWidth="1"/>
    <col min="2" max="2" width="124.6328125" style="71" customWidth="1"/>
    <col min="3" max="3" width="14.54296875" style="71" customWidth="1"/>
    <col min="4" max="4" width="13" style="71" customWidth="1"/>
    <col min="5" max="5" width="16" style="71" customWidth="1"/>
    <col min="6" max="6" width="9.08984375" style="71" customWidth="1"/>
    <col min="7" max="16384" width="8.90625" style="71"/>
  </cols>
  <sheetData>
    <row r="1" spans="1:5" ht="33" customHeight="1" thickTop="1" thickBot="1" x14ac:dyDescent="0.4">
      <c r="A1" s="7" t="s">
        <v>20</v>
      </c>
      <c r="B1" s="7" t="s">
        <v>22</v>
      </c>
      <c r="C1" s="7" t="s">
        <v>37</v>
      </c>
      <c r="D1" s="7" t="s">
        <v>24</v>
      </c>
      <c r="E1" s="7" t="s">
        <v>38</v>
      </c>
    </row>
    <row r="2" spans="1:5" ht="60" customHeight="1" thickTop="1" thickBot="1" x14ac:dyDescent="0.4">
      <c r="A2" s="263" t="s">
        <v>39</v>
      </c>
      <c r="B2" s="259" t="s">
        <v>40</v>
      </c>
      <c r="C2" s="14">
        <v>1</v>
      </c>
      <c r="D2" s="14"/>
      <c r="E2" s="14">
        <f>C2*D2</f>
        <v>0</v>
      </c>
    </row>
    <row r="3" spans="1:5" ht="25.25" customHeight="1" thickTop="1" thickBot="1" x14ac:dyDescent="0.4">
      <c r="A3" s="295" t="s">
        <v>41</v>
      </c>
      <c r="B3" s="300"/>
      <c r="C3" s="300"/>
      <c r="D3" s="300"/>
      <c r="E3" s="264">
        <f>E2</f>
        <v>0</v>
      </c>
    </row>
    <row r="4" spans="1:5" ht="19.75" customHeight="1" thickTop="1" thickBot="1" x14ac:dyDescent="0.4">
      <c r="A4" s="302" t="s">
        <v>42</v>
      </c>
      <c r="B4" s="259" t="s">
        <v>43</v>
      </c>
      <c r="C4" s="14">
        <v>0.33</v>
      </c>
      <c r="D4" s="14"/>
      <c r="E4" s="14">
        <f>C4*D4</f>
        <v>0</v>
      </c>
    </row>
    <row r="5" spans="1:5" ht="19.75" customHeight="1" thickTop="1" thickBot="1" x14ac:dyDescent="0.4">
      <c r="A5" s="302" t="s">
        <v>42</v>
      </c>
      <c r="B5" s="259" t="s">
        <v>40</v>
      </c>
      <c r="C5" s="14">
        <v>0.33</v>
      </c>
      <c r="D5" s="14"/>
      <c r="E5" s="14">
        <f>C5*D5</f>
        <v>0</v>
      </c>
    </row>
    <row r="6" spans="1:5" ht="19.75" customHeight="1" thickTop="1" thickBot="1" x14ac:dyDescent="0.4">
      <c r="A6" s="302" t="s">
        <v>42</v>
      </c>
      <c r="B6" s="259" t="s">
        <v>44</v>
      </c>
      <c r="C6" s="14">
        <v>0.34</v>
      </c>
      <c r="D6" s="14"/>
      <c r="E6" s="14">
        <f>C6*D6</f>
        <v>0</v>
      </c>
    </row>
    <row r="7" spans="1:5" ht="24" customHeight="1" thickTop="1" thickBot="1" x14ac:dyDescent="0.4">
      <c r="A7" s="295" t="s">
        <v>41</v>
      </c>
      <c r="B7" s="300"/>
      <c r="C7" s="300"/>
      <c r="D7" s="300"/>
      <c r="E7" s="264">
        <f>E6+E4+E5</f>
        <v>0</v>
      </c>
    </row>
    <row r="8" spans="1:5" ht="31.25" customHeight="1" thickTop="1" thickBot="1" x14ac:dyDescent="0.4">
      <c r="A8" s="302" t="s">
        <v>45</v>
      </c>
      <c r="B8" s="259" t="s">
        <v>46</v>
      </c>
      <c r="C8" s="14">
        <v>0.5</v>
      </c>
      <c r="D8" s="14"/>
      <c r="E8" s="14">
        <f>C8*D8</f>
        <v>0</v>
      </c>
    </row>
    <row r="9" spans="1:5" ht="31.25" customHeight="1" thickTop="1" thickBot="1" x14ac:dyDescent="0.4">
      <c r="A9" s="302" t="s">
        <v>45</v>
      </c>
      <c r="B9" s="259" t="s">
        <v>47</v>
      </c>
      <c r="C9" s="14">
        <v>0.5</v>
      </c>
      <c r="D9" s="14"/>
      <c r="E9" s="14">
        <f>C9*D9</f>
        <v>0</v>
      </c>
    </row>
    <row r="10" spans="1:5" ht="22.25" customHeight="1" thickTop="1" thickBot="1" x14ac:dyDescent="0.4">
      <c r="A10" s="295" t="s">
        <v>41</v>
      </c>
      <c r="B10" s="300"/>
      <c r="C10" s="300"/>
      <c r="D10" s="300"/>
      <c r="E10" s="264">
        <f>E9+E8</f>
        <v>0</v>
      </c>
    </row>
    <row r="11" spans="1:5" ht="43.25" customHeight="1" thickTop="1" thickBot="1" x14ac:dyDescent="0.4">
      <c r="A11" s="302" t="s">
        <v>48</v>
      </c>
      <c r="B11" s="259" t="s">
        <v>49</v>
      </c>
      <c r="C11" s="14">
        <v>0.5</v>
      </c>
      <c r="D11" s="14"/>
      <c r="E11" s="14">
        <f>C11*D11</f>
        <v>0</v>
      </c>
    </row>
    <row r="12" spans="1:5" ht="43.25" customHeight="1" thickTop="1" thickBot="1" x14ac:dyDescent="0.4">
      <c r="A12" s="302" t="s">
        <v>48</v>
      </c>
      <c r="B12" s="259" t="s">
        <v>50</v>
      </c>
      <c r="C12" s="14">
        <v>0.5</v>
      </c>
      <c r="D12" s="14"/>
      <c r="E12" s="14">
        <f>C12*D12</f>
        <v>0</v>
      </c>
    </row>
    <row r="13" spans="1:5" ht="23.4" customHeight="1" thickTop="1" thickBot="1" x14ac:dyDescent="0.4">
      <c r="A13" s="295" t="s">
        <v>41</v>
      </c>
      <c r="B13" s="300"/>
      <c r="C13" s="300"/>
      <c r="D13" s="300"/>
      <c r="E13" s="264">
        <f>E12+E11</f>
        <v>0</v>
      </c>
    </row>
    <row r="14" spans="1:5" ht="43.25" customHeight="1" thickTop="1" thickBot="1" x14ac:dyDescent="0.4">
      <c r="A14" s="263" t="s">
        <v>51</v>
      </c>
      <c r="B14" s="259" t="s">
        <v>52</v>
      </c>
      <c r="C14" s="14">
        <v>1</v>
      </c>
      <c r="D14" s="14"/>
      <c r="E14" s="14">
        <f>C14*D14</f>
        <v>0</v>
      </c>
    </row>
    <row r="15" spans="1:5" ht="25.25" customHeight="1" thickTop="1" thickBot="1" x14ac:dyDescent="0.4">
      <c r="A15" s="295" t="s">
        <v>41</v>
      </c>
      <c r="B15" s="300"/>
      <c r="C15" s="300"/>
      <c r="D15" s="300"/>
      <c r="E15" s="264">
        <f>E14</f>
        <v>0</v>
      </c>
    </row>
    <row r="16" spans="1:5" ht="32.4" customHeight="1" thickTop="1" thickBot="1" x14ac:dyDescent="0.4">
      <c r="A16" s="302" t="s">
        <v>53</v>
      </c>
      <c r="B16" s="259" t="s">
        <v>54</v>
      </c>
      <c r="C16" s="14">
        <v>0.33</v>
      </c>
      <c r="D16" s="14"/>
      <c r="E16" s="14">
        <f>C16*D16</f>
        <v>0</v>
      </c>
    </row>
    <row r="17" spans="1:5" ht="32.4" customHeight="1" thickTop="1" thickBot="1" x14ac:dyDescent="0.4">
      <c r="A17" s="302" t="s">
        <v>53</v>
      </c>
      <c r="B17" s="259" t="s">
        <v>55</v>
      </c>
      <c r="C17" s="14">
        <v>0.34</v>
      </c>
      <c r="D17" s="14"/>
      <c r="E17" s="14">
        <f>C17*D17</f>
        <v>0</v>
      </c>
    </row>
    <row r="18" spans="1:5" ht="32.4" customHeight="1" thickTop="1" thickBot="1" x14ac:dyDescent="0.4">
      <c r="A18" s="302" t="s">
        <v>53</v>
      </c>
      <c r="B18" s="259" t="s">
        <v>56</v>
      </c>
      <c r="C18" s="14">
        <v>0.33</v>
      </c>
      <c r="D18" s="14"/>
      <c r="E18" s="14">
        <f>C18*D18</f>
        <v>0</v>
      </c>
    </row>
    <row r="19" spans="1:5" ht="19.25" customHeight="1" thickTop="1" thickBot="1" x14ac:dyDescent="0.4">
      <c r="A19" s="295" t="s">
        <v>41</v>
      </c>
      <c r="B19" s="300"/>
      <c r="C19" s="300"/>
      <c r="D19" s="300"/>
      <c r="E19" s="264">
        <f>E18+E16+E17</f>
        <v>0</v>
      </c>
    </row>
    <row r="20" spans="1:5" ht="43.25" customHeight="1" thickTop="1" thickBot="1" x14ac:dyDescent="0.4">
      <c r="A20" s="263" t="s">
        <v>57</v>
      </c>
      <c r="B20" s="259" t="s">
        <v>58</v>
      </c>
      <c r="C20" s="14">
        <v>1</v>
      </c>
      <c r="D20" s="14"/>
      <c r="E20" s="14">
        <f>C20*D20</f>
        <v>0</v>
      </c>
    </row>
    <row r="21" spans="1:5" ht="22.25" customHeight="1" thickTop="1" thickBot="1" x14ac:dyDescent="0.4">
      <c r="A21" s="295" t="s">
        <v>41</v>
      </c>
      <c r="B21" s="300"/>
      <c r="C21" s="300"/>
      <c r="D21" s="300"/>
      <c r="E21" s="264">
        <f>E20</f>
        <v>0</v>
      </c>
    </row>
    <row r="22" spans="1:5" ht="43.25" customHeight="1" thickTop="1" thickBot="1" x14ac:dyDescent="0.4">
      <c r="A22" s="263" t="s">
        <v>59</v>
      </c>
      <c r="B22" s="259" t="s">
        <v>49</v>
      </c>
      <c r="C22" s="14">
        <v>1</v>
      </c>
      <c r="D22" s="14"/>
      <c r="E22" s="14">
        <f>C22*D22</f>
        <v>0</v>
      </c>
    </row>
    <row r="23" spans="1:5" ht="24.65" customHeight="1" thickTop="1" thickBot="1" x14ac:dyDescent="0.4">
      <c r="A23" s="295" t="s">
        <v>41</v>
      </c>
      <c r="B23" s="300"/>
      <c r="C23" s="300"/>
      <c r="D23" s="300"/>
      <c r="E23" s="264">
        <f>E22</f>
        <v>0</v>
      </c>
    </row>
    <row r="24" spans="1:5" ht="43.25" customHeight="1" thickTop="1" thickBot="1" x14ac:dyDescent="0.4">
      <c r="A24" s="301" t="s">
        <v>60</v>
      </c>
      <c r="B24" s="300"/>
      <c r="C24" s="300"/>
      <c r="D24" s="300"/>
      <c r="E24" s="265">
        <f>(E3+E7+E10+E13+E15+E19+E21+E23)/8</f>
        <v>0</v>
      </c>
    </row>
    <row r="25" spans="1:5" ht="15" thickTop="1" x14ac:dyDescent="0.35"/>
  </sheetData>
  <mergeCells count="13">
    <mergeCell ref="A3:D3"/>
    <mergeCell ref="A7:D7"/>
    <mergeCell ref="A4:A6"/>
    <mergeCell ref="A10:D10"/>
    <mergeCell ref="A8:A9"/>
    <mergeCell ref="A21:D21"/>
    <mergeCell ref="A23:D23"/>
    <mergeCell ref="A24:D24"/>
    <mergeCell ref="A13:D13"/>
    <mergeCell ref="A11:A12"/>
    <mergeCell ref="A15:D15"/>
    <mergeCell ref="A19:D19"/>
    <mergeCell ref="A16:A18"/>
  </mergeCell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4225"/>
  </sheetPr>
  <dimension ref="A1:P21"/>
  <sheetViews>
    <sheetView showGridLines="0" topLeftCell="D1" workbookViewId="0">
      <selection activeCell="O3" sqref="O3"/>
    </sheetView>
  </sheetViews>
  <sheetFormatPr defaultRowHeight="40" customHeight="1" x14ac:dyDescent="0.35"/>
  <cols>
    <col min="1" max="4" width="10.6328125" customWidth="1"/>
    <col min="5" max="5" width="45.6328125" customWidth="1"/>
    <col min="6" max="8" width="10.6328125" customWidth="1"/>
    <col min="9" max="9" width="45.6328125" customWidth="1"/>
    <col min="10" max="12" width="10.6328125" customWidth="1"/>
    <col min="13" max="13" width="15.6328125" customWidth="1"/>
  </cols>
  <sheetData>
    <row r="1" spans="1:16" ht="83" customHeight="1" x14ac:dyDescent="0.35">
      <c r="A1" s="9" t="s">
        <v>61</v>
      </c>
      <c r="B1" s="9" t="s">
        <v>62</v>
      </c>
      <c r="C1" s="9" t="s">
        <v>63</v>
      </c>
      <c r="D1" s="314" t="s">
        <v>64</v>
      </c>
      <c r="E1" s="314"/>
      <c r="F1" s="9" t="s">
        <v>65</v>
      </c>
      <c r="G1" s="9" t="s">
        <v>66</v>
      </c>
      <c r="H1" s="314" t="s">
        <v>67</v>
      </c>
      <c r="I1" s="314"/>
      <c r="J1" s="9" t="s">
        <v>68</v>
      </c>
      <c r="K1" s="9" t="s">
        <v>69</v>
      </c>
      <c r="L1" s="9" t="s">
        <v>70</v>
      </c>
      <c r="M1" s="9" t="s">
        <v>71</v>
      </c>
    </row>
    <row r="2" spans="1:16" ht="64.25" customHeight="1" x14ac:dyDescent="0.35">
      <c r="A2" s="305" t="str">
        <f>Exec.Quar!B22</f>
        <v>EFICÁCIA</v>
      </c>
      <c r="B2" s="306">
        <f>Exec.Quar!P22</f>
        <v>0.4</v>
      </c>
      <c r="C2" s="308">
        <f>Exec.Quar!J144</f>
        <v>0</v>
      </c>
      <c r="D2" s="310" t="s">
        <v>72</v>
      </c>
      <c r="E2" s="312" t="s">
        <v>6</v>
      </c>
      <c r="F2" s="303">
        <f>Exec.Quar!P23</f>
        <v>0.3</v>
      </c>
      <c r="G2" s="304">
        <f>Exec.Quar!P27</f>
        <v>0</v>
      </c>
      <c r="H2" s="11" t="s">
        <v>73</v>
      </c>
      <c r="I2" s="12" t="str">
        <f>Exec.Quar!C25</f>
        <v>Elaboração do Relatório de Acompanhamento da implementação do Programa Escolas na Região</v>
      </c>
      <c r="J2" s="10">
        <f>Exec.Quar!J25</f>
        <v>0.5</v>
      </c>
      <c r="K2" s="13">
        <f>Exec.Quar!M25</f>
        <v>0</v>
      </c>
      <c r="L2" s="14">
        <f>Exec.Quar!N25</f>
        <v>0</v>
      </c>
      <c r="M2" s="15" t="str">
        <f>Exec.Quar!O25</f>
        <v>Não atingiu</v>
      </c>
      <c r="N2" s="8"/>
      <c r="O2" s="8"/>
      <c r="P2" s="8"/>
    </row>
    <row r="3" spans="1:16" ht="64.25" customHeight="1" x14ac:dyDescent="0.35">
      <c r="A3" s="305"/>
      <c r="B3" s="307"/>
      <c r="C3" s="309"/>
      <c r="D3" s="311"/>
      <c r="E3" s="312"/>
      <c r="F3" s="303"/>
      <c r="G3" s="303"/>
      <c r="H3" s="11" t="s">
        <v>74</v>
      </c>
      <c r="I3" s="12" t="str">
        <f>Exec.Quar!C26</f>
        <v xml:space="preserve">Promover a criação e dinamização de espaços de diálogo e articulação territorial (...) organização dos Fóruns Regionais com vista à definição do Modelo de Plano Territorial de Investimentos  </v>
      </c>
      <c r="J3" s="10">
        <f>Exec.Quar!J26</f>
        <v>0.5</v>
      </c>
      <c r="K3" s="13">
        <f>Exec.Quar!M26</f>
        <v>0</v>
      </c>
      <c r="L3" s="14">
        <f>Exec.Quar!N26</f>
        <v>0</v>
      </c>
      <c r="M3" s="15" t="str">
        <f>Exec.Quar!O26</f>
        <v>Não atingiu</v>
      </c>
      <c r="N3" s="8"/>
      <c r="O3" s="8"/>
      <c r="P3" s="8"/>
    </row>
    <row r="4" spans="1:16" ht="64.25" customHeight="1" x14ac:dyDescent="0.35">
      <c r="A4" s="305"/>
      <c r="B4" s="307"/>
      <c r="C4" s="309"/>
      <c r="D4" s="310" t="s">
        <v>75</v>
      </c>
      <c r="E4" s="312" t="s">
        <v>8</v>
      </c>
      <c r="F4" s="303">
        <f>Exec.Quar!P28</f>
        <v>0.3</v>
      </c>
      <c r="G4" s="304">
        <f>Exec.Quar!P33</f>
        <v>0</v>
      </c>
      <c r="H4" s="11" t="s">
        <v>76</v>
      </c>
      <c r="I4" s="12" t="str">
        <f>Exec.Quar!C30</f>
        <v>Número de ações de fiscalização realizadas sobre o cumprimento de regimes de proteção especiais REN, RN2000, RAN</v>
      </c>
      <c r="J4" s="10">
        <f>Exec.Quar!J30</f>
        <v>0.5</v>
      </c>
      <c r="K4" s="13">
        <f>Exec.Quar!M30</f>
        <v>0</v>
      </c>
      <c r="L4" s="14">
        <f>Exec.Quar!N30</f>
        <v>0</v>
      </c>
      <c r="M4" s="15" t="str">
        <f>Exec.Quar!O30</f>
        <v>Não atingiu</v>
      </c>
      <c r="N4" s="8"/>
      <c r="O4" s="8"/>
      <c r="P4" s="8"/>
    </row>
    <row r="5" spans="1:16" ht="64.25" customHeight="1" x14ac:dyDescent="0.35">
      <c r="A5" s="305"/>
      <c r="B5" s="307"/>
      <c r="C5" s="309"/>
      <c r="D5" s="311"/>
      <c r="E5" s="312"/>
      <c r="F5" s="303"/>
      <c r="G5" s="303"/>
      <c r="H5" s="11" t="s">
        <v>77</v>
      </c>
      <c r="I5" s="12" t="str">
        <f>Exec.Quar!C31</f>
        <v>Aprovar e desenvolver os Planos Regionais de Ordenamento do Território: Conclusão dos procedimentos de contratação de especialistas externos (equipas)</v>
      </c>
      <c r="J5" s="10">
        <f>Exec.Quar!J31</f>
        <v>0.25</v>
      </c>
      <c r="K5" s="13">
        <f>Exec.Quar!M31</f>
        <v>0</v>
      </c>
      <c r="L5" s="14">
        <f>Exec.Quar!N31</f>
        <v>0</v>
      </c>
      <c r="M5" s="15" t="str">
        <f>Exec.Quar!O31</f>
        <v>Não atingiu</v>
      </c>
      <c r="N5" s="8"/>
      <c r="O5" s="8"/>
      <c r="P5" s="8"/>
    </row>
    <row r="6" spans="1:16" ht="64.25" customHeight="1" thickTop="1" thickBot="1" x14ac:dyDescent="0.4">
      <c r="A6" s="305"/>
      <c r="B6" s="307"/>
      <c r="C6" s="309"/>
      <c r="D6" s="311"/>
      <c r="E6" s="312"/>
      <c r="F6" s="303"/>
      <c r="G6" s="303"/>
      <c r="H6" s="11" t="s">
        <v>78</v>
      </c>
      <c r="I6" s="12" t="str">
        <f>Exec.Quar!C32</f>
        <v>Aprovar e desenvolver os Planos Regionais de Ordenamento do Território: Execução das atividades previstas na alínea b) do nº 6 da RCM 39/2023 (peças escritas e desenhadas)</v>
      </c>
      <c r="J6" s="10">
        <f>Exec.Quar!J32</f>
        <v>0.25</v>
      </c>
      <c r="K6" s="13">
        <f>Exec.Quar!M32</f>
        <v>0</v>
      </c>
      <c r="L6" s="14">
        <f>Exec.Quar!N32</f>
        <v>0</v>
      </c>
      <c r="M6" s="15" t="str">
        <f>Exec.Quar!O32</f>
        <v>Não atingiu</v>
      </c>
      <c r="N6" s="8"/>
      <c r="O6" s="8"/>
      <c r="P6" s="8"/>
    </row>
    <row r="7" spans="1:16" ht="64.25" customHeight="1" thickTop="1" thickBot="1" x14ac:dyDescent="0.4">
      <c r="A7" s="305"/>
      <c r="B7" s="307"/>
      <c r="C7" s="309"/>
      <c r="D7" s="310" t="s">
        <v>79</v>
      </c>
      <c r="E7" s="312" t="s">
        <v>9</v>
      </c>
      <c r="F7" s="303">
        <f>Exec.Quar!P34</f>
        <v>0.2</v>
      </c>
      <c r="G7" s="304">
        <f>Exec.Quar!P39</f>
        <v>0</v>
      </c>
      <c r="H7" s="11" t="s">
        <v>80</v>
      </c>
      <c r="I7" s="12" t="str">
        <f>Exec.Quar!C36</f>
        <v>Taxa de finalização de processos incompletos nas áreas de licenciamento pecuário e agroindustrial e reserva agrícola.</v>
      </c>
      <c r="J7" s="10">
        <f>Exec.Quar!J36</f>
        <v>0.5</v>
      </c>
      <c r="K7" s="13">
        <f>Exec.Quar!M33</f>
        <v>0</v>
      </c>
      <c r="L7" s="14">
        <f>Exec.Quar!N33</f>
        <v>0</v>
      </c>
      <c r="M7" s="266" t="str">
        <f>IF(L7 &gt;1,"Superou",IF(L7 =1,"Atingiu","Não atingiu"))</f>
        <v>Não atingiu</v>
      </c>
      <c r="N7" s="8"/>
      <c r="O7" s="8"/>
      <c r="P7" s="8"/>
    </row>
    <row r="8" spans="1:16" ht="64.25" customHeight="1" thickTop="1" thickBot="1" x14ac:dyDescent="0.4">
      <c r="A8" s="305"/>
      <c r="B8" s="307"/>
      <c r="C8" s="309"/>
      <c r="D8" s="311"/>
      <c r="E8" s="312"/>
      <c r="F8" s="303"/>
      <c r="G8" s="303"/>
      <c r="H8" s="11" t="s">
        <v>81</v>
      </c>
      <c r="I8" s="12" t="str">
        <f>Exec.Quar!C37</f>
        <v>Tempo médio de análise de pedidos de pagamento PDR2020/PEPAC</v>
      </c>
      <c r="J8" s="10">
        <f>Exec.Quar!J37</f>
        <v>0.25</v>
      </c>
      <c r="K8" s="13">
        <f>Exec.Quar!M37</f>
        <v>0</v>
      </c>
      <c r="L8" s="14">
        <f>Exec.Quar!N37</f>
        <v>0</v>
      </c>
      <c r="M8" s="15" t="str">
        <f>Exec.Quar!O37</f>
        <v>Não atingiu</v>
      </c>
      <c r="N8" s="8"/>
      <c r="O8" s="8"/>
      <c r="P8" s="8"/>
    </row>
    <row r="9" spans="1:16" ht="64.25" customHeight="1" thickTop="1" thickBot="1" x14ac:dyDescent="0.4">
      <c r="A9" s="305"/>
      <c r="B9" s="307"/>
      <c r="C9" s="309"/>
      <c r="D9" s="311"/>
      <c r="E9" s="312"/>
      <c r="F9" s="303"/>
      <c r="G9" s="303"/>
      <c r="H9" s="11" t="s">
        <v>82</v>
      </c>
      <c r="I9" s="12" t="str">
        <f>Exec.Quar!C38</f>
        <v>Tempo médio de análise de pedidos de pagamento MAR2030</v>
      </c>
      <c r="J9" s="10">
        <f>Exec.Quar!J38</f>
        <v>0.25</v>
      </c>
      <c r="K9" s="13">
        <f>Exec.Quar!M38</f>
        <v>0</v>
      </c>
      <c r="L9" s="14">
        <f>Exec.Quar!N38</f>
        <v>0</v>
      </c>
      <c r="M9" s="15" t="str">
        <f>Exec.Quar!O38</f>
        <v>Não atingiu</v>
      </c>
      <c r="N9" s="8"/>
      <c r="O9" s="8"/>
      <c r="P9" s="8"/>
    </row>
    <row r="10" spans="1:16" ht="64.25" customHeight="1" thickTop="1" thickBot="1" x14ac:dyDescent="0.4">
      <c r="A10" s="305"/>
      <c r="B10" s="307"/>
      <c r="C10" s="309"/>
      <c r="D10" s="313" t="s">
        <v>83</v>
      </c>
      <c r="E10" s="312" t="s">
        <v>7</v>
      </c>
      <c r="F10" s="303">
        <f>Exec.Quar!P40</f>
        <v>0.2</v>
      </c>
      <c r="G10" s="304">
        <f>Exec.Quar!P43</f>
        <v>0</v>
      </c>
      <c r="H10" s="11" t="s">
        <v>84</v>
      </c>
      <c r="I10" s="12" t="str">
        <f>Exec.Quar!C42</f>
        <v xml:space="preserve">Acompanhamento dos processos e dinâmicas da cogestão nas áreas protegidas e iniciativas e ações ligadas à sensibilização ambiental desenvolvidas na RLVT </v>
      </c>
      <c r="J10" s="10">
        <f>Exec.Quar!J42</f>
        <v>1</v>
      </c>
      <c r="K10" s="13">
        <f>Exec.Quar!M39</f>
        <v>0</v>
      </c>
      <c r="L10" s="14">
        <f>Exec.Quar!N39</f>
        <v>0</v>
      </c>
      <c r="M10" s="266" t="str">
        <f>IF(L10 &gt;1,"Superou",IF(L10 =1,"Atingiu","Não atingiu"))</f>
        <v>Não atingiu</v>
      </c>
      <c r="N10" s="8"/>
      <c r="O10" s="8"/>
      <c r="P10" s="8"/>
    </row>
    <row r="11" spans="1:16" ht="64.25" customHeight="1" thickTop="1" thickBot="1" x14ac:dyDescent="0.4">
      <c r="A11" s="305" t="str">
        <f>Exec.Quar!B44</f>
        <v>EFICIÊNCIA</v>
      </c>
      <c r="B11" s="306">
        <f>Exec.Quar!P44</f>
        <v>0.4</v>
      </c>
      <c r="C11" s="308">
        <f>Exec.Quar!M144</f>
        <v>0</v>
      </c>
      <c r="D11" s="310" t="s">
        <v>85</v>
      </c>
      <c r="E11" s="312" t="s">
        <v>11</v>
      </c>
      <c r="F11" s="303">
        <f>Exec.Quar!P45</f>
        <v>0.25</v>
      </c>
      <c r="G11" s="304">
        <f>Exec.Quar!P49</f>
        <v>0</v>
      </c>
      <c r="H11" s="11" t="s">
        <v>86</v>
      </c>
      <c r="I11" s="12" t="str">
        <f>Exec.Quar!C47</f>
        <v>Emitir pareceres técnicos na área da salvaguarda do património arquitetónico e arqueológico</v>
      </c>
      <c r="J11" s="10">
        <f>Exec.Quar!J47</f>
        <v>0.75</v>
      </c>
      <c r="K11" s="16">
        <f>Exec.Quar!M47/100</f>
        <v>0</v>
      </c>
      <c r="L11" s="14">
        <f>Exec.Quar!N47</f>
        <v>0</v>
      </c>
      <c r="M11" s="15" t="str">
        <f>Exec.Quar!O47</f>
        <v>Não atingiu</v>
      </c>
      <c r="N11" s="8"/>
      <c r="O11" s="8"/>
      <c r="P11" s="8"/>
    </row>
    <row r="12" spans="1:16" ht="64.25" customHeight="1" x14ac:dyDescent="0.35">
      <c r="A12" s="305"/>
      <c r="B12" s="307"/>
      <c r="C12" s="309"/>
      <c r="D12" s="311"/>
      <c r="E12" s="312"/>
      <c r="F12" s="303"/>
      <c r="G12" s="303"/>
      <c r="H12" s="11" t="s">
        <v>87</v>
      </c>
      <c r="I12" s="12" t="str">
        <f>Exec.Quar!C48</f>
        <v>N.º de propostas de classficação de bens culturais e de fixação de zonas especiais de proteção</v>
      </c>
      <c r="J12" s="10">
        <f>Exec.Quar!J48</f>
        <v>0.25</v>
      </c>
      <c r="K12" s="13">
        <f>Exec.Quar!M48</f>
        <v>0</v>
      </c>
      <c r="L12" s="14">
        <f>Exec.Quar!N48</f>
        <v>0</v>
      </c>
      <c r="M12" s="15" t="str">
        <f>Exec.Quar!O48</f>
        <v>Não atingiu</v>
      </c>
      <c r="N12" s="8"/>
      <c r="O12" s="8"/>
      <c r="P12" s="8"/>
    </row>
    <row r="13" spans="1:16" ht="64.25" customHeight="1" x14ac:dyDescent="0.35">
      <c r="A13" s="305"/>
      <c r="B13" s="307"/>
      <c r="C13" s="309"/>
      <c r="D13" s="310" t="s">
        <v>88</v>
      </c>
      <c r="E13" s="312" t="s">
        <v>12</v>
      </c>
      <c r="F13" s="303">
        <f>Exec.Quar!P50</f>
        <v>0.25</v>
      </c>
      <c r="G13" s="304">
        <f>Exec.Quar!P54</f>
        <v>0</v>
      </c>
      <c r="H13" s="11" t="s">
        <v>89</v>
      </c>
      <c r="I13" s="12" t="str">
        <f>Exec.Quar!C52</f>
        <v>Execução Financeira Anual do Programa Lisboa 2030 necessária para garantir a não aplicação da regra de anulação no respetivo programa regional (2026)</v>
      </c>
      <c r="J13" s="10">
        <f>Exec.Quar!J52</f>
        <v>0.6</v>
      </c>
      <c r="K13" s="13">
        <f>Exec.Quar!M52</f>
        <v>0</v>
      </c>
      <c r="L13" s="14">
        <f>Exec.Quar!N52</f>
        <v>0</v>
      </c>
      <c r="M13" s="15" t="str">
        <f>Exec.Quar!O52</f>
        <v>Não atingiu</v>
      </c>
      <c r="N13" s="8"/>
      <c r="O13" s="8"/>
      <c r="P13" s="8"/>
    </row>
    <row r="14" spans="1:16" ht="64.25" customHeight="1" x14ac:dyDescent="0.35">
      <c r="A14" s="305"/>
      <c r="B14" s="307"/>
      <c r="C14" s="309"/>
      <c r="D14" s="311"/>
      <c r="E14" s="312"/>
      <c r="F14" s="303"/>
      <c r="G14" s="303"/>
      <c r="H14" s="11" t="s">
        <v>90</v>
      </c>
      <c r="I14" s="12" t="str">
        <f>Exec.Quar!C53</f>
        <v>Otimizar a abertura de avisos do PT2030/ percentagem acumulada do valor no total do PT2030</v>
      </c>
      <c r="J14" s="10">
        <f>Exec.Quar!J53</f>
        <v>0.4</v>
      </c>
      <c r="K14" s="13">
        <f>Exec.Quar!M53</f>
        <v>0</v>
      </c>
      <c r="L14" s="14">
        <f>Exec.Quar!N53</f>
        <v>0</v>
      </c>
      <c r="M14" s="15" t="str">
        <f>Exec.Quar!O53</f>
        <v>Não atingiu</v>
      </c>
      <c r="N14" s="8"/>
      <c r="O14" s="8"/>
      <c r="P14" s="8"/>
    </row>
    <row r="15" spans="1:16" ht="64.25" customHeight="1" x14ac:dyDescent="0.35">
      <c r="A15" s="305"/>
      <c r="B15" s="307"/>
      <c r="C15" s="309"/>
      <c r="D15" s="313" t="s">
        <v>91</v>
      </c>
      <c r="E15" s="312" t="s">
        <v>13</v>
      </c>
      <c r="F15" s="303">
        <f>Exec.Quar!P55</f>
        <v>0.2</v>
      </c>
      <c r="G15" s="304">
        <f>Exec.Quar!P58</f>
        <v>0</v>
      </c>
      <c r="H15" s="11" t="s">
        <v>92</v>
      </c>
      <c r="I15" s="12" t="str">
        <f>Exec.Quar!C57</f>
        <v>Taxa de conclusão dos processos de contraordenação por violação de regimes de proteção especiais, no prazo máximo de 10 meses</v>
      </c>
      <c r="J15" s="10">
        <f>Exec.Quar!J57</f>
        <v>1</v>
      </c>
      <c r="K15" s="16">
        <f>Exec.Quar!M57/100</f>
        <v>0</v>
      </c>
      <c r="L15" s="14">
        <f>Exec.Quar!N57</f>
        <v>0</v>
      </c>
      <c r="M15" s="15" t="str">
        <f>Exec.Quar!O57</f>
        <v>Não atingiu</v>
      </c>
      <c r="N15" s="8"/>
      <c r="O15" s="8"/>
      <c r="P15" s="8"/>
    </row>
    <row r="16" spans="1:16" ht="64.25" customHeight="1" x14ac:dyDescent="0.35">
      <c r="A16" s="305"/>
      <c r="B16" s="307"/>
      <c r="C16" s="309"/>
      <c r="D16" s="313" t="s">
        <v>93</v>
      </c>
      <c r="E16" s="312" t="s">
        <v>14</v>
      </c>
      <c r="F16" s="303">
        <f>Exec.Quar!P59</f>
        <v>0.15</v>
      </c>
      <c r="G16" s="304">
        <f>Exec.Quar!P62</f>
        <v>0</v>
      </c>
      <c r="H16" s="11" t="s">
        <v>94</v>
      </c>
      <c r="I16" s="12" t="str">
        <f>Exec.Quar!C61</f>
        <v>Taxa de análise de candidaturas no âmbito da CTF (cooperação técnica e financeira)</v>
      </c>
      <c r="J16" s="10">
        <f>Exec.Quar!J61</f>
        <v>1</v>
      </c>
      <c r="K16" s="16">
        <f>Exec.Quar!M61/100</f>
        <v>0</v>
      </c>
      <c r="L16" s="14">
        <f>Exec.Quar!N61</f>
        <v>0</v>
      </c>
      <c r="M16" s="15" t="str">
        <f>Exec.Quar!O61</f>
        <v>Não atingiu</v>
      </c>
      <c r="N16" s="8"/>
      <c r="O16" s="8"/>
      <c r="P16" s="8"/>
    </row>
    <row r="17" spans="1:16" ht="64.25" customHeight="1" x14ac:dyDescent="0.35">
      <c r="A17" s="305"/>
      <c r="B17" s="307"/>
      <c r="C17" s="309"/>
      <c r="D17" s="313" t="s">
        <v>95</v>
      </c>
      <c r="E17" s="312" t="s">
        <v>15</v>
      </c>
      <c r="F17" s="303">
        <f>Exec.Quar!P63</f>
        <v>0.15</v>
      </c>
      <c r="G17" s="304">
        <f>Exec.Quar!P66</f>
        <v>0</v>
      </c>
      <c r="H17" s="11" t="s">
        <v>96</v>
      </c>
      <c r="I17" s="12" t="str">
        <f>Exec.Quar!C65</f>
        <v>Taxa de execução acumulada da candidatura PRR</v>
      </c>
      <c r="J17" s="10">
        <f>Exec.Quar!J65</f>
        <v>1</v>
      </c>
      <c r="K17" s="16">
        <f>Exec.Quar!M65/100</f>
        <v>0</v>
      </c>
      <c r="L17" s="14">
        <f>Exec.Quar!N65</f>
        <v>0</v>
      </c>
      <c r="M17" s="15" t="str">
        <f>Exec.Quar!O65</f>
        <v>Não atingiu</v>
      </c>
      <c r="N17" s="8"/>
      <c r="O17" s="8"/>
      <c r="P17" s="8"/>
    </row>
    <row r="18" spans="1:16" ht="64.25" customHeight="1" x14ac:dyDescent="0.35">
      <c r="A18" s="305" t="str">
        <f>Exec.Quar!B67</f>
        <v>QUALIDADE</v>
      </c>
      <c r="B18" s="306">
        <f>Exec.Quar!P67</f>
        <v>0.2</v>
      </c>
      <c r="C18" s="308">
        <f>Exec.Quar!O144</f>
        <v>0</v>
      </c>
      <c r="D18" s="310" t="s">
        <v>97</v>
      </c>
      <c r="E18" s="312" t="s">
        <v>17</v>
      </c>
      <c r="F18" s="303">
        <f>Exec.Quar!P68</f>
        <v>0.45</v>
      </c>
      <c r="G18" s="304">
        <f>Exec.Quar!P72</f>
        <v>0</v>
      </c>
      <c r="H18" s="11" t="s">
        <v>98</v>
      </c>
      <c r="I18" s="12" t="str">
        <f>Exec.Quar!C70</f>
        <v>Prazos para a convocatória das conferências procedimentais</v>
      </c>
      <c r="J18" s="10">
        <f>Exec.Quar!J70</f>
        <v>0.5</v>
      </c>
      <c r="K18" s="13">
        <f>Exec.Quar!M70</f>
        <v>0</v>
      </c>
      <c r="L18" s="14">
        <f>Exec.Quar!N70</f>
        <v>0</v>
      </c>
      <c r="M18" s="15" t="str">
        <f>Exec.Quar!O70</f>
        <v>Não atingiu</v>
      </c>
      <c r="N18" s="8"/>
      <c r="O18" s="8"/>
      <c r="P18" s="8"/>
    </row>
    <row r="19" spans="1:16" ht="64.25" customHeight="1" thickTop="1" thickBot="1" x14ac:dyDescent="0.4">
      <c r="A19" s="305"/>
      <c r="B19" s="307"/>
      <c r="C19" s="309"/>
      <c r="D19" s="311"/>
      <c r="E19" s="312"/>
      <c r="F19" s="303"/>
      <c r="G19" s="303"/>
      <c r="H19" s="11" t="s">
        <v>99</v>
      </c>
      <c r="I19" s="12" t="str">
        <f>Exec.Quar!C71</f>
        <v>Apreciação técnica de acompanhamento de delimitações/alterações de REN no âmbito de PMOT</v>
      </c>
      <c r="J19" s="10">
        <f>Exec.Quar!J71</f>
        <v>0.5</v>
      </c>
      <c r="K19" s="13">
        <f>Exec.Quar!M71</f>
        <v>0</v>
      </c>
      <c r="L19" s="14">
        <f>Exec.Quar!N71</f>
        <v>0</v>
      </c>
      <c r="M19" s="15" t="str">
        <f>Exec.Quar!O71</f>
        <v>Não atingiu</v>
      </c>
      <c r="N19" s="8"/>
      <c r="O19" s="8"/>
      <c r="P19" s="8"/>
    </row>
    <row r="20" spans="1:16" ht="64.25" customHeight="1" thickTop="1" thickBot="1" x14ac:dyDescent="0.4">
      <c r="A20" s="305"/>
      <c r="B20" s="307"/>
      <c r="C20" s="309"/>
      <c r="D20" s="313" t="s">
        <v>100</v>
      </c>
      <c r="E20" s="312" t="s">
        <v>18</v>
      </c>
      <c r="F20" s="303">
        <f>Exec.Quar!P73</f>
        <v>0.27500000000000002</v>
      </c>
      <c r="G20" s="304">
        <f>Exec.Quar!P76</f>
        <v>0</v>
      </c>
      <c r="H20" s="11" t="s">
        <v>101</v>
      </c>
      <c r="I20" s="12" t="str">
        <f>Exec.Quar!C75</f>
        <v>Elaborar o Relatório Final de Execução do Plano de Ação CCDR LVT, I.P.: Igualdade e a Não Discriminação 2024-2026, indicando os progressos e propondo melhorias</v>
      </c>
      <c r="J20" s="10">
        <f>Exec.Quar!J75</f>
        <v>1</v>
      </c>
      <c r="K20" s="13">
        <f>Exec.Quar!M72</f>
        <v>0</v>
      </c>
      <c r="L20" s="14">
        <f>Exec.Quar!N72</f>
        <v>0</v>
      </c>
      <c r="M20" s="266" t="str">
        <f>IF(L20 &gt;1,"Superou",IF(L20 =1,"Atingiu","Não atingiu"))</f>
        <v>Não atingiu</v>
      </c>
      <c r="N20" s="8"/>
      <c r="O20" s="8"/>
      <c r="P20" s="8"/>
    </row>
    <row r="21" spans="1:16" ht="64.25" customHeight="1" thickTop="1" thickBot="1" x14ac:dyDescent="0.4">
      <c r="A21" s="305"/>
      <c r="B21" s="307"/>
      <c r="C21" s="309"/>
      <c r="D21" s="313" t="s">
        <v>102</v>
      </c>
      <c r="E21" s="312" t="s">
        <v>19</v>
      </c>
      <c r="F21" s="303">
        <f>Exec.Quar!P77</f>
        <v>0.27500000000000002</v>
      </c>
      <c r="G21" s="303">
        <f>Exec.Quar!P80</f>
        <v>0</v>
      </c>
      <c r="H21" s="11" t="s">
        <v>103</v>
      </c>
      <c r="I21" s="12" t="str">
        <f>Exec.Quar!C79</f>
        <v>Implementar instrumentos de suporte à tramitação dos processos de candidatura a apoios à habitação no âmbito da situação de calamidade provocada pela Tempestade Kristin</v>
      </c>
      <c r="J21" s="10">
        <f>Exec.Quar!J79</f>
        <v>1</v>
      </c>
      <c r="K21" s="16">
        <f>Exec.Quar!M79/100</f>
        <v>0</v>
      </c>
      <c r="L21" s="14">
        <f>Exec.Quar!N79</f>
        <v>0</v>
      </c>
      <c r="M21" s="15" t="str">
        <f>Exec.Quar!O79</f>
        <v>Não atingiu</v>
      </c>
      <c r="N21" s="8"/>
      <c r="O21" s="8"/>
      <c r="P21" s="8"/>
    </row>
  </sheetData>
  <mergeCells count="59">
    <mergeCell ref="D1:E1"/>
    <mergeCell ref="H1:I1"/>
    <mergeCell ref="D2:D3"/>
    <mergeCell ref="E2:E3"/>
    <mergeCell ref="F2:F3"/>
    <mergeCell ref="G2:G3"/>
    <mergeCell ref="A2:A10"/>
    <mergeCell ref="B2:B10"/>
    <mergeCell ref="C2:C10"/>
    <mergeCell ref="D4:D6"/>
    <mergeCell ref="E4:E6"/>
    <mergeCell ref="D7:D9"/>
    <mergeCell ref="E7:E9"/>
    <mergeCell ref="D10"/>
    <mergeCell ref="E10"/>
    <mergeCell ref="F4:F6"/>
    <mergeCell ref="G4:G6"/>
    <mergeCell ref="F11:F12"/>
    <mergeCell ref="G11:G12"/>
    <mergeCell ref="D13:D14"/>
    <mergeCell ref="E13:E14"/>
    <mergeCell ref="F13:F14"/>
    <mergeCell ref="G13:G14"/>
    <mergeCell ref="F7:F9"/>
    <mergeCell ref="G7:G9"/>
    <mergeCell ref="F10"/>
    <mergeCell ref="G10"/>
    <mergeCell ref="A11:A17"/>
    <mergeCell ref="B11:B17"/>
    <mergeCell ref="C11:C17"/>
    <mergeCell ref="D15"/>
    <mergeCell ref="E15"/>
    <mergeCell ref="D16"/>
    <mergeCell ref="E16"/>
    <mergeCell ref="D11:D12"/>
    <mergeCell ref="E11:E12"/>
    <mergeCell ref="D17"/>
    <mergeCell ref="E17"/>
    <mergeCell ref="A18:A21"/>
    <mergeCell ref="B18:B21"/>
    <mergeCell ref="C18:C21"/>
    <mergeCell ref="D18:D19"/>
    <mergeCell ref="E18:E19"/>
    <mergeCell ref="D20"/>
    <mergeCell ref="E20"/>
    <mergeCell ref="D21"/>
    <mergeCell ref="E21"/>
    <mergeCell ref="F17"/>
    <mergeCell ref="G17"/>
    <mergeCell ref="F15"/>
    <mergeCell ref="G15"/>
    <mergeCell ref="F16"/>
    <mergeCell ref="G16"/>
    <mergeCell ref="F21"/>
    <mergeCell ref="G21"/>
    <mergeCell ref="F18:F19"/>
    <mergeCell ref="G18:G19"/>
    <mergeCell ref="F20"/>
    <mergeCell ref="G20"/>
  </mergeCells>
  <conditionalFormatting sqref="G21">
    <cfRule type="cellIs" dxfId="348" priority="28" operator="lessThan">
      <formula>1</formula>
    </cfRule>
  </conditionalFormatting>
  <conditionalFormatting sqref="M2:M6">
    <cfRule type="containsText" dxfId="347" priority="10" operator="containsText" text="Superou">
      <formula>NOT(ISERROR(SEARCH("Superou",M2)))</formula>
    </cfRule>
    <cfRule type="containsText" dxfId="346" priority="10" operator="containsText" text="Não">
      <formula>NOT(ISERROR(SEARCH("Não",M2)))</formula>
    </cfRule>
  </conditionalFormatting>
  <conditionalFormatting sqref="M2:M19">
    <cfRule type="containsText" dxfId="345" priority="1" operator="containsText" text="Atingiu">
      <formula>NOT(ISERROR(SEARCH("Atingiu",M2)))</formula>
    </cfRule>
  </conditionalFormatting>
  <conditionalFormatting sqref="M7">
    <cfRule type="containsText" dxfId="344" priority="2" operator="containsText" text="Não">
      <formula>NOT(ISERROR(SEARCH("Não",M7)))</formula>
    </cfRule>
  </conditionalFormatting>
  <conditionalFormatting sqref="M8:M20">
    <cfRule type="containsText" dxfId="343" priority="4" operator="containsText" text="Superou">
      <formula>NOT(ISERROR(SEARCH("Superou",M8)))</formula>
    </cfRule>
    <cfRule type="containsText" dxfId="342" priority="5" operator="containsText" text="Não">
      <formula>NOT(ISERROR(SEARCH("Não",M8)))</formula>
    </cfRule>
  </conditionalFormatting>
  <conditionalFormatting sqref="M21">
    <cfRule type="containsText" dxfId="341" priority="15" operator="containsText" text="Atingiu">
      <formula>NOT(ISERROR(SEARCH("Atingiu",M21)))</formula>
    </cfRule>
    <cfRule type="containsText" dxfId="340" priority="15" operator="containsText" text="Superou">
      <formula>NOT(ISERROR(SEARCH("Superou",M21)))</formula>
    </cfRule>
    <cfRule type="containsText" dxfId="339" priority="15" operator="containsText" text="Não">
      <formula>NOT(ISERROR(SEARCH("Não",M21)))</formula>
    </cfRule>
  </conditionalFormatting>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A500"/>
    <pageSetUpPr fitToPage="1"/>
  </sheetPr>
  <dimension ref="B1:AA188"/>
  <sheetViews>
    <sheetView showGridLines="0" tabSelected="1" view="pageBreakPreview" zoomScaleNormal="100" zoomScaleSheetLayoutView="100" workbookViewId="0"/>
  </sheetViews>
  <sheetFormatPr defaultRowHeight="14.5" x14ac:dyDescent="0.35"/>
  <cols>
    <col min="1" max="1" width="1.6328125" customWidth="1"/>
    <col min="2" max="2" width="7.6328125" customWidth="1"/>
    <col min="3" max="3" width="36.08984375" customWidth="1"/>
    <col min="4" max="5" width="10.54296875" customWidth="1"/>
    <col min="6" max="6" width="7.54296875" customWidth="1"/>
    <col min="7" max="7" width="13" customWidth="1"/>
    <col min="8" max="8" width="12.08984375" customWidth="1"/>
    <col min="9" max="9" width="11.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9" width="10.81640625" customWidth="1"/>
    <col min="21" max="21" width="0" hidden="1" customWidth="1"/>
  </cols>
  <sheetData>
    <row r="1" spans="2:27" ht="12.75" customHeight="1" x14ac:dyDescent="0.35"/>
    <row r="2" spans="2:27" ht="12.75" customHeight="1" x14ac:dyDescent="0.35"/>
    <row r="3" spans="2:27" ht="12.75" customHeight="1" x14ac:dyDescent="0.35">
      <c r="B3" s="378" t="s">
        <v>2104</v>
      </c>
      <c r="C3" s="378"/>
      <c r="O3" t="s">
        <v>104</v>
      </c>
      <c r="P3" s="267">
        <v>46150</v>
      </c>
    </row>
    <row r="4" spans="2:27" ht="18.649999999999999" customHeight="1" x14ac:dyDescent="0.35">
      <c r="B4" s="17" t="s">
        <v>2105</v>
      </c>
      <c r="C4" s="17"/>
      <c r="D4" s="18"/>
      <c r="E4" s="17"/>
      <c r="F4" s="17"/>
      <c r="G4" s="17"/>
      <c r="H4" s="17"/>
      <c r="I4" s="17"/>
      <c r="J4" s="17"/>
      <c r="K4" s="17"/>
      <c r="L4" s="17"/>
      <c r="M4" s="17"/>
      <c r="N4" s="17"/>
      <c r="O4" s="17" t="s">
        <v>2938</v>
      </c>
      <c r="P4" s="17"/>
      <c r="Q4" s="17"/>
      <c r="R4" s="17"/>
      <c r="S4" s="17"/>
      <c r="T4" s="17"/>
      <c r="U4" s="17"/>
      <c r="V4" s="17"/>
      <c r="W4" s="17"/>
      <c r="X4" s="17"/>
      <c r="Y4" s="17"/>
      <c r="Z4" s="17"/>
      <c r="AA4" s="17"/>
    </row>
    <row r="5" spans="2:27" ht="24.75" customHeight="1" x14ac:dyDescent="0.35">
      <c r="B5" s="19" t="s">
        <v>2939</v>
      </c>
      <c r="C5" s="20"/>
      <c r="D5" s="20"/>
      <c r="E5" s="20"/>
      <c r="F5" s="20"/>
      <c r="G5" s="20"/>
      <c r="H5" s="20"/>
      <c r="I5" s="20"/>
      <c r="J5" s="20"/>
      <c r="K5" s="20"/>
      <c r="L5" s="20"/>
      <c r="M5" s="20"/>
      <c r="N5" s="20"/>
      <c r="O5" s="20"/>
      <c r="P5" s="20"/>
    </row>
    <row r="6" spans="2:27" ht="24.75" customHeight="1" x14ac:dyDescent="0.35">
      <c r="B6" s="379" t="s">
        <v>105</v>
      </c>
      <c r="C6" s="379"/>
      <c r="D6" s="379"/>
      <c r="E6" s="379"/>
      <c r="F6" s="379"/>
      <c r="G6" s="379"/>
      <c r="H6" s="379"/>
      <c r="I6" s="379"/>
      <c r="J6" s="379"/>
      <c r="K6" s="379"/>
      <c r="L6" s="379"/>
      <c r="M6" s="379"/>
      <c r="N6" s="379"/>
      <c r="O6" s="379"/>
      <c r="P6" s="379"/>
    </row>
    <row r="7" spans="2:27" ht="24.75" customHeight="1" x14ac:dyDescent="0.35">
      <c r="B7" s="20" t="s">
        <v>106</v>
      </c>
      <c r="C7" s="20"/>
      <c r="D7" s="20"/>
      <c r="E7" s="20"/>
      <c r="F7" s="20"/>
      <c r="G7" s="20"/>
      <c r="H7" s="20"/>
      <c r="I7" s="20"/>
      <c r="J7" s="20"/>
      <c r="K7" s="20"/>
      <c r="L7" s="20"/>
      <c r="M7" s="20"/>
      <c r="N7" s="20"/>
      <c r="O7" s="20"/>
      <c r="P7" s="20"/>
    </row>
    <row r="8" spans="2:27" ht="24.75" customHeight="1" x14ac:dyDescent="0.35">
      <c r="B8" s="379" t="s">
        <v>107</v>
      </c>
      <c r="C8" s="379"/>
      <c r="D8" s="379"/>
      <c r="E8" s="379"/>
      <c r="F8" s="379"/>
      <c r="G8" s="379"/>
      <c r="H8" s="379"/>
      <c r="I8" s="379"/>
      <c r="J8" s="379"/>
      <c r="K8" s="379"/>
      <c r="L8" s="379"/>
      <c r="M8" s="379"/>
      <c r="N8" s="379"/>
      <c r="O8" s="379"/>
      <c r="P8" s="379"/>
    </row>
    <row r="9" spans="2:27" ht="24.75" customHeight="1" x14ac:dyDescent="0.35">
      <c r="B9" s="20" t="s">
        <v>108</v>
      </c>
      <c r="C9" s="20"/>
      <c r="D9" s="20"/>
      <c r="E9" s="20"/>
      <c r="F9" s="20"/>
      <c r="G9" s="20"/>
      <c r="H9" s="20"/>
      <c r="I9" s="20"/>
      <c r="J9" s="20"/>
      <c r="K9" s="20"/>
      <c r="L9" s="20"/>
      <c r="M9" s="20"/>
      <c r="N9" s="20"/>
      <c r="O9" s="20"/>
      <c r="P9" s="20"/>
    </row>
    <row r="10" spans="2:27" ht="152.4" customHeight="1" x14ac:dyDescent="0.35">
      <c r="B10" s="380" t="s">
        <v>109</v>
      </c>
      <c r="C10" s="379"/>
      <c r="D10" s="379"/>
      <c r="E10" s="379"/>
      <c r="F10" s="379"/>
      <c r="G10" s="379"/>
      <c r="H10" s="379"/>
      <c r="I10" s="379"/>
      <c r="J10" s="379"/>
      <c r="K10" s="379"/>
      <c r="L10" s="379"/>
      <c r="M10" s="379"/>
      <c r="N10" s="379"/>
      <c r="O10" s="379"/>
      <c r="P10" s="379"/>
    </row>
    <row r="11" spans="2:27" ht="24.75" customHeight="1" x14ac:dyDescent="0.35">
      <c r="B11" s="20" t="s">
        <v>110</v>
      </c>
      <c r="C11" s="20"/>
      <c r="D11" s="20"/>
      <c r="E11" s="20"/>
      <c r="F11" s="20"/>
      <c r="G11" s="20"/>
      <c r="H11" s="20"/>
      <c r="I11" s="20"/>
      <c r="J11" s="20"/>
      <c r="K11" s="20"/>
      <c r="L11" s="20"/>
      <c r="M11" s="20"/>
      <c r="N11" s="20"/>
      <c r="O11" s="20"/>
      <c r="P11" s="20"/>
    </row>
    <row r="12" spans="2:27" ht="19.25" customHeight="1" x14ac:dyDescent="0.35">
      <c r="B12" s="378"/>
      <c r="C12" s="378"/>
      <c r="D12" s="378"/>
      <c r="E12" s="378"/>
      <c r="F12" s="378"/>
      <c r="G12" s="378"/>
      <c r="H12" s="378"/>
      <c r="I12" s="378"/>
      <c r="J12" s="378"/>
      <c r="K12" s="378"/>
      <c r="L12" s="378"/>
      <c r="M12" s="378"/>
      <c r="O12" s="21" t="s">
        <v>111</v>
      </c>
      <c r="P12" s="21" t="s">
        <v>112</v>
      </c>
    </row>
    <row r="13" spans="2:27" ht="29.4" customHeight="1" x14ac:dyDescent="0.35">
      <c r="B13" s="376" t="s">
        <v>39</v>
      </c>
      <c r="C13" s="376"/>
      <c r="D13" s="376"/>
      <c r="E13" s="376"/>
      <c r="F13" s="376"/>
      <c r="G13" s="376"/>
      <c r="H13" s="376"/>
      <c r="I13" s="376"/>
      <c r="J13" s="376"/>
      <c r="K13" s="376"/>
      <c r="L13" s="376"/>
      <c r="M13" s="376"/>
      <c r="N13" s="22"/>
      <c r="O13" s="23">
        <v>1</v>
      </c>
      <c r="P13" s="23">
        <f>OE_OP!E3</f>
        <v>0</v>
      </c>
    </row>
    <row r="14" spans="2:27" ht="29.4" customHeight="1" x14ac:dyDescent="0.35">
      <c r="B14" s="376" t="s">
        <v>42</v>
      </c>
      <c r="C14" s="376"/>
      <c r="D14" s="376"/>
      <c r="E14" s="376"/>
      <c r="F14" s="376"/>
      <c r="G14" s="376"/>
      <c r="H14" s="376"/>
      <c r="I14" s="376"/>
      <c r="J14" s="376"/>
      <c r="K14" s="376"/>
      <c r="L14" s="376"/>
      <c r="M14" s="376"/>
      <c r="N14" s="22"/>
      <c r="O14" s="23">
        <v>1</v>
      </c>
      <c r="P14" s="23">
        <f>OE_OP!E7</f>
        <v>0</v>
      </c>
    </row>
    <row r="15" spans="2:27" ht="29.4" customHeight="1" x14ac:dyDescent="0.35">
      <c r="B15" s="376" t="s">
        <v>45</v>
      </c>
      <c r="C15" s="376"/>
      <c r="D15" s="376"/>
      <c r="E15" s="376"/>
      <c r="F15" s="376"/>
      <c r="G15" s="376"/>
      <c r="H15" s="376"/>
      <c r="I15" s="376"/>
      <c r="J15" s="376"/>
      <c r="K15" s="376"/>
      <c r="L15" s="376"/>
      <c r="M15" s="376"/>
      <c r="N15" s="22"/>
      <c r="O15" s="23">
        <v>1</v>
      </c>
      <c r="P15" s="23">
        <f>OE_OP!E10</f>
        <v>0</v>
      </c>
    </row>
    <row r="16" spans="2:27" ht="29.4" customHeight="1" x14ac:dyDescent="0.35">
      <c r="B16" s="377" t="s">
        <v>48</v>
      </c>
      <c r="C16" s="377"/>
      <c r="D16" s="377"/>
      <c r="E16" s="377"/>
      <c r="F16" s="377"/>
      <c r="G16" s="377"/>
      <c r="H16" s="377"/>
      <c r="I16" s="377"/>
      <c r="J16" s="377"/>
      <c r="K16" s="377"/>
      <c r="L16" s="377"/>
      <c r="M16" s="377"/>
      <c r="N16" s="22"/>
      <c r="O16" s="23">
        <v>1</v>
      </c>
      <c r="P16" s="23">
        <f>OE_OP!E13</f>
        <v>0</v>
      </c>
    </row>
    <row r="17" spans="2:21" ht="29.4" customHeight="1" x14ac:dyDescent="0.35">
      <c r="B17" s="376" t="s">
        <v>51</v>
      </c>
      <c r="C17" s="376"/>
      <c r="D17" s="376"/>
      <c r="E17" s="376"/>
      <c r="F17" s="376"/>
      <c r="G17" s="376"/>
      <c r="H17" s="376"/>
      <c r="I17" s="376"/>
      <c r="J17" s="376"/>
      <c r="K17" s="376"/>
      <c r="L17" s="376"/>
      <c r="M17" s="376"/>
      <c r="N17" s="22"/>
      <c r="O17" s="23">
        <v>1</v>
      </c>
      <c r="P17" s="23">
        <f>OE_OP!E15</f>
        <v>0</v>
      </c>
    </row>
    <row r="18" spans="2:21" ht="29.4" customHeight="1" x14ac:dyDescent="0.35">
      <c r="B18" s="377" t="s">
        <v>53</v>
      </c>
      <c r="C18" s="377"/>
      <c r="D18" s="377"/>
      <c r="E18" s="377"/>
      <c r="F18" s="377"/>
      <c r="G18" s="377"/>
      <c r="H18" s="377"/>
      <c r="I18" s="377"/>
      <c r="J18" s="377"/>
      <c r="K18" s="377"/>
      <c r="L18" s="377"/>
      <c r="M18" s="377"/>
      <c r="N18" s="22"/>
      <c r="O18" s="23">
        <v>1</v>
      </c>
      <c r="P18" s="23">
        <f>OE_OP!E19</f>
        <v>0</v>
      </c>
    </row>
    <row r="19" spans="2:21" ht="29.4" customHeight="1" x14ac:dyDescent="0.35">
      <c r="B19" s="376" t="s">
        <v>57</v>
      </c>
      <c r="C19" s="376"/>
      <c r="D19" s="376"/>
      <c r="E19" s="376"/>
      <c r="F19" s="376"/>
      <c r="G19" s="376"/>
      <c r="H19" s="376"/>
      <c r="I19" s="376"/>
      <c r="J19" s="376"/>
      <c r="K19" s="376"/>
      <c r="L19" s="376"/>
      <c r="M19" s="376"/>
      <c r="N19" s="22"/>
      <c r="O19" s="23">
        <v>1</v>
      </c>
      <c r="P19" s="23">
        <f>OE_OP!E21</f>
        <v>0</v>
      </c>
    </row>
    <row r="20" spans="2:21" ht="29.4" customHeight="1" x14ac:dyDescent="0.35">
      <c r="B20" s="377" t="s">
        <v>59</v>
      </c>
      <c r="C20" s="377"/>
      <c r="D20" s="377"/>
      <c r="E20" s="377"/>
      <c r="F20" s="377"/>
      <c r="G20" s="377"/>
      <c r="H20" s="377"/>
      <c r="I20" s="377"/>
      <c r="J20" s="377"/>
      <c r="K20" s="377"/>
      <c r="L20" s="377"/>
      <c r="M20" s="377"/>
      <c r="N20" s="22"/>
      <c r="O20" s="23">
        <v>1</v>
      </c>
      <c r="P20" s="23">
        <f>OE_OP!E23</f>
        <v>0</v>
      </c>
    </row>
    <row r="21" spans="2:21" ht="24.75" customHeight="1" x14ac:dyDescent="0.35">
      <c r="B21" s="20" t="s">
        <v>113</v>
      </c>
      <c r="C21" s="20"/>
      <c r="D21" s="20"/>
      <c r="E21" s="20"/>
      <c r="F21" s="20"/>
      <c r="G21" s="20"/>
      <c r="H21" s="20"/>
      <c r="I21" s="20"/>
      <c r="J21" s="20"/>
      <c r="K21" s="20"/>
      <c r="L21" s="20"/>
      <c r="M21" s="20"/>
      <c r="N21" s="20"/>
      <c r="O21" s="20"/>
      <c r="P21" s="1">
        <f>SUM(P13:P20)/8</f>
        <v>0</v>
      </c>
    </row>
    <row r="22" spans="2:21" ht="22.5" customHeight="1" x14ac:dyDescent="0.35">
      <c r="B22" s="24" t="s">
        <v>5</v>
      </c>
      <c r="C22" s="24"/>
      <c r="D22" s="24"/>
      <c r="E22" s="24"/>
      <c r="F22" s="24"/>
      <c r="G22" s="24"/>
      <c r="H22" s="24"/>
      <c r="I22" s="24"/>
      <c r="J22" s="24"/>
      <c r="K22" s="24"/>
      <c r="L22" s="24"/>
      <c r="M22" s="24"/>
      <c r="N22" s="24"/>
      <c r="O22" s="25" t="s">
        <v>114</v>
      </c>
      <c r="P22" s="26">
        <v>0.4</v>
      </c>
    </row>
    <row r="23" spans="2:21" ht="24.75" customHeight="1" thickBot="1" x14ac:dyDescent="0.4">
      <c r="B23" s="371" t="s">
        <v>115</v>
      </c>
      <c r="C23" s="372"/>
      <c r="D23" s="372"/>
      <c r="E23" s="372"/>
      <c r="F23" s="372"/>
      <c r="G23" s="372"/>
      <c r="H23" s="372"/>
      <c r="I23" s="372"/>
      <c r="J23" s="372"/>
      <c r="K23" s="372"/>
      <c r="L23" s="372"/>
      <c r="M23" s="372"/>
      <c r="N23" s="373"/>
      <c r="O23" s="27" t="s">
        <v>114</v>
      </c>
      <c r="P23" s="28">
        <v>0.3</v>
      </c>
    </row>
    <row r="24" spans="2:21" ht="22" thickTop="1" thickBot="1" x14ac:dyDescent="0.4">
      <c r="B24" s="374" t="s">
        <v>67</v>
      </c>
      <c r="C24" s="374"/>
      <c r="D24" s="29" t="s">
        <v>116</v>
      </c>
      <c r="E24" s="29" t="s">
        <v>117</v>
      </c>
      <c r="F24" s="29" t="s">
        <v>118</v>
      </c>
      <c r="G24" s="29" t="s">
        <v>119</v>
      </c>
      <c r="H24" s="29" t="s">
        <v>120</v>
      </c>
      <c r="I24" s="29" t="s">
        <v>121</v>
      </c>
      <c r="J24" s="29" t="s">
        <v>122</v>
      </c>
      <c r="K24" s="29" t="s">
        <v>123</v>
      </c>
      <c r="L24" s="29" t="s">
        <v>124</v>
      </c>
      <c r="M24" s="29" t="s">
        <v>69</v>
      </c>
      <c r="N24" s="29" t="s">
        <v>125</v>
      </c>
      <c r="O24" s="29" t="s">
        <v>126</v>
      </c>
      <c r="P24" s="29" t="s">
        <v>127</v>
      </c>
      <c r="U24" s="29" t="s">
        <v>128</v>
      </c>
    </row>
    <row r="25" spans="2:21" ht="32.4" customHeight="1" thickTop="1" thickBot="1" x14ac:dyDescent="0.4">
      <c r="B25" s="30" t="s">
        <v>129</v>
      </c>
      <c r="C25" s="31" t="s">
        <v>130</v>
      </c>
      <c r="D25" s="32"/>
      <c r="E25" s="32" t="s">
        <v>131</v>
      </c>
      <c r="F25" s="32" t="s">
        <v>132</v>
      </c>
      <c r="G25" s="33">
        <v>219</v>
      </c>
      <c r="H25" s="33">
        <v>10</v>
      </c>
      <c r="I25" s="33">
        <v>157</v>
      </c>
      <c r="J25" s="34">
        <v>0.5</v>
      </c>
      <c r="K25" s="33" t="s">
        <v>133</v>
      </c>
      <c r="L25" s="32" t="s">
        <v>134</v>
      </c>
      <c r="M25" s="33">
        <v>0</v>
      </c>
      <c r="N25" s="34">
        <v>0</v>
      </c>
      <c r="O25" s="33" t="str">
        <f>IF(N25 &gt;1,"Superou",IF(N25 =1,"Atingiu","Não atingiu"))</f>
        <v>Não atingiu</v>
      </c>
      <c r="P25" s="34">
        <f>N25-100%</f>
        <v>-1</v>
      </c>
      <c r="U25" s="35" t="s">
        <v>135</v>
      </c>
    </row>
    <row r="26" spans="2:21" ht="45" customHeight="1" thickTop="1" thickBot="1" x14ac:dyDescent="0.4">
      <c r="B26" s="30" t="s">
        <v>136</v>
      </c>
      <c r="C26" s="31" t="s">
        <v>137</v>
      </c>
      <c r="D26" s="32"/>
      <c r="E26" s="32"/>
      <c r="F26" s="32" t="s">
        <v>138</v>
      </c>
      <c r="G26" s="33">
        <v>5</v>
      </c>
      <c r="H26" s="33">
        <v>1</v>
      </c>
      <c r="I26" s="33">
        <v>8</v>
      </c>
      <c r="J26" s="34">
        <v>0.5</v>
      </c>
      <c r="K26" s="33" t="s">
        <v>133</v>
      </c>
      <c r="L26" s="32" t="s">
        <v>139</v>
      </c>
      <c r="M26" s="33">
        <v>0</v>
      </c>
      <c r="N26" s="34">
        <f>ROUND(IF(G26 &gt; I26, (IF(AND(M26 = I26, M26 = (G26 - H26)), 125 %,IF(AND(M26&lt;=(G26+H26),M26&gt;=(G26-H26)),100%,IF(M26&gt;(G26+H26),(G26+H26)/M26,IF((M26&lt;(G26-H26)),100%+ABS(M26-G26)*25%/ABS(I26-G26)))))),IF(AND(M26=I26,M26=(G26+H26)),125%,IF(AND(M26&lt;=(G26+H26),M26&gt;=(G26-H26)),100%,IF(AND(M26=I26,M26=(G26+H26)),125%,IF(M26&lt;(G26-H26),M26/(G26-H26),IF(M26&gt;(G26+H26),100%+(M26-G26)*25%/(I26-G26))))))),4)</f>
        <v>0</v>
      </c>
      <c r="O26" s="33" t="str">
        <f>IF(N26 &gt;1,"Superou",IF(N26 =1,"Atingiu","Não atingiu"))</f>
        <v>Não atingiu</v>
      </c>
      <c r="P26" s="34">
        <f>N26-100%</f>
        <v>-1</v>
      </c>
      <c r="U26" s="35" t="s">
        <v>140</v>
      </c>
    </row>
    <row r="27" spans="2:21" ht="15" thickTop="1" x14ac:dyDescent="0.35">
      <c r="B27" s="370" t="s">
        <v>141</v>
      </c>
      <c r="C27" s="370"/>
      <c r="D27" s="370"/>
      <c r="E27" s="370"/>
      <c r="F27" s="370"/>
      <c r="G27" s="370"/>
      <c r="H27" s="370"/>
      <c r="I27" s="370"/>
      <c r="J27" s="370"/>
      <c r="K27" s="370"/>
      <c r="L27" s="370"/>
      <c r="M27" s="370"/>
      <c r="N27" s="370"/>
      <c r="O27" s="370"/>
      <c r="P27" s="36">
        <f>J25*N25+J26*N26</f>
        <v>0</v>
      </c>
    </row>
    <row r="28" spans="2:21" ht="24.75" customHeight="1" thickBot="1" x14ac:dyDescent="0.4">
      <c r="B28" s="371" t="s">
        <v>142</v>
      </c>
      <c r="C28" s="372"/>
      <c r="D28" s="372"/>
      <c r="E28" s="372"/>
      <c r="F28" s="372"/>
      <c r="G28" s="372"/>
      <c r="H28" s="372"/>
      <c r="I28" s="372"/>
      <c r="J28" s="372"/>
      <c r="K28" s="372"/>
      <c r="L28" s="372"/>
      <c r="M28" s="372"/>
      <c r="N28" s="373"/>
      <c r="O28" s="27" t="s">
        <v>114</v>
      </c>
      <c r="P28" s="28">
        <v>0.3</v>
      </c>
    </row>
    <row r="29" spans="2:21" ht="22" thickTop="1" thickBot="1" x14ac:dyDescent="0.4">
      <c r="B29" s="374" t="s">
        <v>67</v>
      </c>
      <c r="C29" s="374"/>
      <c r="D29" s="29" t="s">
        <v>116</v>
      </c>
      <c r="E29" s="29" t="s">
        <v>117</v>
      </c>
      <c r="F29" s="29" t="s">
        <v>118</v>
      </c>
      <c r="G29" s="29" t="s">
        <v>119</v>
      </c>
      <c r="H29" s="29" t="s">
        <v>120</v>
      </c>
      <c r="I29" s="29" t="s">
        <v>121</v>
      </c>
      <c r="J29" s="29" t="s">
        <v>122</v>
      </c>
      <c r="K29" s="29" t="s">
        <v>123</v>
      </c>
      <c r="L29" s="29" t="s">
        <v>124</v>
      </c>
      <c r="M29" s="29" t="s">
        <v>69</v>
      </c>
      <c r="N29" s="29" t="s">
        <v>125</v>
      </c>
      <c r="O29" s="29" t="s">
        <v>126</v>
      </c>
      <c r="P29" s="29" t="s">
        <v>127</v>
      </c>
      <c r="U29" s="29" t="s">
        <v>128</v>
      </c>
    </row>
    <row r="30" spans="2:21" ht="37.25" customHeight="1" thickTop="1" thickBot="1" x14ac:dyDescent="0.4">
      <c r="B30" s="30" t="s">
        <v>143</v>
      </c>
      <c r="C30" s="31" t="s">
        <v>144</v>
      </c>
      <c r="D30" s="32"/>
      <c r="E30" s="32" t="s">
        <v>145</v>
      </c>
      <c r="F30" s="32" t="s">
        <v>146</v>
      </c>
      <c r="G30" s="33">
        <v>80</v>
      </c>
      <c r="H30" s="33">
        <v>5</v>
      </c>
      <c r="I30" s="33">
        <v>106</v>
      </c>
      <c r="J30" s="34">
        <v>0.5</v>
      </c>
      <c r="K30" s="33" t="s">
        <v>147</v>
      </c>
      <c r="L30" s="32" t="s">
        <v>148</v>
      </c>
      <c r="M30" s="33">
        <v>0</v>
      </c>
      <c r="N30" s="34">
        <f>ROUND(IF(G30 &gt; I30, (IF(AND(M30 = I30, M30 = (G30 - H30)), 125 %,IF(AND(M30&lt;=(G30+H30),M30&gt;=(G30-H30)),100%,IF(M30&gt;(G30+H30),(G30+H30)/M30,IF((M30&lt;(G30-H30)),100%+ABS(M30-G30)*25%/ABS(I30-G30)))))),IF(AND(M30=I30,M30=(G30+H30)),125%,IF(AND(M30&lt;=(G30+H30),M30&gt;=(G30-H30)),100%,IF(AND(M30=I30,M30=(G30+H30)),125%,IF(M30&lt;(G30-H30),M30/(G30-H30),IF(M30&gt;(G30+H30),100%+(M30-G30)*25%/(I30-G30))))))),4)</f>
        <v>0</v>
      </c>
      <c r="O30" s="33" t="str">
        <f>IF(N30 &gt;1,"Superou",IF(N30 =1,"Atingiu","Não atingiu"))</f>
        <v>Não atingiu</v>
      </c>
      <c r="P30" s="34">
        <f>N30-100%</f>
        <v>-1</v>
      </c>
      <c r="U30" s="35" t="s">
        <v>2858</v>
      </c>
    </row>
    <row r="31" spans="2:21" ht="45" customHeight="1" thickTop="1" thickBot="1" x14ac:dyDescent="0.4">
      <c r="B31" s="30" t="s">
        <v>149</v>
      </c>
      <c r="C31" s="31" t="s">
        <v>150</v>
      </c>
      <c r="D31" s="32"/>
      <c r="E31" s="32"/>
      <c r="F31" s="32" t="s">
        <v>138</v>
      </c>
      <c r="G31" s="33">
        <v>6</v>
      </c>
      <c r="H31" s="33">
        <v>0</v>
      </c>
      <c r="I31" s="33">
        <v>8</v>
      </c>
      <c r="J31" s="34">
        <v>0.25</v>
      </c>
      <c r="K31" s="33" t="s">
        <v>151</v>
      </c>
      <c r="L31" s="32" t="s">
        <v>152</v>
      </c>
      <c r="M31" s="33">
        <v>0</v>
      </c>
      <c r="N31" s="34">
        <f>ROUND(IF(G31 &gt; I31, (IF(AND(M31 = I31, M31 = (G31 - H31)), 125 %,IF(AND(M31&lt;=(G31+H31),M31&gt;=(G31-H31)),100%,IF(M31&gt;(G31+H31),(G31+H31)/M31,IF((M31&lt;(G31-H31)),100%+ABS(M31-G31)*25%/ABS(I31-G31)))))),IF(AND(M31=I31,M31=(G31+H31)),125%,IF(AND(M31&lt;=(G31+H31),M31&gt;=(G31-H31)),100%,IF(AND(M31=I31,M31=(G31+H31)),125%,IF(M31&lt;(G31-H31),M31/(G31-H31),IF(M31&gt;(G31+H31),100%+(M31-G31)*25%/(I31-G31))))))),4)</f>
        <v>0</v>
      </c>
      <c r="O31" s="33" t="str">
        <f>IF(N31 &gt;1,"Superou",IF(N31 =1,"Atingiu","Não atingiu"))</f>
        <v>Não atingiu</v>
      </c>
      <c r="P31" s="34">
        <f>N31-100%</f>
        <v>-1</v>
      </c>
      <c r="U31" s="35" t="s">
        <v>153</v>
      </c>
    </row>
    <row r="32" spans="2:21" ht="45" customHeight="1" thickTop="1" thickBot="1" x14ac:dyDescent="0.4">
      <c r="B32" s="30" t="s">
        <v>154</v>
      </c>
      <c r="C32" s="31" t="s">
        <v>155</v>
      </c>
      <c r="D32" s="32"/>
      <c r="E32" s="32"/>
      <c r="F32" s="32" t="s">
        <v>138</v>
      </c>
      <c r="G32" s="33">
        <v>4</v>
      </c>
      <c r="H32" s="33">
        <v>1</v>
      </c>
      <c r="I32" s="33">
        <v>6</v>
      </c>
      <c r="J32" s="34">
        <v>0.25</v>
      </c>
      <c r="K32" s="33" t="s">
        <v>151</v>
      </c>
      <c r="L32" s="32" t="s">
        <v>152</v>
      </c>
      <c r="M32" s="33">
        <v>0</v>
      </c>
      <c r="N32" s="34">
        <f>ROUND(IF(G32 &gt; I32, (IF(AND(M32 = I32, M32 = (G32 - H32)), 125 %,IF(AND(M32&lt;=(G32+H32),M32&gt;=(G32-H32)),100%,IF(M32&gt;(G32+H32),(G32+H32)/M32,IF((M32&lt;(G32-H32)),100%+ABS(M32-G32)*25%/ABS(I32-G32)))))),IF(AND(M32=I32,M32=(G32+H32)),125%,IF(AND(M32&lt;=(G32+H32),M32&gt;=(G32-H32)),100%,IF(AND(M32=I32,M32=(G32+H32)),125%,IF(M32&lt;(G32-H32),M32/(G32-H32),IF(M32&gt;(G32+H32),100%+(M32-G32)*25%/(I32-G32))))))),4)</f>
        <v>0</v>
      </c>
      <c r="O32" s="33" t="str">
        <f>IF(N32 &gt;1,"Superou",IF(N32 =1,"Atingiu","Não atingiu"))</f>
        <v>Não atingiu</v>
      </c>
      <c r="P32" s="34">
        <f>N32-100%</f>
        <v>-1</v>
      </c>
      <c r="U32" s="35" t="s">
        <v>2860</v>
      </c>
    </row>
    <row r="33" spans="2:21" ht="15" thickTop="1" x14ac:dyDescent="0.35">
      <c r="B33" s="370" t="s">
        <v>141</v>
      </c>
      <c r="C33" s="370"/>
      <c r="D33" s="370"/>
      <c r="E33" s="370"/>
      <c r="F33" s="370"/>
      <c r="G33" s="370"/>
      <c r="H33" s="370"/>
      <c r="I33" s="370"/>
      <c r="J33" s="370"/>
      <c r="K33" s="370"/>
      <c r="L33" s="370"/>
      <c r="M33" s="370"/>
      <c r="N33" s="370"/>
      <c r="O33" s="370"/>
      <c r="P33" s="36">
        <f>J30*N30+J31*N31+J32*N32</f>
        <v>0</v>
      </c>
    </row>
    <row r="34" spans="2:21" ht="24.75" customHeight="1" thickBot="1" x14ac:dyDescent="0.4">
      <c r="B34" s="371" t="s">
        <v>156</v>
      </c>
      <c r="C34" s="372"/>
      <c r="D34" s="372"/>
      <c r="E34" s="372"/>
      <c r="F34" s="372"/>
      <c r="G34" s="372"/>
      <c r="H34" s="372"/>
      <c r="I34" s="372"/>
      <c r="J34" s="372"/>
      <c r="K34" s="372"/>
      <c r="L34" s="372"/>
      <c r="M34" s="372"/>
      <c r="N34" s="373"/>
      <c r="O34" s="27" t="s">
        <v>114</v>
      </c>
      <c r="P34" s="28">
        <v>0.2</v>
      </c>
    </row>
    <row r="35" spans="2:21" ht="22" thickTop="1" thickBot="1" x14ac:dyDescent="0.4">
      <c r="B35" s="374" t="s">
        <v>67</v>
      </c>
      <c r="C35" s="374"/>
      <c r="D35" s="29" t="s">
        <v>116</v>
      </c>
      <c r="E35" s="29" t="s">
        <v>117</v>
      </c>
      <c r="F35" s="29" t="s">
        <v>118</v>
      </c>
      <c r="G35" s="29" t="s">
        <v>119</v>
      </c>
      <c r="H35" s="29" t="s">
        <v>120</v>
      </c>
      <c r="I35" s="29" t="s">
        <v>121</v>
      </c>
      <c r="J35" s="29" t="s">
        <v>122</v>
      </c>
      <c r="K35" s="29" t="s">
        <v>123</v>
      </c>
      <c r="L35" s="29" t="s">
        <v>124</v>
      </c>
      <c r="M35" s="29" t="s">
        <v>69</v>
      </c>
      <c r="N35" s="29" t="s">
        <v>125</v>
      </c>
      <c r="O35" s="29" t="s">
        <v>126</v>
      </c>
      <c r="P35" s="29" t="s">
        <v>127</v>
      </c>
      <c r="U35" s="29" t="s">
        <v>128</v>
      </c>
    </row>
    <row r="36" spans="2:21" ht="45" customHeight="1" thickTop="1" thickBot="1" x14ac:dyDescent="0.4">
      <c r="B36" s="30" t="s">
        <v>157</v>
      </c>
      <c r="C36" s="31" t="s">
        <v>158</v>
      </c>
      <c r="D36" s="32"/>
      <c r="E36" s="32"/>
      <c r="F36" s="32" t="s">
        <v>138</v>
      </c>
      <c r="G36" s="33">
        <v>40</v>
      </c>
      <c r="H36" s="33">
        <v>10</v>
      </c>
      <c r="I36" s="33">
        <v>63</v>
      </c>
      <c r="J36" s="34">
        <v>0.5</v>
      </c>
      <c r="K36" s="33" t="s">
        <v>159</v>
      </c>
      <c r="L36" s="32" t="s">
        <v>160</v>
      </c>
      <c r="M36" s="33">
        <v>0</v>
      </c>
      <c r="N36" s="34">
        <v>0</v>
      </c>
      <c r="O36" s="33" t="str">
        <f>IF(N36 &gt;1,"Superou",IF(N36 =1,"Atingiu","Não atingiu"))</f>
        <v>Não atingiu</v>
      </c>
      <c r="P36" s="34">
        <f>N36-100%</f>
        <v>-1</v>
      </c>
      <c r="U36" s="35" t="s">
        <v>161</v>
      </c>
    </row>
    <row r="37" spans="2:21" ht="34.25" customHeight="1" thickTop="1" thickBot="1" x14ac:dyDescent="0.4">
      <c r="B37" s="30" t="s">
        <v>162</v>
      </c>
      <c r="C37" s="31" t="s">
        <v>163</v>
      </c>
      <c r="D37" s="32" t="s">
        <v>164</v>
      </c>
      <c r="E37" s="32" t="s">
        <v>165</v>
      </c>
      <c r="F37" s="32" t="s">
        <v>166</v>
      </c>
      <c r="G37" s="33">
        <v>44</v>
      </c>
      <c r="H37" s="33">
        <v>1</v>
      </c>
      <c r="I37" s="33">
        <v>32</v>
      </c>
      <c r="J37" s="34">
        <v>0.25</v>
      </c>
      <c r="K37" s="33" t="s">
        <v>167</v>
      </c>
      <c r="L37" s="32" t="s">
        <v>675</v>
      </c>
      <c r="M37" s="33">
        <v>0</v>
      </c>
      <c r="N37" s="34">
        <v>0</v>
      </c>
      <c r="O37" s="33" t="str">
        <f>IF(N37 &gt;1,"Superou",IF(N37 =1,"Atingiu","Não atingiu"))</f>
        <v>Não atingiu</v>
      </c>
      <c r="P37" s="34">
        <f>N37-100%</f>
        <v>-1</v>
      </c>
      <c r="U37" s="35" t="s">
        <v>169</v>
      </c>
    </row>
    <row r="38" spans="2:21" ht="34.25" customHeight="1" thickTop="1" thickBot="1" x14ac:dyDescent="0.4">
      <c r="B38" s="30" t="s">
        <v>170</v>
      </c>
      <c r="C38" s="31" t="s">
        <v>171</v>
      </c>
      <c r="D38" s="32"/>
      <c r="E38" s="32"/>
      <c r="F38" s="32" t="s">
        <v>138</v>
      </c>
      <c r="G38" s="33">
        <v>29</v>
      </c>
      <c r="H38" s="33">
        <v>1</v>
      </c>
      <c r="I38" s="33">
        <v>21</v>
      </c>
      <c r="J38" s="34">
        <v>0.25</v>
      </c>
      <c r="K38" s="33" t="s">
        <v>167</v>
      </c>
      <c r="L38" s="32" t="s">
        <v>172</v>
      </c>
      <c r="M38" s="33">
        <v>0</v>
      </c>
      <c r="N38" s="34">
        <v>0</v>
      </c>
      <c r="O38" s="33" t="str">
        <f>IF(N38 &gt;1,"Superou",IF(N38 =1,"Atingiu","Não atingiu"))</f>
        <v>Não atingiu</v>
      </c>
      <c r="P38" s="34">
        <f>N38-100%</f>
        <v>-1</v>
      </c>
      <c r="U38" s="35" t="s">
        <v>173</v>
      </c>
    </row>
    <row r="39" spans="2:21" ht="15" thickTop="1" x14ac:dyDescent="0.35">
      <c r="B39" s="370" t="s">
        <v>141</v>
      </c>
      <c r="C39" s="370"/>
      <c r="D39" s="370"/>
      <c r="E39" s="370"/>
      <c r="F39" s="370"/>
      <c r="G39" s="370"/>
      <c r="H39" s="370"/>
      <c r="I39" s="370"/>
      <c r="J39" s="370"/>
      <c r="K39" s="370"/>
      <c r="L39" s="370"/>
      <c r="M39" s="370"/>
      <c r="N39" s="370"/>
      <c r="O39" s="370"/>
      <c r="P39" s="36">
        <f>J36*N36+J37*N37+J38*N38</f>
        <v>0</v>
      </c>
    </row>
    <row r="40" spans="2:21" ht="24.75" customHeight="1" thickBot="1" x14ac:dyDescent="0.4">
      <c r="B40" s="371" t="s">
        <v>174</v>
      </c>
      <c r="C40" s="372"/>
      <c r="D40" s="372"/>
      <c r="E40" s="372"/>
      <c r="F40" s="372"/>
      <c r="G40" s="372"/>
      <c r="H40" s="372"/>
      <c r="I40" s="372"/>
      <c r="J40" s="372"/>
      <c r="K40" s="372"/>
      <c r="L40" s="372"/>
      <c r="M40" s="372"/>
      <c r="N40" s="373"/>
      <c r="O40" s="27" t="s">
        <v>114</v>
      </c>
      <c r="P40" s="28">
        <v>0.2</v>
      </c>
    </row>
    <row r="41" spans="2:21" ht="22" thickTop="1" thickBot="1" x14ac:dyDescent="0.4">
      <c r="B41" s="374" t="s">
        <v>67</v>
      </c>
      <c r="C41" s="374"/>
      <c r="D41" s="29" t="s">
        <v>116</v>
      </c>
      <c r="E41" s="29" t="s">
        <v>117</v>
      </c>
      <c r="F41" s="29" t="s">
        <v>118</v>
      </c>
      <c r="G41" s="29" t="s">
        <v>119</v>
      </c>
      <c r="H41" s="29" t="s">
        <v>120</v>
      </c>
      <c r="I41" s="29" t="s">
        <v>121</v>
      </c>
      <c r="J41" s="29" t="s">
        <v>122</v>
      </c>
      <c r="K41" s="29" t="s">
        <v>123</v>
      </c>
      <c r="L41" s="29" t="s">
        <v>124</v>
      </c>
      <c r="M41" s="29" t="s">
        <v>69</v>
      </c>
      <c r="N41" s="29" t="s">
        <v>125</v>
      </c>
      <c r="O41" s="29" t="s">
        <v>126</v>
      </c>
      <c r="P41" s="29" t="s">
        <v>127</v>
      </c>
      <c r="U41" s="29" t="s">
        <v>128</v>
      </c>
    </row>
    <row r="42" spans="2:21" ht="45" customHeight="1" thickTop="1" thickBot="1" x14ac:dyDescent="0.4">
      <c r="B42" s="30" t="s">
        <v>175</v>
      </c>
      <c r="C42" s="31" t="s">
        <v>176</v>
      </c>
      <c r="D42" s="32"/>
      <c r="E42" s="32" t="s">
        <v>177</v>
      </c>
      <c r="F42" s="32" t="s">
        <v>178</v>
      </c>
      <c r="G42" s="33">
        <v>241</v>
      </c>
      <c r="H42" s="33">
        <v>15</v>
      </c>
      <c r="I42" s="33">
        <v>170</v>
      </c>
      <c r="J42" s="34">
        <v>1</v>
      </c>
      <c r="K42" s="33" t="s">
        <v>179</v>
      </c>
      <c r="L42" s="32" t="s">
        <v>180</v>
      </c>
      <c r="M42" s="33">
        <v>0</v>
      </c>
      <c r="N42" s="34">
        <v>0</v>
      </c>
      <c r="O42" s="33" t="str">
        <f>IF(N42 &gt;1,"Superou",IF(N42 =1,"Atingiu","Não atingiu"))</f>
        <v>Não atingiu</v>
      </c>
      <c r="P42" s="34">
        <f>N42-100%</f>
        <v>-1</v>
      </c>
      <c r="U42" s="35" t="s">
        <v>2856</v>
      </c>
    </row>
    <row r="43" spans="2:21" ht="15" thickTop="1" x14ac:dyDescent="0.35">
      <c r="B43" s="370" t="s">
        <v>141</v>
      </c>
      <c r="C43" s="370"/>
      <c r="D43" s="370"/>
      <c r="E43" s="370"/>
      <c r="F43" s="370"/>
      <c r="G43" s="370"/>
      <c r="H43" s="370"/>
      <c r="I43" s="370"/>
      <c r="J43" s="370"/>
      <c r="K43" s="370"/>
      <c r="L43" s="370"/>
      <c r="M43" s="370"/>
      <c r="N43" s="370"/>
      <c r="O43" s="370"/>
      <c r="P43" s="36">
        <f>J42*N42</f>
        <v>0</v>
      </c>
    </row>
    <row r="44" spans="2:21" ht="22.5" customHeight="1" x14ac:dyDescent="0.35">
      <c r="B44" s="24" t="s">
        <v>10</v>
      </c>
      <c r="C44" s="24"/>
      <c r="D44" s="24"/>
      <c r="E44" s="24"/>
      <c r="F44" s="24"/>
      <c r="G44" s="24"/>
      <c r="H44" s="24"/>
      <c r="I44" s="24"/>
      <c r="J44" s="24"/>
      <c r="K44" s="24"/>
      <c r="L44" s="24"/>
      <c r="M44" s="24"/>
      <c r="N44" s="24"/>
      <c r="O44" s="25" t="s">
        <v>114</v>
      </c>
      <c r="P44" s="26">
        <v>0.4</v>
      </c>
    </row>
    <row r="45" spans="2:21" ht="24.75" customHeight="1" thickBot="1" x14ac:dyDescent="0.4">
      <c r="B45" s="371" t="s">
        <v>181</v>
      </c>
      <c r="C45" s="372"/>
      <c r="D45" s="372"/>
      <c r="E45" s="372"/>
      <c r="F45" s="372"/>
      <c r="G45" s="372"/>
      <c r="H45" s="372"/>
      <c r="I45" s="372"/>
      <c r="J45" s="372"/>
      <c r="K45" s="372"/>
      <c r="L45" s="372"/>
      <c r="M45" s="372"/>
      <c r="N45" s="373"/>
      <c r="O45" s="27" t="s">
        <v>114</v>
      </c>
      <c r="P45" s="28">
        <v>0.25</v>
      </c>
    </row>
    <row r="46" spans="2:21" ht="22" thickTop="1" thickBot="1" x14ac:dyDescent="0.4">
      <c r="B46" s="374" t="s">
        <v>67</v>
      </c>
      <c r="C46" s="374"/>
      <c r="D46" s="29" t="s">
        <v>116</v>
      </c>
      <c r="E46" s="29" t="s">
        <v>117</v>
      </c>
      <c r="F46" s="29" t="s">
        <v>118</v>
      </c>
      <c r="G46" s="29" t="s">
        <v>119</v>
      </c>
      <c r="H46" s="29" t="s">
        <v>120</v>
      </c>
      <c r="I46" s="29" t="s">
        <v>121</v>
      </c>
      <c r="J46" s="29" t="s">
        <v>122</v>
      </c>
      <c r="K46" s="29" t="s">
        <v>123</v>
      </c>
      <c r="L46" s="29" t="s">
        <v>124</v>
      </c>
      <c r="M46" s="29" t="s">
        <v>69</v>
      </c>
      <c r="N46" s="29" t="s">
        <v>125</v>
      </c>
      <c r="O46" s="29" t="s">
        <v>126</v>
      </c>
      <c r="P46" s="29" t="s">
        <v>127</v>
      </c>
      <c r="U46" s="29" t="s">
        <v>128</v>
      </c>
    </row>
    <row r="47" spans="2:21" ht="45" customHeight="1" thickTop="1" thickBot="1" x14ac:dyDescent="0.4">
      <c r="B47" s="30" t="s">
        <v>182</v>
      </c>
      <c r="C47" s="31" t="s">
        <v>2813</v>
      </c>
      <c r="D47" s="32"/>
      <c r="E47" s="32" t="s">
        <v>184</v>
      </c>
      <c r="F47" s="32" t="s">
        <v>185</v>
      </c>
      <c r="G47" s="33">
        <v>99</v>
      </c>
      <c r="H47" s="33">
        <v>0.02</v>
      </c>
      <c r="I47" s="33">
        <v>100</v>
      </c>
      <c r="J47" s="34">
        <v>0.75</v>
      </c>
      <c r="K47" s="33" t="s">
        <v>186</v>
      </c>
      <c r="L47" s="32" t="s">
        <v>187</v>
      </c>
      <c r="M47" s="33">
        <v>0</v>
      </c>
      <c r="N47" s="34">
        <f>ROUND(IF(G47 &gt; I47, (IF(AND(M47 = I47, M47 = (G47 - H47)), 125 %,IF(AND(M47&lt;=(G47+H47),M47&gt;=(G47-H47)),100%,IF(M47&gt;(G47+H47),(G47+H47)/M47,IF((M47&lt;(G47-H47)),100%+ABS(M47-G47)*25%/ABS(I47-G47)))))),IF(AND(M47=I47,M47=(G47+H47)),125%,IF(AND(M47&lt;=(G47+H47),M47&gt;=(G47-H47)),100%,IF(AND(M47=I47,M47=(G47+H47)),125%,IF(M47&lt;(G47-H47),M47/(G47-H47),IF(M47&gt;(G47+H47),100%+(M47-G47)*25%/(I47-G47))))))),4)</f>
        <v>0</v>
      </c>
      <c r="O47" s="33" t="str">
        <f>IF(N47 &gt;1,"Superou",IF(N47 =1,"Atingiu","Não atingiu"))</f>
        <v>Não atingiu</v>
      </c>
      <c r="P47" s="34">
        <f>N47-100%</f>
        <v>-1</v>
      </c>
      <c r="U47" s="35" t="s">
        <v>188</v>
      </c>
    </row>
    <row r="48" spans="2:21" ht="36" customHeight="1" thickTop="1" thickBot="1" x14ac:dyDescent="0.4">
      <c r="B48" s="30" t="s">
        <v>189</v>
      </c>
      <c r="C48" s="31" t="s">
        <v>190</v>
      </c>
      <c r="D48" s="32"/>
      <c r="E48" s="32"/>
      <c r="F48" s="32" t="s">
        <v>138</v>
      </c>
      <c r="G48" s="33">
        <v>3</v>
      </c>
      <c r="H48" s="33">
        <v>1</v>
      </c>
      <c r="I48" s="33">
        <v>5</v>
      </c>
      <c r="J48" s="34">
        <v>0.25</v>
      </c>
      <c r="K48" s="33" t="s">
        <v>186</v>
      </c>
      <c r="L48" s="32" t="s">
        <v>191</v>
      </c>
      <c r="M48" s="33">
        <v>0</v>
      </c>
      <c r="N48" s="34">
        <f>ROUND(IF(G48 &gt; I48, (IF(AND(M48 = I48, M48 = (G48 - H48)), 125 %,IF(AND(M48&lt;=(G48+H48),M48&gt;=(G48-H48)),100%,IF(M48&gt;(G48+H48),(G48+H48)/M48,IF((M48&lt;(G48-H48)),100%+ABS(M48-G48)*25%/ABS(I48-G48)))))),IF(AND(M48=I48,M48=(G48+H48)),125%,IF(AND(M48&lt;=(G48+H48),M48&gt;=(G48-H48)),100%,IF(AND(M48=I48,M48=(G48+H48)),125%,IF(M48&lt;(G48-H48),M48/(G48-H48),IF(M48&gt;(G48+H48),100%+(M48-G48)*25%/(I48-G48))))))),4)</f>
        <v>0</v>
      </c>
      <c r="O48" s="33" t="str">
        <f>IF(N48 &gt;1,"Superou",IF(N48 =1,"Atingiu","Não atingiu"))</f>
        <v>Não atingiu</v>
      </c>
      <c r="P48" s="34">
        <f>N48-100%</f>
        <v>-1</v>
      </c>
      <c r="U48" s="35" t="s">
        <v>192</v>
      </c>
    </row>
    <row r="49" spans="2:21" ht="15" thickTop="1" x14ac:dyDescent="0.35">
      <c r="B49" s="370" t="s">
        <v>141</v>
      </c>
      <c r="C49" s="370"/>
      <c r="D49" s="370"/>
      <c r="E49" s="370"/>
      <c r="F49" s="370"/>
      <c r="G49" s="370"/>
      <c r="H49" s="370"/>
      <c r="I49" s="370"/>
      <c r="J49" s="370"/>
      <c r="K49" s="370"/>
      <c r="L49" s="370"/>
      <c r="M49" s="370"/>
      <c r="N49" s="370"/>
      <c r="O49" s="370"/>
      <c r="P49" s="36">
        <f>J47*N47+J48*N48</f>
        <v>0</v>
      </c>
    </row>
    <row r="50" spans="2:21" ht="24.75" customHeight="1" thickBot="1" x14ac:dyDescent="0.4">
      <c r="B50" s="371" t="s">
        <v>193</v>
      </c>
      <c r="C50" s="372"/>
      <c r="D50" s="372"/>
      <c r="E50" s="372"/>
      <c r="F50" s="372"/>
      <c r="G50" s="372"/>
      <c r="H50" s="372"/>
      <c r="I50" s="372"/>
      <c r="J50" s="372"/>
      <c r="K50" s="372"/>
      <c r="L50" s="372"/>
      <c r="M50" s="372"/>
      <c r="N50" s="373"/>
      <c r="O50" s="27" t="s">
        <v>114</v>
      </c>
      <c r="P50" s="28">
        <v>0.25</v>
      </c>
    </row>
    <row r="51" spans="2:21" ht="22" thickTop="1" thickBot="1" x14ac:dyDescent="0.4">
      <c r="B51" s="374" t="s">
        <v>67</v>
      </c>
      <c r="C51" s="374"/>
      <c r="D51" s="29" t="s">
        <v>116</v>
      </c>
      <c r="E51" s="29" t="s">
        <v>117</v>
      </c>
      <c r="F51" s="29" t="s">
        <v>118</v>
      </c>
      <c r="G51" s="29" t="s">
        <v>119</v>
      </c>
      <c r="H51" s="29" t="s">
        <v>120</v>
      </c>
      <c r="I51" s="29" t="s">
        <v>121</v>
      </c>
      <c r="J51" s="29" t="s">
        <v>122</v>
      </c>
      <c r="K51" s="29" t="s">
        <v>123</v>
      </c>
      <c r="L51" s="29" t="s">
        <v>124</v>
      </c>
      <c r="M51" s="29" t="s">
        <v>69</v>
      </c>
      <c r="N51" s="29" t="s">
        <v>125</v>
      </c>
      <c r="O51" s="29" t="s">
        <v>126</v>
      </c>
      <c r="P51" s="29" t="s">
        <v>127</v>
      </c>
      <c r="U51" s="29" t="s">
        <v>128</v>
      </c>
    </row>
    <row r="52" spans="2:21" ht="58.25" customHeight="1" thickTop="1" thickBot="1" x14ac:dyDescent="0.4">
      <c r="B52" s="30" t="s">
        <v>194</v>
      </c>
      <c r="C52" s="31" t="s">
        <v>195</v>
      </c>
      <c r="D52" s="32"/>
      <c r="E52" s="32" t="s">
        <v>196</v>
      </c>
      <c r="F52" s="32" t="s">
        <v>197</v>
      </c>
      <c r="G52" s="33">
        <v>25.94</v>
      </c>
      <c r="H52" s="33">
        <v>5</v>
      </c>
      <c r="I52" s="33">
        <v>38.674999999999997</v>
      </c>
      <c r="J52" s="34">
        <v>0.6</v>
      </c>
      <c r="K52" s="33" t="s">
        <v>198</v>
      </c>
      <c r="L52" s="32" t="s">
        <v>199</v>
      </c>
      <c r="M52" s="33">
        <v>0</v>
      </c>
      <c r="N52" s="34">
        <f>ROUND(IF(G52 &gt; I52, (IF(AND(M52 = I52, M52 = (G52 - H52)), 125 %,IF(AND(M52&lt;=(G52+H52),M52&gt;=(G52-H52)),100%,IF(M52&gt;(G52+H52),(G52+H52)/M52,IF((M52&lt;(G52-H52)),100%+ABS(M52-G52)*25%/ABS(I52-G52)))))),IF(AND(M52=I52,M52=(G52+H52)),125%,IF(AND(M52&lt;=(G52+H52),M52&gt;=(G52-H52)),100%,IF(AND(M52=I52,M52=(G52+H52)),125%,IF(M52&lt;(G52-H52),M52/(G52-H52),IF(M52&gt;(G52+H52),100%+(M52-G52)*25%/(I52-G52))))))),4)</f>
        <v>0</v>
      </c>
      <c r="O52" s="33" t="str">
        <f>IF(N52 &gt;1,"Superou",IF(N52 =1,"Atingiu","Não atingiu"))</f>
        <v>Não atingiu</v>
      </c>
      <c r="P52" s="34">
        <f>N52-100%</f>
        <v>-1</v>
      </c>
      <c r="U52" s="35" t="s">
        <v>200</v>
      </c>
    </row>
    <row r="53" spans="2:21" ht="37.75" customHeight="1" thickTop="1" thickBot="1" x14ac:dyDescent="0.4">
      <c r="B53" s="30" t="s">
        <v>201</v>
      </c>
      <c r="C53" s="31" t="s">
        <v>202</v>
      </c>
      <c r="D53" s="32"/>
      <c r="E53" s="32"/>
      <c r="F53" s="32" t="s">
        <v>203</v>
      </c>
      <c r="G53" s="33">
        <v>85</v>
      </c>
      <c r="H53" s="33">
        <v>2</v>
      </c>
      <c r="I53" s="33">
        <v>108.75</v>
      </c>
      <c r="J53" s="34">
        <v>0.4</v>
      </c>
      <c r="K53" s="33" t="s">
        <v>198</v>
      </c>
      <c r="L53" s="32" t="s">
        <v>204</v>
      </c>
      <c r="M53" s="33">
        <v>0</v>
      </c>
      <c r="N53" s="34">
        <f>ROUND(IF(G53 &gt; I53, (IF(AND(M53 = I53, M53 = (G53 - H53)), 125 %,IF(AND(M53&lt;=(G53+H53),M53&gt;=(G53-H53)),100%,IF(M53&gt;(G53+H53),(G53+H53)/M53,IF((M53&lt;(G53-H53)),100%+ABS(M53-G53)*25%/ABS(I53-G53)))))),IF(AND(M53=I53,M53=(G53+H53)),125%,IF(AND(M53&lt;=(G53+H53),M53&gt;=(G53-H53)),100%,IF(AND(M53=I53,M53=(G53+H53)),125%,IF(M53&lt;(G53-H53),M53/(G53-H53),IF(M53&gt;(G53+H53),100%+(M53-G53)*25%/(I53-G53))))))),4)</f>
        <v>0</v>
      </c>
      <c r="O53" s="33" t="str">
        <f>IF(N53 &gt;1,"Superou",IF(N53 =1,"Atingiu","Não atingiu"))</f>
        <v>Não atingiu</v>
      </c>
      <c r="P53" s="34">
        <f>N53-100%</f>
        <v>-1</v>
      </c>
      <c r="U53" s="35" t="s">
        <v>205</v>
      </c>
    </row>
    <row r="54" spans="2:21" ht="15" thickTop="1" x14ac:dyDescent="0.35">
      <c r="B54" s="370" t="s">
        <v>141</v>
      </c>
      <c r="C54" s="370"/>
      <c r="D54" s="370"/>
      <c r="E54" s="370"/>
      <c r="F54" s="370"/>
      <c r="G54" s="370"/>
      <c r="H54" s="370"/>
      <c r="I54" s="370"/>
      <c r="J54" s="370"/>
      <c r="K54" s="370"/>
      <c r="L54" s="370"/>
      <c r="M54" s="370"/>
      <c r="N54" s="370"/>
      <c r="O54" s="370"/>
      <c r="P54" s="36">
        <f>J52*N52+J53*N53</f>
        <v>0</v>
      </c>
    </row>
    <row r="55" spans="2:21" ht="24.75" customHeight="1" thickBot="1" x14ac:dyDescent="0.4">
      <c r="B55" s="371" t="s">
        <v>206</v>
      </c>
      <c r="C55" s="372"/>
      <c r="D55" s="372"/>
      <c r="E55" s="372"/>
      <c r="F55" s="372"/>
      <c r="G55" s="372"/>
      <c r="H55" s="372"/>
      <c r="I55" s="372"/>
      <c r="J55" s="372"/>
      <c r="K55" s="372"/>
      <c r="L55" s="372"/>
      <c r="M55" s="372"/>
      <c r="N55" s="373"/>
      <c r="O55" s="27" t="s">
        <v>114</v>
      </c>
      <c r="P55" s="28">
        <v>0.2</v>
      </c>
    </row>
    <row r="56" spans="2:21" ht="22" thickTop="1" thickBot="1" x14ac:dyDescent="0.4">
      <c r="B56" s="374" t="s">
        <v>67</v>
      </c>
      <c r="C56" s="374"/>
      <c r="D56" s="29" t="s">
        <v>116</v>
      </c>
      <c r="E56" s="29" t="s">
        <v>117</v>
      </c>
      <c r="F56" s="29" t="s">
        <v>118</v>
      </c>
      <c r="G56" s="29" t="s">
        <v>119</v>
      </c>
      <c r="H56" s="29" t="s">
        <v>120</v>
      </c>
      <c r="I56" s="29" t="s">
        <v>121</v>
      </c>
      <c r="J56" s="29" t="s">
        <v>122</v>
      </c>
      <c r="K56" s="29" t="s">
        <v>123</v>
      </c>
      <c r="L56" s="29" t="s">
        <v>124</v>
      </c>
      <c r="M56" s="29" t="s">
        <v>69</v>
      </c>
      <c r="N56" s="29" t="s">
        <v>125</v>
      </c>
      <c r="O56" s="29" t="s">
        <v>126</v>
      </c>
      <c r="P56" s="29" t="s">
        <v>127</v>
      </c>
      <c r="U56" s="29" t="s">
        <v>128</v>
      </c>
    </row>
    <row r="57" spans="2:21" ht="39" customHeight="1" thickTop="1" thickBot="1" x14ac:dyDescent="0.4">
      <c r="B57" s="30" t="s">
        <v>207</v>
      </c>
      <c r="C57" s="31" t="s">
        <v>208</v>
      </c>
      <c r="D57" s="32"/>
      <c r="E57" s="32" t="s">
        <v>209</v>
      </c>
      <c r="F57" s="32" t="s">
        <v>210</v>
      </c>
      <c r="G57" s="33">
        <v>75</v>
      </c>
      <c r="H57" s="33">
        <v>10</v>
      </c>
      <c r="I57" s="33">
        <v>100</v>
      </c>
      <c r="J57" s="34">
        <v>1</v>
      </c>
      <c r="K57" s="33" t="s">
        <v>211</v>
      </c>
      <c r="L57" s="32" t="s">
        <v>212</v>
      </c>
      <c r="M57" s="33">
        <v>0</v>
      </c>
      <c r="N57" s="34">
        <f>ROUND(IF(G57 &gt; I57, (IF(AND(M57 = I57, M57 = (G57 - H57)), 125 %,IF(AND(M57&lt;=(G57+H57),M57&gt;=(G57-H57)),100%,IF(M57&gt;(G57+H57),(G57+H57)/M57,IF((M57&lt;(G57-H57)),100%+ABS(M57-G57)*25%/ABS(I57-G57)))))),IF(AND(M57=I57,M57=(G57+H57)),125%,IF(AND(M57&lt;=(G57+H57),M57&gt;=(G57-H57)),100%,IF(AND(M57=I57,M57=(G57+H57)),125%,IF(M57&lt;(G57-H57),M57/(G57-H57),IF(M57&gt;(G57+H57),100%+(M57-G57)*25%/(I57-G57))))))),4)</f>
        <v>0</v>
      </c>
      <c r="O57" s="33" t="str">
        <f>IF(N57 &gt;1,"Superou",IF(N57 =1,"Atingiu","Não atingiu"))</f>
        <v>Não atingiu</v>
      </c>
      <c r="P57" s="34">
        <f>N57-100%</f>
        <v>-1</v>
      </c>
      <c r="U57" s="35" t="s">
        <v>213</v>
      </c>
    </row>
    <row r="58" spans="2:21" ht="15" thickTop="1" x14ac:dyDescent="0.35">
      <c r="B58" s="370" t="s">
        <v>141</v>
      </c>
      <c r="C58" s="370"/>
      <c r="D58" s="370"/>
      <c r="E58" s="370"/>
      <c r="F58" s="370"/>
      <c r="G58" s="370"/>
      <c r="H58" s="370"/>
      <c r="I58" s="370"/>
      <c r="J58" s="370"/>
      <c r="K58" s="370"/>
      <c r="L58" s="370"/>
      <c r="M58" s="370"/>
      <c r="N58" s="370"/>
      <c r="O58" s="370"/>
      <c r="P58" s="36">
        <f>J57*N57</f>
        <v>0</v>
      </c>
    </row>
    <row r="59" spans="2:21" ht="24.75" customHeight="1" thickBot="1" x14ac:dyDescent="0.4">
      <c r="B59" s="371" t="s">
        <v>214</v>
      </c>
      <c r="C59" s="372"/>
      <c r="D59" s="372"/>
      <c r="E59" s="372"/>
      <c r="F59" s="372"/>
      <c r="G59" s="372"/>
      <c r="H59" s="372"/>
      <c r="I59" s="372"/>
      <c r="J59" s="372"/>
      <c r="K59" s="372"/>
      <c r="L59" s="372"/>
      <c r="M59" s="372"/>
      <c r="N59" s="373"/>
      <c r="O59" s="27" t="s">
        <v>114</v>
      </c>
      <c r="P59" s="28">
        <v>0.15</v>
      </c>
    </row>
    <row r="60" spans="2:21" ht="22" thickTop="1" thickBot="1" x14ac:dyDescent="0.4">
      <c r="B60" s="374" t="s">
        <v>67</v>
      </c>
      <c r="C60" s="374"/>
      <c r="D60" s="29" t="s">
        <v>116</v>
      </c>
      <c r="E60" s="29" t="s">
        <v>117</v>
      </c>
      <c r="F60" s="29" t="s">
        <v>118</v>
      </c>
      <c r="G60" s="29" t="s">
        <v>119</v>
      </c>
      <c r="H60" s="29" t="s">
        <v>120</v>
      </c>
      <c r="I60" s="29" t="s">
        <v>121</v>
      </c>
      <c r="J60" s="29" t="s">
        <v>122</v>
      </c>
      <c r="K60" s="29" t="s">
        <v>123</v>
      </c>
      <c r="L60" s="29" t="s">
        <v>124</v>
      </c>
      <c r="M60" s="29" t="s">
        <v>69</v>
      </c>
      <c r="N60" s="29" t="s">
        <v>125</v>
      </c>
      <c r="O60" s="29" t="s">
        <v>126</v>
      </c>
      <c r="P60" s="29" t="s">
        <v>127</v>
      </c>
      <c r="U60" s="29" t="s">
        <v>128</v>
      </c>
    </row>
    <row r="61" spans="2:21" ht="33.65" customHeight="1" thickTop="1" thickBot="1" x14ac:dyDescent="0.4">
      <c r="B61" s="30" t="s">
        <v>215</v>
      </c>
      <c r="C61" s="31" t="s">
        <v>216</v>
      </c>
      <c r="D61" s="32"/>
      <c r="E61" s="32" t="s">
        <v>217</v>
      </c>
      <c r="F61" s="32" t="s">
        <v>218</v>
      </c>
      <c r="G61" s="33">
        <v>100</v>
      </c>
      <c r="H61" s="33">
        <v>0</v>
      </c>
      <c r="I61" s="33">
        <v>101</v>
      </c>
      <c r="J61" s="34">
        <v>1</v>
      </c>
      <c r="K61" s="33" t="s">
        <v>211</v>
      </c>
      <c r="L61" s="32" t="s">
        <v>219</v>
      </c>
      <c r="M61" s="33">
        <v>0</v>
      </c>
      <c r="N61" s="34">
        <f>ROUND(IF(G61 &gt; I61, (IF(AND(M61 = I61, M61 = (G61 - H61)), 125 %,IF(AND(M61&lt;=(G61+H61),M61&gt;=(G61-H61)),100%,IF(M61&gt;(G61+H61),(G61+H61)/M61,IF((M61&lt;(G61-H61)),100%+ABS(M61-G61)*25%/ABS(I61-G61)))))),IF(AND(M61=I61,M61=(G61+H61)),125%,IF(AND(M61&lt;=(G61+H61),M61&gt;=(G61-H61)),100%,IF(AND(M61=I61,M61=(G61+H61)),125%,IF(M61&lt;(G61-H61),M61/(G61-H61),IF(M61&gt;(G61+H61),100%+(M61-G61)*25%/(I61-G61))))))),4)</f>
        <v>0</v>
      </c>
      <c r="O61" s="33" t="str">
        <f>IF(N61 &gt;1,"Superou",IF(N61 =1,"Atingiu","Não atingiu"))</f>
        <v>Não atingiu</v>
      </c>
      <c r="P61" s="34">
        <f>N61-100%</f>
        <v>-1</v>
      </c>
      <c r="U61" s="35" t="s">
        <v>220</v>
      </c>
    </row>
    <row r="62" spans="2:21" ht="15" thickTop="1" x14ac:dyDescent="0.35">
      <c r="B62" s="370" t="s">
        <v>141</v>
      </c>
      <c r="C62" s="370"/>
      <c r="D62" s="370"/>
      <c r="E62" s="370"/>
      <c r="F62" s="370"/>
      <c r="G62" s="370"/>
      <c r="H62" s="370"/>
      <c r="I62" s="370"/>
      <c r="J62" s="370"/>
      <c r="K62" s="370"/>
      <c r="L62" s="370"/>
      <c r="M62" s="370"/>
      <c r="N62" s="370"/>
      <c r="O62" s="370"/>
      <c r="P62" s="36">
        <f>J61*N61</f>
        <v>0</v>
      </c>
    </row>
    <row r="63" spans="2:21" ht="24.75" customHeight="1" thickBot="1" x14ac:dyDescent="0.4">
      <c r="B63" s="371" t="s">
        <v>221</v>
      </c>
      <c r="C63" s="372"/>
      <c r="D63" s="372"/>
      <c r="E63" s="372"/>
      <c r="F63" s="372"/>
      <c r="G63" s="372"/>
      <c r="H63" s="372"/>
      <c r="I63" s="372"/>
      <c r="J63" s="372"/>
      <c r="K63" s="372"/>
      <c r="L63" s="372"/>
      <c r="M63" s="372"/>
      <c r="N63" s="373"/>
      <c r="O63" s="27" t="s">
        <v>114</v>
      </c>
      <c r="P63" s="28">
        <v>0.15</v>
      </c>
    </row>
    <row r="64" spans="2:21" ht="22" thickTop="1" thickBot="1" x14ac:dyDescent="0.4">
      <c r="B64" s="374" t="s">
        <v>67</v>
      </c>
      <c r="C64" s="374"/>
      <c r="D64" s="29" t="s">
        <v>116</v>
      </c>
      <c r="E64" s="29" t="s">
        <v>117</v>
      </c>
      <c r="F64" s="29" t="s">
        <v>118</v>
      </c>
      <c r="G64" s="29" t="s">
        <v>119</v>
      </c>
      <c r="H64" s="29" t="s">
        <v>120</v>
      </c>
      <c r="I64" s="29" t="s">
        <v>121</v>
      </c>
      <c r="J64" s="29" t="s">
        <v>122</v>
      </c>
      <c r="K64" s="29" t="s">
        <v>123</v>
      </c>
      <c r="L64" s="29" t="s">
        <v>124</v>
      </c>
      <c r="M64" s="29" t="s">
        <v>69</v>
      </c>
      <c r="N64" s="29" t="s">
        <v>125</v>
      </c>
      <c r="O64" s="29" t="s">
        <v>126</v>
      </c>
      <c r="P64" s="29" t="s">
        <v>127</v>
      </c>
      <c r="U64" s="29" t="s">
        <v>128</v>
      </c>
    </row>
    <row r="65" spans="2:21" ht="45" customHeight="1" thickTop="1" thickBot="1" x14ac:dyDescent="0.4">
      <c r="B65" s="30" t="s">
        <v>222</v>
      </c>
      <c r="C65" s="31" t="s">
        <v>223</v>
      </c>
      <c r="D65" s="32"/>
      <c r="E65" s="32" t="s">
        <v>224</v>
      </c>
      <c r="F65" s="32" t="s">
        <v>225</v>
      </c>
      <c r="G65" s="33">
        <v>80</v>
      </c>
      <c r="H65" s="33">
        <v>15</v>
      </c>
      <c r="I65" s="33">
        <v>100</v>
      </c>
      <c r="J65" s="34">
        <v>1</v>
      </c>
      <c r="K65" s="33" t="s">
        <v>226</v>
      </c>
      <c r="L65" s="32" t="s">
        <v>227</v>
      </c>
      <c r="M65" s="33">
        <v>0</v>
      </c>
      <c r="N65" s="34">
        <f>ROUND(IF(G65 &gt; I65, (IF(AND(M65 = I65, M65 = (G65 - H65)), 125 %,IF(AND(M65&lt;=(G65+H65),M65&gt;=(G65-H65)),100%,IF(M65&gt;(G65+H65),(G65+H65)/M65,IF((M65&lt;(G65-H65)),100%+ABS(M65-G65)*25%/ABS(I65-G65)))))),IF(AND(M65=I65,M65=(G65+H65)),125%,IF(AND(M65&lt;=(G65+H65),M65&gt;=(G65-H65)),100%,IF(AND(M65=I65,M65=(G65+H65)),125%,IF(M65&lt;(G65-H65),M65/(G65-H65),IF(M65&gt;(G65+H65),100%+(M65-G65)*25%/(I65-G65))))))),4)</f>
        <v>0</v>
      </c>
      <c r="O65" s="33" t="str">
        <f>IF(N65 &gt;1,"Superou",IF(N65 =1,"Atingiu","Não atingiu"))</f>
        <v>Não atingiu</v>
      </c>
      <c r="P65" s="34">
        <f>N65-100%</f>
        <v>-1</v>
      </c>
      <c r="U65" s="35" t="s">
        <v>2819</v>
      </c>
    </row>
    <row r="66" spans="2:21" ht="15" thickTop="1" x14ac:dyDescent="0.35">
      <c r="B66" s="370" t="s">
        <v>141</v>
      </c>
      <c r="C66" s="370"/>
      <c r="D66" s="370"/>
      <c r="E66" s="370"/>
      <c r="F66" s="370"/>
      <c r="G66" s="370"/>
      <c r="H66" s="370"/>
      <c r="I66" s="370"/>
      <c r="J66" s="370"/>
      <c r="K66" s="370"/>
      <c r="L66" s="370"/>
      <c r="M66" s="370"/>
      <c r="N66" s="370"/>
      <c r="O66" s="370"/>
      <c r="P66" s="36">
        <f>J65*N65</f>
        <v>0</v>
      </c>
    </row>
    <row r="67" spans="2:21" ht="22.5" customHeight="1" x14ac:dyDescent="0.35">
      <c r="B67" s="24" t="s">
        <v>16</v>
      </c>
      <c r="C67" s="24"/>
      <c r="D67" s="24"/>
      <c r="E67" s="24"/>
      <c r="F67" s="24"/>
      <c r="G67" s="24"/>
      <c r="H67" s="24"/>
      <c r="I67" s="24"/>
      <c r="J67" s="24"/>
      <c r="K67" s="24"/>
      <c r="L67" s="24"/>
      <c r="M67" s="24"/>
      <c r="N67" s="24"/>
      <c r="O67" s="25" t="s">
        <v>114</v>
      </c>
      <c r="P67" s="26">
        <v>0.2</v>
      </c>
    </row>
    <row r="68" spans="2:21" ht="24.75" customHeight="1" thickBot="1" x14ac:dyDescent="0.4">
      <c r="B68" s="371" t="s">
        <v>228</v>
      </c>
      <c r="C68" s="372"/>
      <c r="D68" s="372"/>
      <c r="E68" s="372"/>
      <c r="F68" s="372"/>
      <c r="G68" s="372"/>
      <c r="H68" s="372"/>
      <c r="I68" s="372"/>
      <c r="J68" s="372"/>
      <c r="K68" s="372"/>
      <c r="L68" s="372"/>
      <c r="M68" s="372"/>
      <c r="N68" s="373"/>
      <c r="O68" s="27" t="s">
        <v>114</v>
      </c>
      <c r="P68" s="28">
        <v>0.45</v>
      </c>
    </row>
    <row r="69" spans="2:21" ht="22" thickTop="1" thickBot="1" x14ac:dyDescent="0.4">
      <c r="B69" s="374" t="s">
        <v>67</v>
      </c>
      <c r="C69" s="374"/>
      <c r="D69" s="29" t="s">
        <v>116</v>
      </c>
      <c r="E69" s="29" t="s">
        <v>117</v>
      </c>
      <c r="F69" s="29" t="s">
        <v>118</v>
      </c>
      <c r="G69" s="29" t="s">
        <v>119</v>
      </c>
      <c r="H69" s="29" t="s">
        <v>120</v>
      </c>
      <c r="I69" s="29" t="s">
        <v>121</v>
      </c>
      <c r="J69" s="29" t="s">
        <v>122</v>
      </c>
      <c r="K69" s="29" t="s">
        <v>123</v>
      </c>
      <c r="L69" s="29" t="s">
        <v>124</v>
      </c>
      <c r="M69" s="29" t="s">
        <v>69</v>
      </c>
      <c r="N69" s="29" t="s">
        <v>125</v>
      </c>
      <c r="O69" s="29" t="s">
        <v>126</v>
      </c>
      <c r="P69" s="29" t="s">
        <v>127</v>
      </c>
      <c r="U69" s="29" t="s">
        <v>128</v>
      </c>
    </row>
    <row r="70" spans="2:21" ht="37.25" customHeight="1" thickTop="1" thickBot="1" x14ac:dyDescent="0.4">
      <c r="B70" s="30" t="s">
        <v>229</v>
      </c>
      <c r="C70" s="31" t="s">
        <v>230</v>
      </c>
      <c r="D70" s="32"/>
      <c r="E70" s="32"/>
      <c r="F70" s="32" t="s">
        <v>138</v>
      </c>
      <c r="G70" s="33">
        <v>4</v>
      </c>
      <c r="H70" s="33">
        <v>1</v>
      </c>
      <c r="I70" s="33">
        <v>2</v>
      </c>
      <c r="J70" s="34">
        <v>0.5</v>
      </c>
      <c r="K70" s="33" t="s">
        <v>151</v>
      </c>
      <c r="L70" s="32" t="s">
        <v>231</v>
      </c>
      <c r="M70" s="33">
        <v>0</v>
      </c>
      <c r="N70" s="34">
        <v>0</v>
      </c>
      <c r="O70" s="33" t="str">
        <f>IF(N70 &gt;1,"Superou",IF(N70 =1,"Atingiu","Não atingiu"))</f>
        <v>Não atingiu</v>
      </c>
      <c r="P70" s="34">
        <f>N70-100%</f>
        <v>-1</v>
      </c>
      <c r="U70" s="35" t="s">
        <v>2862</v>
      </c>
    </row>
    <row r="71" spans="2:21" ht="62.4" customHeight="1" thickTop="1" thickBot="1" x14ac:dyDescent="0.4">
      <c r="B71" s="30" t="s">
        <v>232</v>
      </c>
      <c r="C71" s="31" t="s">
        <v>233</v>
      </c>
      <c r="D71" s="32"/>
      <c r="E71" s="32"/>
      <c r="F71" s="32" t="s">
        <v>138</v>
      </c>
      <c r="G71" s="33">
        <v>22</v>
      </c>
      <c r="H71" s="33">
        <v>2</v>
      </c>
      <c r="I71" s="33">
        <v>15</v>
      </c>
      <c r="J71" s="34">
        <v>0.5</v>
      </c>
      <c r="K71" s="33" t="s">
        <v>151</v>
      </c>
      <c r="L71" s="32" t="s">
        <v>234</v>
      </c>
      <c r="M71" s="33">
        <v>0</v>
      </c>
      <c r="N71" s="34">
        <v>0</v>
      </c>
      <c r="O71" s="33" t="str">
        <f>IF(N71 &gt;1,"Superou",IF(N71 =1,"Atingiu","Não atingiu"))</f>
        <v>Não atingiu</v>
      </c>
      <c r="P71" s="34">
        <f>N71-100%</f>
        <v>-1</v>
      </c>
      <c r="U71" s="35" t="s">
        <v>2864</v>
      </c>
    </row>
    <row r="72" spans="2:21" ht="15" thickTop="1" x14ac:dyDescent="0.35">
      <c r="B72" s="370" t="s">
        <v>141</v>
      </c>
      <c r="C72" s="370"/>
      <c r="D72" s="370"/>
      <c r="E72" s="370"/>
      <c r="F72" s="370"/>
      <c r="G72" s="370"/>
      <c r="H72" s="370"/>
      <c r="I72" s="370"/>
      <c r="J72" s="370"/>
      <c r="K72" s="370"/>
      <c r="L72" s="370"/>
      <c r="M72" s="370"/>
      <c r="N72" s="370"/>
      <c r="O72" s="370"/>
      <c r="P72" s="36">
        <f>J70*N70+J71*N71</f>
        <v>0</v>
      </c>
    </row>
    <row r="73" spans="2:21" ht="24.75" customHeight="1" thickBot="1" x14ac:dyDescent="0.4">
      <c r="B73" s="371" t="s">
        <v>235</v>
      </c>
      <c r="C73" s="372"/>
      <c r="D73" s="372"/>
      <c r="E73" s="372"/>
      <c r="F73" s="372"/>
      <c r="G73" s="372"/>
      <c r="H73" s="372"/>
      <c r="I73" s="372"/>
      <c r="J73" s="372"/>
      <c r="K73" s="372"/>
      <c r="L73" s="372"/>
      <c r="M73" s="372"/>
      <c r="N73" s="373"/>
      <c r="O73" s="27" t="s">
        <v>114</v>
      </c>
      <c r="P73" s="28">
        <v>0.27500000000000002</v>
      </c>
    </row>
    <row r="74" spans="2:21" ht="22" thickTop="1" thickBot="1" x14ac:dyDescent="0.4">
      <c r="B74" s="374" t="s">
        <v>67</v>
      </c>
      <c r="C74" s="374"/>
      <c r="D74" s="29" t="s">
        <v>116</v>
      </c>
      <c r="E74" s="29" t="s">
        <v>117</v>
      </c>
      <c r="F74" s="29" t="s">
        <v>118</v>
      </c>
      <c r="G74" s="29" t="s">
        <v>119</v>
      </c>
      <c r="H74" s="29" t="s">
        <v>120</v>
      </c>
      <c r="I74" s="29" t="s">
        <v>121</v>
      </c>
      <c r="J74" s="29" t="s">
        <v>122</v>
      </c>
      <c r="K74" s="29" t="s">
        <v>123</v>
      </c>
      <c r="L74" s="29" t="s">
        <v>124</v>
      </c>
      <c r="M74" s="29" t="s">
        <v>69</v>
      </c>
      <c r="N74" s="29" t="s">
        <v>125</v>
      </c>
      <c r="O74" s="29" t="s">
        <v>126</v>
      </c>
      <c r="P74" s="29" t="s">
        <v>127</v>
      </c>
      <c r="U74" s="29" t="s">
        <v>128</v>
      </c>
    </row>
    <row r="75" spans="2:21" ht="39" customHeight="1" thickTop="1" thickBot="1" x14ac:dyDescent="0.4">
      <c r="B75" s="30" t="s">
        <v>236</v>
      </c>
      <c r="C75" s="31" t="s">
        <v>237</v>
      </c>
      <c r="D75" s="32"/>
      <c r="E75" s="32"/>
      <c r="F75" s="32"/>
      <c r="G75" s="33">
        <v>80</v>
      </c>
      <c r="H75" s="33">
        <v>10</v>
      </c>
      <c r="I75" s="33">
        <v>100</v>
      </c>
      <c r="J75" s="34">
        <v>1</v>
      </c>
      <c r="K75" s="33" t="s">
        <v>238</v>
      </c>
      <c r="L75" s="32" t="s">
        <v>239</v>
      </c>
      <c r="M75" s="33">
        <v>0</v>
      </c>
      <c r="N75" s="34">
        <v>0</v>
      </c>
      <c r="O75" s="33" t="str">
        <f>IF(N75 &gt;1,"Superou",IF(N75 =1,"Atingiu","Não atingiu"))</f>
        <v>Não atingiu</v>
      </c>
      <c r="P75" s="34">
        <f>N75-100%</f>
        <v>-1</v>
      </c>
      <c r="U75" s="35" t="s">
        <v>240</v>
      </c>
    </row>
    <row r="76" spans="2:21" ht="15" thickTop="1" x14ac:dyDescent="0.35">
      <c r="B76" s="370" t="s">
        <v>141</v>
      </c>
      <c r="C76" s="370"/>
      <c r="D76" s="370"/>
      <c r="E76" s="370"/>
      <c r="F76" s="370"/>
      <c r="G76" s="370"/>
      <c r="H76" s="370"/>
      <c r="I76" s="370"/>
      <c r="J76" s="370"/>
      <c r="K76" s="370"/>
      <c r="L76" s="370"/>
      <c r="M76" s="370"/>
      <c r="N76" s="370"/>
      <c r="O76" s="370"/>
      <c r="P76" s="36">
        <f>J75*N75</f>
        <v>0</v>
      </c>
    </row>
    <row r="77" spans="2:21" ht="24.75" customHeight="1" thickBot="1" x14ac:dyDescent="0.4">
      <c r="B77" s="371" t="s">
        <v>241</v>
      </c>
      <c r="C77" s="372"/>
      <c r="D77" s="372"/>
      <c r="E77" s="372"/>
      <c r="F77" s="372"/>
      <c r="G77" s="372"/>
      <c r="H77" s="372"/>
      <c r="I77" s="372"/>
      <c r="J77" s="372"/>
      <c r="K77" s="372"/>
      <c r="L77" s="372"/>
      <c r="M77" s="372"/>
      <c r="N77" s="373"/>
      <c r="O77" s="27" t="s">
        <v>114</v>
      </c>
      <c r="P77" s="28">
        <v>0.27500000000000002</v>
      </c>
    </row>
    <row r="78" spans="2:21" ht="22" thickTop="1" thickBot="1" x14ac:dyDescent="0.4">
      <c r="B78" s="374" t="s">
        <v>67</v>
      </c>
      <c r="C78" s="374"/>
      <c r="D78" s="29" t="s">
        <v>116</v>
      </c>
      <c r="E78" s="29" t="s">
        <v>117</v>
      </c>
      <c r="F78" s="29" t="s">
        <v>118</v>
      </c>
      <c r="G78" s="29" t="s">
        <v>119</v>
      </c>
      <c r="H78" s="29" t="s">
        <v>120</v>
      </c>
      <c r="I78" s="29" t="s">
        <v>121</v>
      </c>
      <c r="J78" s="29" t="s">
        <v>122</v>
      </c>
      <c r="K78" s="29" t="s">
        <v>123</v>
      </c>
      <c r="L78" s="29" t="s">
        <v>124</v>
      </c>
      <c r="M78" s="29" t="s">
        <v>69</v>
      </c>
      <c r="N78" s="29" t="s">
        <v>125</v>
      </c>
      <c r="O78" s="29" t="s">
        <v>126</v>
      </c>
      <c r="P78" s="29" t="s">
        <v>127</v>
      </c>
      <c r="U78" s="29" t="s">
        <v>128</v>
      </c>
    </row>
    <row r="79" spans="2:21" ht="45" customHeight="1" thickTop="1" thickBot="1" x14ac:dyDescent="0.4">
      <c r="B79" s="30" t="s">
        <v>242</v>
      </c>
      <c r="C79" s="31" t="s">
        <v>243</v>
      </c>
      <c r="D79" s="32"/>
      <c r="E79" s="32"/>
      <c r="F79" s="32" t="s">
        <v>138</v>
      </c>
      <c r="G79" s="33">
        <v>50</v>
      </c>
      <c r="H79" s="33">
        <v>25</v>
      </c>
      <c r="I79" s="33">
        <v>94</v>
      </c>
      <c r="J79" s="34">
        <v>1</v>
      </c>
      <c r="K79" s="33" t="s">
        <v>244</v>
      </c>
      <c r="L79" s="32" t="s">
        <v>2940</v>
      </c>
      <c r="M79" s="33">
        <v>0</v>
      </c>
      <c r="N79" s="34">
        <f>ROUND(IF(G79 &gt; I79, (IF(AND(M79 = I79, M79 = (G79 - H79)), 125 %,IF(AND(M79&lt;=(G79+H79),M79&gt;=(G79-H79)),100%,IF(M79&gt;(G79+H79),(G79+H79)/M79,IF((M79&lt;(G79-H79)),100%+ABS(M79-G79)*25%/ABS(I79-G79)))))),IF(AND(M79=I79,M79=(G79+H79)),125%,IF(AND(M79&lt;=(G79+H79),M79&gt;=(G79-H79)),100%,IF(AND(M79=I79,M79=(G79+H79)),125%,IF(M79&lt;(G79-H79),M79/(G79-H79),IF(M79&gt;(G79+H79),100%+(M79-G79)*25%/(I79-G79))))))),4)</f>
        <v>0</v>
      </c>
      <c r="O79" s="33" t="str">
        <f>IF(N79 &gt;1,"Superou",IF(N79 =1,"Atingiu","Não atingiu"))</f>
        <v>Não atingiu</v>
      </c>
      <c r="P79" s="34">
        <f>N79-100%</f>
        <v>-1</v>
      </c>
      <c r="U79" s="35" t="s">
        <v>246</v>
      </c>
    </row>
    <row r="80" spans="2:21" ht="15" thickTop="1" x14ac:dyDescent="0.35">
      <c r="B80" s="370" t="s">
        <v>141</v>
      </c>
      <c r="C80" s="370"/>
      <c r="D80" s="370"/>
      <c r="E80" s="370"/>
      <c r="F80" s="370"/>
      <c r="G80" s="370"/>
      <c r="H80" s="370"/>
      <c r="I80" s="370"/>
      <c r="J80" s="370"/>
      <c r="K80" s="370"/>
      <c r="L80" s="370"/>
      <c r="M80" s="370"/>
      <c r="N80" s="370"/>
      <c r="O80" s="370"/>
      <c r="P80" s="36">
        <f>J79*N79</f>
        <v>0</v>
      </c>
    </row>
    <row r="81" spans="2:15" ht="6.75" customHeight="1" thickBot="1" x14ac:dyDescent="0.4"/>
    <row r="82" spans="2:15" ht="23.4" customHeight="1" x14ac:dyDescent="0.35">
      <c r="B82" s="375" t="s">
        <v>247</v>
      </c>
      <c r="C82" s="375"/>
      <c r="D82" s="37" t="s">
        <v>248</v>
      </c>
      <c r="E82" s="37" t="s">
        <v>249</v>
      </c>
      <c r="F82" s="37" t="s">
        <v>250</v>
      </c>
      <c r="G82" s="37" t="s">
        <v>251</v>
      </c>
      <c r="H82" s="37" t="s">
        <v>252</v>
      </c>
      <c r="I82" s="37" t="s">
        <v>253</v>
      </c>
      <c r="J82" s="37" t="s">
        <v>254</v>
      </c>
      <c r="K82" s="37" t="s">
        <v>255</v>
      </c>
      <c r="L82" s="37" t="s">
        <v>256</v>
      </c>
      <c r="M82" s="37" t="s">
        <v>257</v>
      </c>
      <c r="N82" s="37" t="s">
        <v>258</v>
      </c>
      <c r="O82" s="37" t="s">
        <v>259</v>
      </c>
    </row>
    <row r="83" spans="2:15" ht="30" customHeight="1" x14ac:dyDescent="0.35">
      <c r="B83" s="368" t="s">
        <v>260</v>
      </c>
      <c r="C83" s="369"/>
      <c r="D83" s="38"/>
      <c r="E83" s="38"/>
      <c r="F83" s="38"/>
      <c r="G83" s="38"/>
      <c r="H83" s="38" t="s">
        <v>261</v>
      </c>
      <c r="I83" s="38"/>
      <c r="J83" s="38"/>
      <c r="K83" s="38"/>
      <c r="L83" s="38"/>
      <c r="M83" s="38"/>
      <c r="N83" s="38"/>
      <c r="O83" s="39"/>
    </row>
    <row r="84" spans="2:15" ht="4.5" customHeight="1" x14ac:dyDescent="0.35"/>
    <row r="85" spans="2:15" ht="36" customHeight="1" x14ac:dyDescent="0.35">
      <c r="B85" s="368" t="s">
        <v>262</v>
      </c>
      <c r="C85" s="369"/>
      <c r="D85" s="38"/>
      <c r="E85" s="38"/>
      <c r="F85" s="38"/>
      <c r="G85" s="38" t="s">
        <v>261</v>
      </c>
      <c r="H85" s="38" t="s">
        <v>261</v>
      </c>
      <c r="I85" s="38" t="s">
        <v>261</v>
      </c>
      <c r="J85" s="38"/>
      <c r="K85" s="38"/>
      <c r="L85" s="38"/>
      <c r="M85" s="38"/>
      <c r="N85" s="38"/>
      <c r="O85" s="39"/>
    </row>
    <row r="86" spans="2:15" ht="4.5" customHeight="1" x14ac:dyDescent="0.35"/>
    <row r="87" spans="2:15" ht="32.4" customHeight="1" x14ac:dyDescent="0.35">
      <c r="B87" s="368" t="s">
        <v>263</v>
      </c>
      <c r="C87" s="369"/>
      <c r="D87" s="38"/>
      <c r="E87" s="38" t="s">
        <v>261</v>
      </c>
      <c r="F87" s="38"/>
      <c r="G87" s="38"/>
      <c r="H87" s="38"/>
      <c r="I87" s="38"/>
      <c r="J87" s="38" t="s">
        <v>261</v>
      </c>
      <c r="K87" s="38"/>
      <c r="L87" s="38"/>
      <c r="M87" s="38"/>
      <c r="N87" s="38"/>
      <c r="O87" s="39"/>
    </row>
    <row r="88" spans="2:15" ht="4.5" customHeight="1" x14ac:dyDescent="0.35"/>
    <row r="89" spans="2:15" ht="41.4" customHeight="1" x14ac:dyDescent="0.35">
      <c r="B89" s="368" t="s">
        <v>264</v>
      </c>
      <c r="C89" s="369"/>
      <c r="D89" s="38" t="s">
        <v>261</v>
      </c>
      <c r="E89" s="38"/>
      <c r="F89" s="38" t="s">
        <v>261</v>
      </c>
      <c r="G89" s="38"/>
      <c r="H89" s="38"/>
      <c r="I89" s="38"/>
      <c r="J89" s="38"/>
      <c r="K89" s="38"/>
      <c r="L89" s="38"/>
      <c r="M89" s="38"/>
      <c r="N89" s="38"/>
      <c r="O89" s="39"/>
    </row>
    <row r="90" spans="2:15" ht="4.5" customHeight="1" x14ac:dyDescent="0.35"/>
    <row r="91" spans="2:15" ht="40.25" customHeight="1" x14ac:dyDescent="0.35">
      <c r="B91" s="368" t="s">
        <v>265</v>
      </c>
      <c r="C91" s="369"/>
      <c r="D91" s="38"/>
      <c r="E91" s="38"/>
      <c r="F91" s="38"/>
      <c r="G91" s="38"/>
      <c r="H91" s="38"/>
      <c r="I91" s="38"/>
      <c r="J91" s="38"/>
      <c r="K91" s="38" t="s">
        <v>261</v>
      </c>
      <c r="L91" s="38"/>
      <c r="M91" s="38"/>
      <c r="N91" s="38"/>
      <c r="O91" s="39"/>
    </row>
    <row r="92" spans="2:15" ht="4.5" customHeight="1" x14ac:dyDescent="0.35"/>
    <row r="93" spans="2:15" ht="54" customHeight="1" x14ac:dyDescent="0.35">
      <c r="B93" s="368" t="s">
        <v>266</v>
      </c>
      <c r="C93" s="369"/>
      <c r="D93" s="38"/>
      <c r="E93" s="38"/>
      <c r="F93" s="38"/>
      <c r="G93" s="38"/>
      <c r="H93" s="38"/>
      <c r="I93" s="38"/>
      <c r="J93" s="38"/>
      <c r="K93" s="38"/>
      <c r="L93" s="38" t="s">
        <v>261</v>
      </c>
      <c r="M93" s="38" t="s">
        <v>261</v>
      </c>
      <c r="N93" s="38"/>
      <c r="O93" s="39" t="s">
        <v>261</v>
      </c>
    </row>
    <row r="94" spans="2:15" ht="4.5" customHeight="1" x14ac:dyDescent="0.35"/>
    <row r="95" spans="2:15" ht="31.25" customHeight="1" x14ac:dyDescent="0.35">
      <c r="B95" s="368" t="s">
        <v>267</v>
      </c>
      <c r="C95" s="369"/>
      <c r="D95" s="38"/>
      <c r="E95" s="38"/>
      <c r="F95" s="38"/>
      <c r="G95" s="38"/>
      <c r="H95" s="38"/>
      <c r="I95" s="38"/>
      <c r="J95" s="38"/>
      <c r="K95" s="38"/>
      <c r="L95" s="38"/>
      <c r="M95" s="38"/>
      <c r="N95" s="38" t="s">
        <v>261</v>
      </c>
      <c r="O95" s="39"/>
    </row>
    <row r="96" spans="2:15" ht="4.5" customHeight="1" x14ac:dyDescent="0.35"/>
    <row r="97" spans="2:16" ht="44.4" customHeight="1" x14ac:dyDescent="0.35">
      <c r="B97" s="368" t="s">
        <v>268</v>
      </c>
      <c r="C97" s="369"/>
      <c r="D97" s="38" t="s">
        <v>261</v>
      </c>
      <c r="E97" s="38"/>
      <c r="F97" s="38"/>
      <c r="G97" s="38"/>
      <c r="H97" s="38"/>
      <c r="I97" s="38"/>
      <c r="J97" s="38"/>
      <c r="K97" s="38"/>
      <c r="L97" s="38"/>
      <c r="M97" s="38"/>
      <c r="N97" s="38"/>
      <c r="O97" s="39"/>
    </row>
    <row r="98" spans="2:16" ht="4.5" customHeight="1" x14ac:dyDescent="0.35"/>
    <row r="99" spans="2:16" ht="36.65" customHeight="1" x14ac:dyDescent="0.35">
      <c r="B99" s="329" t="s">
        <v>269</v>
      </c>
      <c r="C99" s="329"/>
      <c r="D99" s="329"/>
      <c r="E99" s="329"/>
      <c r="F99" s="332" t="s">
        <v>270</v>
      </c>
      <c r="G99" s="332"/>
      <c r="H99" s="332" t="s">
        <v>271</v>
      </c>
      <c r="I99" s="332"/>
      <c r="J99" s="40" t="s">
        <v>272</v>
      </c>
      <c r="K99" s="40" t="s">
        <v>273</v>
      </c>
      <c r="L99" s="40" t="s">
        <v>274</v>
      </c>
      <c r="M99" s="40" t="s">
        <v>126</v>
      </c>
      <c r="N99" s="332" t="s">
        <v>275</v>
      </c>
      <c r="O99" s="332"/>
      <c r="P99" s="332"/>
    </row>
    <row r="100" spans="2:16" ht="22.75" customHeight="1" x14ac:dyDescent="0.35">
      <c r="B100" s="365" t="s">
        <v>276</v>
      </c>
      <c r="C100" s="365"/>
      <c r="D100" s="365"/>
      <c r="E100" s="365"/>
      <c r="F100" s="366">
        <f>F101*(L101+L102+L103+L104)</f>
        <v>0</v>
      </c>
      <c r="G100" s="367"/>
      <c r="H100" s="367"/>
      <c r="I100" s="367"/>
      <c r="J100" s="367"/>
      <c r="K100" s="367"/>
      <c r="L100" s="367"/>
      <c r="M100" s="367"/>
      <c r="N100" s="367"/>
      <c r="O100" s="367"/>
      <c r="P100" s="367"/>
    </row>
    <row r="101" spans="2:16" ht="30" customHeight="1" x14ac:dyDescent="0.35">
      <c r="B101" s="360" t="s">
        <v>49</v>
      </c>
      <c r="C101" s="361"/>
      <c r="D101" s="361"/>
      <c r="E101" s="361"/>
      <c r="F101" s="362">
        <v>0.4</v>
      </c>
      <c r="G101" s="363"/>
      <c r="H101" s="362">
        <v>0.3</v>
      </c>
      <c r="I101" s="363"/>
      <c r="J101" s="41">
        <v>0.12</v>
      </c>
      <c r="K101" s="42">
        <f>P27</f>
        <v>0</v>
      </c>
      <c r="L101" s="42">
        <f>H101*K101</f>
        <v>0</v>
      </c>
      <c r="M101" s="43" t="str">
        <f>IF(K101 &gt;1,"Superou",IF(K101 =1,"Atingiu","Não atingiu"))</f>
        <v>Não atingiu</v>
      </c>
      <c r="N101" s="364" t="s">
        <v>277</v>
      </c>
      <c r="O101" s="364"/>
      <c r="P101" s="364"/>
    </row>
    <row r="102" spans="2:16" ht="30" customHeight="1" x14ac:dyDescent="0.35">
      <c r="B102" s="360" t="s">
        <v>46</v>
      </c>
      <c r="C102" s="361"/>
      <c r="D102" s="361"/>
      <c r="E102" s="361"/>
      <c r="F102" s="363"/>
      <c r="G102" s="363"/>
      <c r="H102" s="362">
        <v>0.3</v>
      </c>
      <c r="I102" s="363"/>
      <c r="J102" s="41">
        <v>0.12</v>
      </c>
      <c r="K102" s="42">
        <f>P33</f>
        <v>0</v>
      </c>
      <c r="L102" s="42">
        <f>H102*K102</f>
        <v>0</v>
      </c>
      <c r="M102" s="43" t="str">
        <f>IF(K102 &gt;1,"Superou",IF(K102 =1,"Atingiu","Não atingiu"))</f>
        <v>Não atingiu</v>
      </c>
      <c r="N102" s="364" t="s">
        <v>277</v>
      </c>
      <c r="O102" s="364"/>
      <c r="P102" s="364"/>
    </row>
    <row r="103" spans="2:16" ht="30" customHeight="1" x14ac:dyDescent="0.35">
      <c r="B103" s="360" t="s">
        <v>50</v>
      </c>
      <c r="C103" s="361"/>
      <c r="D103" s="361"/>
      <c r="E103" s="361"/>
      <c r="F103" s="363"/>
      <c r="G103" s="363"/>
      <c r="H103" s="362">
        <v>0.2</v>
      </c>
      <c r="I103" s="363"/>
      <c r="J103" s="41">
        <v>0.08</v>
      </c>
      <c r="K103" s="42">
        <f>P39</f>
        <v>0</v>
      </c>
      <c r="L103" s="42">
        <f>H103*K103</f>
        <v>0</v>
      </c>
      <c r="M103" s="43" t="str">
        <f>IF(K103 &gt;1,"Superou",IF(K103 =1,"Atingiu","Não atingiu"))</f>
        <v>Não atingiu</v>
      </c>
      <c r="N103" s="364" t="s">
        <v>277</v>
      </c>
      <c r="O103" s="364"/>
      <c r="P103" s="364"/>
    </row>
    <row r="104" spans="2:16" ht="30" customHeight="1" x14ac:dyDescent="0.35">
      <c r="B104" s="360" t="s">
        <v>43</v>
      </c>
      <c r="C104" s="361"/>
      <c r="D104" s="361"/>
      <c r="E104" s="361"/>
      <c r="F104" s="363"/>
      <c r="G104" s="363"/>
      <c r="H104" s="362">
        <v>0.2</v>
      </c>
      <c r="I104" s="363"/>
      <c r="J104" s="41">
        <v>0.08</v>
      </c>
      <c r="K104" s="42">
        <f>P43</f>
        <v>0</v>
      </c>
      <c r="L104" s="42">
        <f>H104*K104</f>
        <v>0</v>
      </c>
      <c r="M104" s="43" t="str">
        <f>IF(K104 &gt;1,"Superou",IF(K104 =1,"Atingiu","Não atingiu"))</f>
        <v>Não atingiu</v>
      </c>
      <c r="N104" s="364"/>
      <c r="O104" s="364"/>
      <c r="P104" s="364"/>
    </row>
    <row r="105" spans="2:16" ht="23.4" customHeight="1" x14ac:dyDescent="0.35">
      <c r="B105" s="365" t="s">
        <v>278</v>
      </c>
      <c r="C105" s="365"/>
      <c r="D105" s="365"/>
      <c r="E105" s="365"/>
      <c r="F105" s="366">
        <f>F106*(L106+L107+L108+L109+L110)</f>
        <v>0</v>
      </c>
      <c r="G105" s="367"/>
      <c r="H105" s="367"/>
      <c r="I105" s="367"/>
      <c r="J105" s="367"/>
      <c r="K105" s="367"/>
      <c r="L105" s="367"/>
      <c r="M105" s="367"/>
      <c r="N105" s="367"/>
      <c r="O105" s="367"/>
      <c r="P105" s="367"/>
    </row>
    <row r="106" spans="2:16" ht="30" customHeight="1" x14ac:dyDescent="0.35">
      <c r="B106" s="360" t="s">
        <v>40</v>
      </c>
      <c r="C106" s="361"/>
      <c r="D106" s="361"/>
      <c r="E106" s="361"/>
      <c r="F106" s="362">
        <v>0.4</v>
      </c>
      <c r="G106" s="363"/>
      <c r="H106" s="362">
        <v>0.25</v>
      </c>
      <c r="I106" s="363"/>
      <c r="J106" s="41">
        <v>0.1</v>
      </c>
      <c r="K106" s="42">
        <f>P49</f>
        <v>0</v>
      </c>
      <c r="L106" s="42">
        <f>H106*K106</f>
        <v>0</v>
      </c>
      <c r="M106" s="43" t="str">
        <f>IF(K106 &gt;1,"Superou",IF(K106 =1,"Atingiu","Não atingiu"))</f>
        <v>Não atingiu</v>
      </c>
      <c r="N106" s="364" t="s">
        <v>277</v>
      </c>
      <c r="O106" s="364"/>
      <c r="P106" s="364"/>
    </row>
    <row r="107" spans="2:16" ht="30" customHeight="1" x14ac:dyDescent="0.35">
      <c r="B107" s="360" t="s">
        <v>44</v>
      </c>
      <c r="C107" s="361"/>
      <c r="D107" s="361"/>
      <c r="E107" s="361"/>
      <c r="F107" s="363"/>
      <c r="G107" s="363"/>
      <c r="H107" s="362">
        <v>0.25</v>
      </c>
      <c r="I107" s="363"/>
      <c r="J107" s="41">
        <v>0.1</v>
      </c>
      <c r="K107" s="42">
        <f>P54</f>
        <v>0</v>
      </c>
      <c r="L107" s="42">
        <f>H107*K107</f>
        <v>0</v>
      </c>
      <c r="M107" s="43" t="str">
        <f>IF(K107 &gt;1,"Superou",IF(K107 =1,"Atingiu","Não atingiu"))</f>
        <v>Não atingiu</v>
      </c>
      <c r="N107" s="364" t="s">
        <v>277</v>
      </c>
      <c r="O107" s="364"/>
      <c r="P107" s="364"/>
    </row>
    <row r="108" spans="2:16" ht="30" customHeight="1" x14ac:dyDescent="0.35">
      <c r="B108" s="360" t="s">
        <v>47</v>
      </c>
      <c r="C108" s="361"/>
      <c r="D108" s="361"/>
      <c r="E108" s="361"/>
      <c r="F108" s="363"/>
      <c r="G108" s="363"/>
      <c r="H108" s="362">
        <v>0.2</v>
      </c>
      <c r="I108" s="363"/>
      <c r="J108" s="41">
        <v>0.08</v>
      </c>
      <c r="K108" s="42">
        <f>P58</f>
        <v>0</v>
      </c>
      <c r="L108" s="42">
        <f>H108*K108</f>
        <v>0</v>
      </c>
      <c r="M108" s="43" t="str">
        <f>IF(K108 &gt;1,"Superou",IF(K108 =1,"Atingiu","Não atingiu"))</f>
        <v>Não atingiu</v>
      </c>
      <c r="N108" s="364"/>
      <c r="O108" s="364"/>
      <c r="P108" s="364"/>
    </row>
    <row r="109" spans="2:16" ht="30" customHeight="1" x14ac:dyDescent="0.35">
      <c r="B109" s="360" t="s">
        <v>52</v>
      </c>
      <c r="C109" s="361"/>
      <c r="D109" s="361"/>
      <c r="E109" s="361"/>
      <c r="F109" s="363"/>
      <c r="G109" s="363"/>
      <c r="H109" s="362">
        <v>0.15</v>
      </c>
      <c r="I109" s="363"/>
      <c r="J109" s="41">
        <v>0.06</v>
      </c>
      <c r="K109" s="42">
        <f>P62</f>
        <v>0</v>
      </c>
      <c r="L109" s="42">
        <f>H109*K109</f>
        <v>0</v>
      </c>
      <c r="M109" s="43" t="str">
        <f>IF(K109 &gt;1,"Superou",IF(K109 =1,"Atingiu","Não atingiu"))</f>
        <v>Não atingiu</v>
      </c>
      <c r="N109" s="364"/>
      <c r="O109" s="364"/>
      <c r="P109" s="364"/>
    </row>
    <row r="110" spans="2:16" ht="30" customHeight="1" x14ac:dyDescent="0.35">
      <c r="B110" s="360" t="s">
        <v>54</v>
      </c>
      <c r="C110" s="361"/>
      <c r="D110" s="361"/>
      <c r="E110" s="361"/>
      <c r="F110" s="363"/>
      <c r="G110" s="363"/>
      <c r="H110" s="362">
        <v>0.15</v>
      </c>
      <c r="I110" s="363"/>
      <c r="J110" s="41">
        <v>0.06</v>
      </c>
      <c r="K110" s="42">
        <f>P66</f>
        <v>0</v>
      </c>
      <c r="L110" s="42">
        <f>H110*K110</f>
        <v>0</v>
      </c>
      <c r="M110" s="43" t="str">
        <f>IF(K110 &gt;1,"Superou",IF(K110 =1,"Atingiu","Não atingiu"))</f>
        <v>Não atingiu</v>
      </c>
      <c r="N110" s="364"/>
      <c r="O110" s="364"/>
      <c r="P110" s="364"/>
    </row>
    <row r="111" spans="2:16" ht="22.75" customHeight="1" x14ac:dyDescent="0.35">
      <c r="B111" s="365" t="s">
        <v>279</v>
      </c>
      <c r="C111" s="365"/>
      <c r="D111" s="365"/>
      <c r="E111" s="365"/>
      <c r="F111" s="366">
        <f>F112*(L112+L113+L114)</f>
        <v>0</v>
      </c>
      <c r="G111" s="367"/>
      <c r="H111" s="367"/>
      <c r="I111" s="367"/>
      <c r="J111" s="367"/>
      <c r="K111" s="367"/>
      <c r="L111" s="367"/>
      <c r="M111" s="367"/>
      <c r="N111" s="367"/>
      <c r="O111" s="367"/>
      <c r="P111" s="367"/>
    </row>
    <row r="112" spans="2:16" ht="30" customHeight="1" x14ac:dyDescent="0.35">
      <c r="B112" s="360" t="s">
        <v>55</v>
      </c>
      <c r="C112" s="361"/>
      <c r="D112" s="361"/>
      <c r="E112" s="361"/>
      <c r="F112" s="362">
        <v>0.2</v>
      </c>
      <c r="G112" s="363"/>
      <c r="H112" s="362">
        <v>0.45</v>
      </c>
      <c r="I112" s="363"/>
      <c r="J112" s="41">
        <v>0.09</v>
      </c>
      <c r="K112" s="42">
        <f>P72</f>
        <v>0</v>
      </c>
      <c r="L112" s="42">
        <f>H112*K112</f>
        <v>0</v>
      </c>
      <c r="M112" s="43" t="str">
        <f>IF(K112 &gt;1,"Superou",IF(K112 =1,"Atingiu","Não atingiu"))</f>
        <v>Não atingiu</v>
      </c>
      <c r="N112" s="364" t="s">
        <v>277</v>
      </c>
      <c r="O112" s="364"/>
      <c r="P112" s="364"/>
    </row>
    <row r="113" spans="2:19" ht="30" customHeight="1" x14ac:dyDescent="0.35">
      <c r="B113" s="360" t="s">
        <v>58</v>
      </c>
      <c r="C113" s="361"/>
      <c r="D113" s="361"/>
      <c r="E113" s="361"/>
      <c r="F113" s="363"/>
      <c r="G113" s="363"/>
      <c r="H113" s="362">
        <v>0.27500000000000002</v>
      </c>
      <c r="I113" s="363"/>
      <c r="J113" s="41">
        <v>5.5E-2</v>
      </c>
      <c r="K113" s="42">
        <f>P76</f>
        <v>0</v>
      </c>
      <c r="L113" s="42">
        <f>H113*K113</f>
        <v>0</v>
      </c>
      <c r="M113" s="43" t="str">
        <f>IF(K113 &gt;1,"Superou",IF(K113 =1,"Atingiu","Não atingiu"))</f>
        <v>Não atingiu</v>
      </c>
      <c r="N113" s="364"/>
      <c r="O113" s="364"/>
      <c r="P113" s="364"/>
    </row>
    <row r="114" spans="2:19" ht="30" customHeight="1" x14ac:dyDescent="0.35">
      <c r="B114" s="360" t="s">
        <v>56</v>
      </c>
      <c r="C114" s="361"/>
      <c r="D114" s="361"/>
      <c r="E114" s="361"/>
      <c r="F114" s="363"/>
      <c r="G114" s="363"/>
      <c r="H114" s="362">
        <v>0.27500000000000002</v>
      </c>
      <c r="I114" s="363"/>
      <c r="J114" s="41">
        <v>5.5E-2</v>
      </c>
      <c r="K114" s="42">
        <f>P80</f>
        <v>0</v>
      </c>
      <c r="L114" s="42">
        <f>H114*K114</f>
        <v>0</v>
      </c>
      <c r="M114" s="43" t="str">
        <f>IF(K114 &gt;1,"Superou",IF(K114 =1,"Atingiu","Não atingiu"))</f>
        <v>Não atingiu</v>
      </c>
      <c r="N114" s="364"/>
      <c r="O114" s="364"/>
      <c r="P114" s="364"/>
    </row>
    <row r="115" spans="2:19" ht="20.399999999999999" customHeight="1" thickTop="1" thickBot="1" x14ac:dyDescent="0.4">
      <c r="B115" s="348" t="s">
        <v>280</v>
      </c>
      <c r="C115" s="348"/>
      <c r="D115" s="348"/>
      <c r="E115" s="348"/>
      <c r="F115" s="349">
        <f>F101+F106+F112</f>
        <v>1</v>
      </c>
      <c r="G115" s="350"/>
      <c r="H115" s="348" t="s">
        <v>281</v>
      </c>
      <c r="I115" s="348"/>
      <c r="J115" s="348"/>
      <c r="K115" s="348"/>
      <c r="L115" s="348"/>
      <c r="M115" s="348"/>
      <c r="N115" s="349">
        <f>SUMIF(N101:N114, "RELEVANTE", J101:J114 )</f>
        <v>0.61</v>
      </c>
      <c r="O115" s="350"/>
      <c r="P115" s="350"/>
    </row>
    <row r="116" spans="2:19" ht="39.65" customHeight="1" thickTop="1" thickBot="1" x14ac:dyDescent="0.4">
      <c r="B116" s="351" t="s">
        <v>282</v>
      </c>
      <c r="C116" s="352"/>
      <c r="D116" s="352"/>
      <c r="E116" s="352"/>
      <c r="F116" s="352"/>
      <c r="G116" s="352"/>
      <c r="H116" s="352"/>
      <c r="I116" s="352"/>
      <c r="J116" s="352"/>
      <c r="K116" s="352"/>
      <c r="L116" s="352"/>
      <c r="M116" s="352"/>
      <c r="N116" s="352"/>
      <c r="O116" s="353"/>
      <c r="P116" s="73" t="s">
        <v>283</v>
      </c>
      <c r="Q116" s="74">
        <v>252</v>
      </c>
      <c r="R116" s="73" t="s">
        <v>285</v>
      </c>
      <c r="S116" s="74"/>
    </row>
    <row r="117" spans="2:19" ht="38.25" customHeight="1" thickTop="1" thickBot="1" x14ac:dyDescent="0.4">
      <c r="B117" s="354" t="s">
        <v>286</v>
      </c>
      <c r="C117" s="355"/>
      <c r="D117" s="354" t="s">
        <v>2107</v>
      </c>
      <c r="E117" s="358"/>
      <c r="F117" s="355"/>
      <c r="G117" s="351" t="s">
        <v>287</v>
      </c>
      <c r="H117" s="352"/>
      <c r="I117" s="353"/>
      <c r="J117" s="351" t="s">
        <v>288</v>
      </c>
      <c r="K117" s="352"/>
      <c r="L117" s="352"/>
      <c r="M117" s="352"/>
      <c r="N117" s="352"/>
      <c r="O117" s="353"/>
      <c r="P117" s="354" t="s">
        <v>289</v>
      </c>
      <c r="Q117" s="355"/>
      <c r="R117" s="322" t="s">
        <v>290</v>
      </c>
      <c r="S117" s="324" t="s">
        <v>291</v>
      </c>
    </row>
    <row r="118" spans="2:19" ht="63" customHeight="1" thickTop="1" thickBot="1" x14ac:dyDescent="0.4">
      <c r="B118" s="356"/>
      <c r="C118" s="357"/>
      <c r="D118" s="356"/>
      <c r="E118" s="359"/>
      <c r="F118" s="357"/>
      <c r="G118" s="73" t="s">
        <v>292</v>
      </c>
      <c r="H118" s="74" t="s">
        <v>293</v>
      </c>
      <c r="I118" s="73" t="s">
        <v>294</v>
      </c>
      <c r="J118" s="75" t="s">
        <v>2108</v>
      </c>
      <c r="K118" s="75" t="s">
        <v>2109</v>
      </c>
      <c r="L118" s="75" t="s">
        <v>2110</v>
      </c>
      <c r="M118" s="75" t="s">
        <v>2111</v>
      </c>
      <c r="N118" s="74" t="s">
        <v>295</v>
      </c>
      <c r="O118" s="73" t="s">
        <v>296</v>
      </c>
      <c r="P118" s="356"/>
      <c r="Q118" s="357"/>
      <c r="R118" s="323"/>
      <c r="S118" s="325"/>
    </row>
    <row r="119" spans="2:19" ht="24.75" customHeight="1" thickTop="1" thickBot="1" x14ac:dyDescent="0.4">
      <c r="B119" s="315" t="s">
        <v>297</v>
      </c>
      <c r="C119" s="316"/>
      <c r="D119" s="317">
        <v>20</v>
      </c>
      <c r="E119" s="318"/>
      <c r="F119" s="319"/>
      <c r="G119" s="76">
        <v>12</v>
      </c>
      <c r="H119" s="76">
        <f>G119*Q116</f>
        <v>3024</v>
      </c>
      <c r="I119" s="76">
        <f>G119*D119</f>
        <v>240</v>
      </c>
      <c r="J119" s="76"/>
      <c r="K119" s="76"/>
      <c r="L119" s="76"/>
      <c r="M119" s="76"/>
      <c r="N119" s="76">
        <f t="shared" ref="N119:N125" si="0">L119*$R$1</f>
        <v>0</v>
      </c>
      <c r="O119" s="76">
        <f t="shared" ref="O119:O125" si="1">D119*L119</f>
        <v>0</v>
      </c>
      <c r="P119" s="326">
        <f t="shared" ref="P119:P125" si="2">L119-G119</f>
        <v>-12</v>
      </c>
      <c r="Q119" s="327"/>
      <c r="R119" s="44">
        <f t="shared" ref="R119:R126" si="3">O119/I119</f>
        <v>0</v>
      </c>
      <c r="S119" s="44">
        <f t="shared" ref="S119:S126" si="4">N119/H119</f>
        <v>0</v>
      </c>
    </row>
    <row r="120" spans="2:19" ht="24.75" customHeight="1" thickTop="1" thickBot="1" x14ac:dyDescent="0.4">
      <c r="B120" s="320" t="s">
        <v>2112</v>
      </c>
      <c r="C120" s="321"/>
      <c r="D120" s="317">
        <v>16</v>
      </c>
      <c r="E120" s="318"/>
      <c r="F120" s="319"/>
      <c r="G120" s="76">
        <v>36</v>
      </c>
      <c r="H120" s="76">
        <f>G120*Q116</f>
        <v>9072</v>
      </c>
      <c r="I120" s="76">
        <f t="shared" ref="I120:I125" si="5">G120*D120</f>
        <v>576</v>
      </c>
      <c r="J120" s="76"/>
      <c r="K120" s="76"/>
      <c r="L120" s="76"/>
      <c r="M120" s="76"/>
      <c r="N120" s="76">
        <f t="shared" si="0"/>
        <v>0</v>
      </c>
      <c r="O120" s="76">
        <f t="shared" si="1"/>
        <v>0</v>
      </c>
      <c r="P120" s="326">
        <f t="shared" si="2"/>
        <v>-36</v>
      </c>
      <c r="Q120" s="327"/>
      <c r="R120" s="44">
        <f t="shared" si="3"/>
        <v>0</v>
      </c>
      <c r="S120" s="44">
        <f t="shared" si="4"/>
        <v>0</v>
      </c>
    </row>
    <row r="121" spans="2:19" ht="24.75" customHeight="1" thickTop="1" thickBot="1" x14ac:dyDescent="0.4">
      <c r="B121" s="315" t="s">
        <v>298</v>
      </c>
      <c r="C121" s="316"/>
      <c r="D121" s="317">
        <v>12</v>
      </c>
      <c r="E121" s="318"/>
      <c r="F121" s="319"/>
      <c r="G121" s="76">
        <v>291</v>
      </c>
      <c r="H121" s="76">
        <f>G121*Q116</f>
        <v>73332</v>
      </c>
      <c r="I121" s="76">
        <f t="shared" si="5"/>
        <v>3492</v>
      </c>
      <c r="J121" s="76"/>
      <c r="K121" s="76"/>
      <c r="L121" s="76"/>
      <c r="M121" s="76"/>
      <c r="N121" s="76">
        <f t="shared" si="0"/>
        <v>0</v>
      </c>
      <c r="O121" s="76">
        <f t="shared" si="1"/>
        <v>0</v>
      </c>
      <c r="P121" s="326">
        <f t="shared" si="2"/>
        <v>-291</v>
      </c>
      <c r="Q121" s="327"/>
      <c r="R121" s="44">
        <f t="shared" si="3"/>
        <v>0</v>
      </c>
      <c r="S121" s="44">
        <f t="shared" si="4"/>
        <v>0</v>
      </c>
    </row>
    <row r="122" spans="2:19" ht="24.75" customHeight="1" thickTop="1" thickBot="1" x14ac:dyDescent="0.4">
      <c r="B122" s="315" t="s">
        <v>299</v>
      </c>
      <c r="C122" s="316"/>
      <c r="D122" s="317">
        <v>12</v>
      </c>
      <c r="E122" s="318"/>
      <c r="F122" s="319"/>
      <c r="G122" s="76">
        <v>2</v>
      </c>
      <c r="H122" s="76">
        <f>G122*Q116</f>
        <v>504</v>
      </c>
      <c r="I122" s="76">
        <f t="shared" si="5"/>
        <v>24</v>
      </c>
      <c r="J122" s="76"/>
      <c r="K122" s="76"/>
      <c r="L122" s="76"/>
      <c r="M122" s="76"/>
      <c r="N122" s="76">
        <f t="shared" si="0"/>
        <v>0</v>
      </c>
      <c r="O122" s="76">
        <f t="shared" si="1"/>
        <v>0</v>
      </c>
      <c r="P122" s="326">
        <f t="shared" si="2"/>
        <v>-2</v>
      </c>
      <c r="Q122" s="327"/>
      <c r="R122" s="44">
        <f t="shared" si="3"/>
        <v>0</v>
      </c>
      <c r="S122" s="44">
        <f t="shared" si="4"/>
        <v>0</v>
      </c>
    </row>
    <row r="123" spans="2:19" ht="24.75" customHeight="1" thickTop="1" thickBot="1" x14ac:dyDescent="0.4">
      <c r="B123" s="315" t="s">
        <v>300</v>
      </c>
      <c r="C123" s="316"/>
      <c r="D123" s="317">
        <v>8</v>
      </c>
      <c r="E123" s="318"/>
      <c r="F123" s="319"/>
      <c r="G123" s="76">
        <v>8</v>
      </c>
      <c r="H123" s="76">
        <f>G123*Q116</f>
        <v>2016</v>
      </c>
      <c r="I123" s="76">
        <f t="shared" si="5"/>
        <v>64</v>
      </c>
      <c r="J123" s="76"/>
      <c r="K123" s="76"/>
      <c r="L123" s="76"/>
      <c r="M123" s="76"/>
      <c r="N123" s="76">
        <f t="shared" si="0"/>
        <v>0</v>
      </c>
      <c r="O123" s="76">
        <f t="shared" si="1"/>
        <v>0</v>
      </c>
      <c r="P123" s="326">
        <f t="shared" si="2"/>
        <v>-8</v>
      </c>
      <c r="Q123" s="327"/>
      <c r="R123" s="44">
        <f t="shared" si="3"/>
        <v>0</v>
      </c>
      <c r="S123" s="44">
        <f t="shared" si="4"/>
        <v>0</v>
      </c>
    </row>
    <row r="124" spans="2:19" ht="24.75" customHeight="1" thickTop="1" thickBot="1" x14ac:dyDescent="0.4">
      <c r="B124" s="315" t="s">
        <v>301</v>
      </c>
      <c r="C124" s="316"/>
      <c r="D124" s="317">
        <v>8</v>
      </c>
      <c r="E124" s="318"/>
      <c r="F124" s="319"/>
      <c r="G124" s="76">
        <v>86</v>
      </c>
      <c r="H124" s="76">
        <f>G124*Q116</f>
        <v>21672</v>
      </c>
      <c r="I124" s="76">
        <f t="shared" si="5"/>
        <v>688</v>
      </c>
      <c r="J124" s="76"/>
      <c r="K124" s="76"/>
      <c r="L124" s="76"/>
      <c r="M124" s="76"/>
      <c r="N124" s="76">
        <f t="shared" si="0"/>
        <v>0</v>
      </c>
      <c r="O124" s="76">
        <f t="shared" si="1"/>
        <v>0</v>
      </c>
      <c r="P124" s="326">
        <f t="shared" si="2"/>
        <v>-86</v>
      </c>
      <c r="Q124" s="327"/>
      <c r="R124" s="44">
        <f t="shared" si="3"/>
        <v>0</v>
      </c>
      <c r="S124" s="44">
        <f t="shared" si="4"/>
        <v>0</v>
      </c>
    </row>
    <row r="125" spans="2:19" ht="24.75" customHeight="1" thickTop="1" thickBot="1" x14ac:dyDescent="0.4">
      <c r="B125" s="315" t="s">
        <v>302</v>
      </c>
      <c r="C125" s="316"/>
      <c r="D125" s="317">
        <v>5</v>
      </c>
      <c r="E125" s="318"/>
      <c r="F125" s="319"/>
      <c r="G125" s="76">
        <v>14</v>
      </c>
      <c r="H125" s="76">
        <f>G125*Q116</f>
        <v>3528</v>
      </c>
      <c r="I125" s="76">
        <f t="shared" si="5"/>
        <v>70</v>
      </c>
      <c r="J125" s="76"/>
      <c r="K125" s="76"/>
      <c r="L125" s="76"/>
      <c r="M125" s="76"/>
      <c r="N125" s="76">
        <f t="shared" si="0"/>
        <v>0</v>
      </c>
      <c r="O125" s="76">
        <f t="shared" si="1"/>
        <v>0</v>
      </c>
      <c r="P125" s="326">
        <f t="shared" si="2"/>
        <v>-14</v>
      </c>
      <c r="Q125" s="327"/>
      <c r="R125" s="44">
        <f t="shared" si="3"/>
        <v>0</v>
      </c>
      <c r="S125" s="44">
        <f t="shared" si="4"/>
        <v>0</v>
      </c>
    </row>
    <row r="126" spans="2:19" ht="24.75" customHeight="1" thickTop="1" thickBot="1" x14ac:dyDescent="0.4">
      <c r="B126" s="341"/>
      <c r="C126" s="342"/>
      <c r="D126" s="342"/>
      <c r="E126" s="342"/>
      <c r="F126" s="343"/>
      <c r="G126" s="77">
        <f>SUM(G119:G125)</f>
        <v>449</v>
      </c>
      <c r="H126" s="77">
        <f t="shared" ref="H126:O126" si="6">SUM(H119:H125)</f>
        <v>113148</v>
      </c>
      <c r="I126" s="77">
        <f t="shared" si="6"/>
        <v>5154</v>
      </c>
      <c r="J126" s="77">
        <f t="shared" si="6"/>
        <v>0</v>
      </c>
      <c r="K126" s="77">
        <f t="shared" si="6"/>
        <v>0</v>
      </c>
      <c r="L126" s="77">
        <f t="shared" si="6"/>
        <v>0</v>
      </c>
      <c r="M126" s="77">
        <f t="shared" si="6"/>
        <v>0</v>
      </c>
      <c r="N126" s="77">
        <f t="shared" si="6"/>
        <v>0</v>
      </c>
      <c r="O126" s="77">
        <f t="shared" si="6"/>
        <v>0</v>
      </c>
      <c r="P126" s="344">
        <f>SUM(P119:P125)</f>
        <v>-449</v>
      </c>
      <c r="Q126" s="345"/>
      <c r="R126" s="70">
        <f t="shared" si="3"/>
        <v>0</v>
      </c>
      <c r="S126" s="70">
        <f t="shared" si="4"/>
        <v>0</v>
      </c>
    </row>
    <row r="127" spans="2:19" ht="34.5" customHeight="1" thickTop="1" thickBot="1" x14ac:dyDescent="0.4">
      <c r="B127" s="346" t="s">
        <v>2113</v>
      </c>
      <c r="C127" s="347"/>
      <c r="D127" s="347"/>
      <c r="E127" s="347"/>
      <c r="F127" s="347"/>
      <c r="G127" s="347"/>
      <c r="H127" s="347"/>
      <c r="I127" s="347"/>
      <c r="J127" s="347"/>
      <c r="K127" s="347"/>
      <c r="L127" s="347"/>
      <c r="M127" s="347"/>
      <c r="N127" s="347"/>
      <c r="O127" s="347"/>
      <c r="P127" s="347"/>
      <c r="Q127" s="347"/>
    </row>
    <row r="128" spans="2:19" ht="55.5" customHeight="1" thickTop="1" thickBot="1" x14ac:dyDescent="0.4">
      <c r="B128" s="340" t="s">
        <v>286</v>
      </c>
      <c r="C128" s="340"/>
      <c r="D128" s="340"/>
      <c r="E128" s="340"/>
      <c r="F128" s="340"/>
      <c r="G128" s="78" t="s">
        <v>303</v>
      </c>
      <c r="H128" s="78" t="s">
        <v>304</v>
      </c>
      <c r="I128" s="78" t="s">
        <v>305</v>
      </c>
      <c r="J128" s="79" t="s">
        <v>2114</v>
      </c>
      <c r="K128" s="79" t="s">
        <v>306</v>
      </c>
      <c r="L128" s="80" t="s">
        <v>2115</v>
      </c>
      <c r="M128" s="80" t="s">
        <v>2115</v>
      </c>
      <c r="N128" s="80" t="s">
        <v>2116</v>
      </c>
      <c r="O128" s="81" t="s">
        <v>307</v>
      </c>
      <c r="P128" s="81" t="s">
        <v>308</v>
      </c>
      <c r="Q128" s="81" t="s">
        <v>309</v>
      </c>
    </row>
    <row r="129" spans="2:17" ht="24.75" customHeight="1" thickTop="1" thickBot="1" x14ac:dyDescent="0.4">
      <c r="B129" s="338" t="s">
        <v>310</v>
      </c>
      <c r="C129" s="339"/>
      <c r="D129" s="339"/>
      <c r="E129" s="339"/>
      <c r="F129" s="330"/>
      <c r="G129" s="45">
        <f t="shared" ref="G129:M129" si="7">SUM(G130:G133)</f>
        <v>23449775</v>
      </c>
      <c r="H129" s="45">
        <f t="shared" si="7"/>
        <v>23449775</v>
      </c>
      <c r="I129" s="45">
        <f t="shared" si="7"/>
        <v>23449775</v>
      </c>
      <c r="J129" s="45">
        <f t="shared" si="7"/>
        <v>0</v>
      </c>
      <c r="K129" s="45">
        <f t="shared" si="7"/>
        <v>0</v>
      </c>
      <c r="L129" s="45">
        <f t="shared" si="7"/>
        <v>0</v>
      </c>
      <c r="M129" s="45">
        <f t="shared" si="7"/>
        <v>0</v>
      </c>
      <c r="N129" s="45">
        <f t="shared" ref="N129:N138" si="8">L129-I129</f>
        <v>-23449775</v>
      </c>
      <c r="O129" s="82">
        <f t="shared" ref="O129:O138" si="9">L129/G129</f>
        <v>0</v>
      </c>
      <c r="P129" s="82">
        <f t="shared" ref="P129:P138" si="10">L129/H129</f>
        <v>0</v>
      </c>
      <c r="Q129" s="82">
        <f t="shared" ref="Q129:Q138" si="11">L129/I129</f>
        <v>0</v>
      </c>
    </row>
    <row r="130" spans="2:17" ht="24.75" customHeight="1" thickTop="1" thickBot="1" x14ac:dyDescent="0.4">
      <c r="B130" s="335" t="s">
        <v>311</v>
      </c>
      <c r="C130" s="336"/>
      <c r="D130" s="336"/>
      <c r="E130" s="336"/>
      <c r="F130" s="337"/>
      <c r="G130" s="47">
        <f>13501097+2415139+420440</f>
        <v>16336676</v>
      </c>
      <c r="H130" s="47">
        <f t="shared" ref="H130:I130" si="12">13501097+2415139+420440</f>
        <v>16336676</v>
      </c>
      <c r="I130" s="47">
        <f t="shared" si="12"/>
        <v>16336676</v>
      </c>
      <c r="J130" s="47"/>
      <c r="K130" s="47"/>
      <c r="L130" s="47"/>
      <c r="M130" s="47"/>
      <c r="N130" s="45">
        <f t="shared" si="8"/>
        <v>-16336676</v>
      </c>
      <c r="O130" s="82">
        <f t="shared" si="9"/>
        <v>0</v>
      </c>
      <c r="P130" s="82">
        <f t="shared" si="10"/>
        <v>0</v>
      </c>
      <c r="Q130" s="82">
        <f t="shared" si="11"/>
        <v>0</v>
      </c>
    </row>
    <row r="131" spans="2:17" ht="24.75" customHeight="1" thickTop="1" thickBot="1" x14ac:dyDescent="0.4">
      <c r="B131" s="335" t="s">
        <v>312</v>
      </c>
      <c r="C131" s="336"/>
      <c r="D131" s="336"/>
      <c r="E131" s="336"/>
      <c r="F131" s="337"/>
      <c r="G131" s="47">
        <f>4038039+513649+82207</f>
        <v>4633895</v>
      </c>
      <c r="H131" s="47">
        <f t="shared" ref="H131:I131" si="13">4038039+513649+82207</f>
        <v>4633895</v>
      </c>
      <c r="I131" s="47">
        <f t="shared" si="13"/>
        <v>4633895</v>
      </c>
      <c r="J131" s="47"/>
      <c r="K131" s="47"/>
      <c r="L131" s="47"/>
      <c r="M131" s="47"/>
      <c r="N131" s="45">
        <f t="shared" si="8"/>
        <v>-4633895</v>
      </c>
      <c r="O131" s="82">
        <f t="shared" si="9"/>
        <v>0</v>
      </c>
      <c r="P131" s="82">
        <f t="shared" si="10"/>
        <v>0</v>
      </c>
      <c r="Q131" s="82">
        <f t="shared" si="11"/>
        <v>0</v>
      </c>
    </row>
    <row r="132" spans="2:17" ht="24.75" customHeight="1" thickTop="1" thickBot="1" x14ac:dyDescent="0.4">
      <c r="B132" s="335" t="s">
        <v>313</v>
      </c>
      <c r="C132" s="336"/>
      <c r="D132" s="336"/>
      <c r="E132" s="336"/>
      <c r="F132" s="337"/>
      <c r="G132" s="47">
        <f>500+91000+306651</f>
        <v>398151</v>
      </c>
      <c r="H132" s="47">
        <f t="shared" ref="H132:I132" si="14">500+91000+306651</f>
        <v>398151</v>
      </c>
      <c r="I132" s="47">
        <f t="shared" si="14"/>
        <v>398151</v>
      </c>
      <c r="J132" s="47"/>
      <c r="K132" s="47"/>
      <c r="L132" s="47"/>
      <c r="M132" s="47"/>
      <c r="N132" s="45">
        <f t="shared" si="8"/>
        <v>-398151</v>
      </c>
      <c r="O132" s="82">
        <f t="shared" si="9"/>
        <v>0</v>
      </c>
      <c r="P132" s="82">
        <f t="shared" si="10"/>
        <v>0</v>
      </c>
      <c r="Q132" s="82">
        <f t="shared" si="11"/>
        <v>0</v>
      </c>
    </row>
    <row r="133" spans="2:17" ht="24.75" customHeight="1" thickTop="1" thickBot="1" x14ac:dyDescent="0.4">
      <c r="B133" s="335" t="s">
        <v>314</v>
      </c>
      <c r="C133" s="336"/>
      <c r="D133" s="336"/>
      <c r="E133" s="336"/>
      <c r="F133" s="337"/>
      <c r="G133" s="47">
        <f>1382730+650446+47877</f>
        <v>2081053</v>
      </c>
      <c r="H133" s="47">
        <f t="shared" ref="H133:I133" si="15">1382730+650446+47877</f>
        <v>2081053</v>
      </c>
      <c r="I133" s="47">
        <f t="shared" si="15"/>
        <v>2081053</v>
      </c>
      <c r="J133" s="47"/>
      <c r="K133" s="47"/>
      <c r="L133" s="47"/>
      <c r="M133" s="47"/>
      <c r="N133" s="45">
        <f t="shared" si="8"/>
        <v>-2081053</v>
      </c>
      <c r="O133" s="82">
        <f t="shared" si="9"/>
        <v>0</v>
      </c>
      <c r="P133" s="82">
        <f t="shared" si="10"/>
        <v>0</v>
      </c>
      <c r="Q133" s="82">
        <f t="shared" si="11"/>
        <v>0</v>
      </c>
    </row>
    <row r="134" spans="2:17" ht="24.75" customHeight="1" thickTop="1" thickBot="1" x14ac:dyDescent="0.4">
      <c r="B134" s="338" t="s">
        <v>315</v>
      </c>
      <c r="C134" s="339"/>
      <c r="D134" s="339"/>
      <c r="E134" s="339"/>
      <c r="F134" s="330"/>
      <c r="G134" s="45">
        <f t="shared" ref="G134:M134" si="16">SUM(G135:G138)</f>
        <v>105685072</v>
      </c>
      <c r="H134" s="45">
        <f t="shared" si="16"/>
        <v>105685072</v>
      </c>
      <c r="I134" s="45">
        <f t="shared" si="16"/>
        <v>105685072</v>
      </c>
      <c r="J134" s="45">
        <f>SUM(J135:J138)</f>
        <v>0</v>
      </c>
      <c r="K134" s="45">
        <f t="shared" si="16"/>
        <v>0</v>
      </c>
      <c r="L134" s="45">
        <f t="shared" si="16"/>
        <v>0</v>
      </c>
      <c r="M134" s="45">
        <f t="shared" si="16"/>
        <v>0</v>
      </c>
      <c r="N134" s="45">
        <f t="shared" si="8"/>
        <v>-105685072</v>
      </c>
      <c r="O134" s="82">
        <f t="shared" si="9"/>
        <v>0</v>
      </c>
      <c r="P134" s="82">
        <f t="shared" si="10"/>
        <v>0</v>
      </c>
      <c r="Q134" s="82">
        <f t="shared" si="11"/>
        <v>0</v>
      </c>
    </row>
    <row r="135" spans="2:17" ht="24.75" customHeight="1" thickTop="1" thickBot="1" x14ac:dyDescent="0.4">
      <c r="B135" s="335" t="s">
        <v>311</v>
      </c>
      <c r="C135" s="336"/>
      <c r="D135" s="336"/>
      <c r="E135" s="336"/>
      <c r="F135" s="337"/>
      <c r="G135" s="47">
        <f>1163707+216518</f>
        <v>1380225</v>
      </c>
      <c r="H135" s="47">
        <f>1163707+216518</f>
        <v>1380225</v>
      </c>
      <c r="I135" s="47">
        <f>1163707+216518</f>
        <v>1380225</v>
      </c>
      <c r="J135" s="47"/>
      <c r="K135" s="47"/>
      <c r="L135" s="47"/>
      <c r="M135" s="47"/>
      <c r="N135" s="45">
        <f t="shared" si="8"/>
        <v>-1380225</v>
      </c>
      <c r="O135" s="82">
        <f t="shared" si="9"/>
        <v>0</v>
      </c>
      <c r="P135" s="82">
        <f t="shared" si="10"/>
        <v>0</v>
      </c>
      <c r="Q135" s="82">
        <f t="shared" si="11"/>
        <v>0</v>
      </c>
    </row>
    <row r="136" spans="2:17" ht="24.75" customHeight="1" thickTop="1" thickBot="1" x14ac:dyDescent="0.4">
      <c r="B136" s="335" t="s">
        <v>312</v>
      </c>
      <c r="C136" s="336"/>
      <c r="D136" s="336"/>
      <c r="E136" s="336"/>
      <c r="F136" s="337"/>
      <c r="G136" s="47">
        <f>370000+300000+190700+25000+1530043+136429</f>
        <v>2552172</v>
      </c>
      <c r="H136" s="47">
        <f>370000+300000+190700+25000+1530043+136429</f>
        <v>2552172</v>
      </c>
      <c r="I136" s="47">
        <f>370000+300000+190700+25000+1530043+136429</f>
        <v>2552172</v>
      </c>
      <c r="J136" s="47"/>
      <c r="K136" s="47"/>
      <c r="L136" s="47"/>
      <c r="M136" s="47"/>
      <c r="N136" s="45">
        <f t="shared" si="8"/>
        <v>-2552172</v>
      </c>
      <c r="O136" s="82">
        <f t="shared" si="9"/>
        <v>0</v>
      </c>
      <c r="P136" s="82">
        <f t="shared" si="10"/>
        <v>0</v>
      </c>
      <c r="Q136" s="82">
        <f t="shared" si="11"/>
        <v>0</v>
      </c>
    </row>
    <row r="137" spans="2:17" ht="24.75" customHeight="1" thickTop="1" thickBot="1" x14ac:dyDescent="0.4">
      <c r="B137" s="335" t="s">
        <v>313</v>
      </c>
      <c r="C137" s="336"/>
      <c r="D137" s="336"/>
      <c r="E137" s="336"/>
      <c r="F137" s="337"/>
      <c r="G137" s="47">
        <f>575000+100310719</f>
        <v>100885719</v>
      </c>
      <c r="H137" s="47">
        <f>575000+100310719</f>
        <v>100885719</v>
      </c>
      <c r="I137" s="47">
        <f>575000+100310719</f>
        <v>100885719</v>
      </c>
      <c r="J137" s="47"/>
      <c r="K137" s="47"/>
      <c r="L137" s="47"/>
      <c r="M137" s="47"/>
      <c r="N137" s="45">
        <f t="shared" si="8"/>
        <v>-100885719</v>
      </c>
      <c r="O137" s="82">
        <f t="shared" si="9"/>
        <v>0</v>
      </c>
      <c r="P137" s="82">
        <f t="shared" si="10"/>
        <v>0</v>
      </c>
      <c r="Q137" s="82">
        <f t="shared" si="11"/>
        <v>0</v>
      </c>
    </row>
    <row r="138" spans="2:17" ht="24.75" customHeight="1" thickTop="1" thickBot="1" x14ac:dyDescent="0.4">
      <c r="B138" s="335" t="s">
        <v>314</v>
      </c>
      <c r="C138" s="336"/>
      <c r="D138" s="336"/>
      <c r="E138" s="336"/>
      <c r="F138" s="337"/>
      <c r="G138" s="47">
        <f>367665+25000+474291</f>
        <v>866956</v>
      </c>
      <c r="H138" s="47">
        <f>367665+25000+474291</f>
        <v>866956</v>
      </c>
      <c r="I138" s="47">
        <f>367665+25000+474291</f>
        <v>866956</v>
      </c>
      <c r="J138" s="47"/>
      <c r="K138" s="47"/>
      <c r="L138" s="47"/>
      <c r="M138" s="47"/>
      <c r="N138" s="45">
        <f t="shared" si="8"/>
        <v>-866956</v>
      </c>
      <c r="O138" s="82">
        <f t="shared" si="9"/>
        <v>0</v>
      </c>
      <c r="P138" s="82">
        <f t="shared" si="10"/>
        <v>0</v>
      </c>
      <c r="Q138" s="82">
        <f t="shared" si="11"/>
        <v>0</v>
      </c>
    </row>
    <row r="139" spans="2:17" ht="24.75" customHeight="1" thickTop="1" thickBot="1" x14ac:dyDescent="0.4">
      <c r="B139" s="338" t="s">
        <v>316</v>
      </c>
      <c r="C139" s="339"/>
      <c r="D139" s="339"/>
      <c r="E139" s="339"/>
      <c r="F139" s="330"/>
      <c r="G139" s="84"/>
      <c r="H139" s="85"/>
      <c r="I139" s="85"/>
      <c r="J139" s="85"/>
      <c r="K139" s="85"/>
      <c r="L139" s="85"/>
      <c r="M139" s="85"/>
      <c r="N139" s="45"/>
      <c r="O139" s="46"/>
      <c r="P139" s="46"/>
      <c r="Q139" s="46"/>
    </row>
    <row r="140" spans="2:17" ht="24.75" customHeight="1" thickTop="1" thickBot="1" x14ac:dyDescent="0.4">
      <c r="B140" s="330" t="s">
        <v>317</v>
      </c>
      <c r="C140" s="339"/>
      <c r="D140" s="339"/>
      <c r="E140" s="339"/>
      <c r="F140" s="330"/>
      <c r="G140" s="86">
        <f>G129+G134+G139</f>
        <v>129134847</v>
      </c>
      <c r="H140" s="87">
        <f t="shared" ref="H140:J140" si="17">H139+H134+H129</f>
        <v>129134847</v>
      </c>
      <c r="I140" s="87">
        <f t="shared" si="17"/>
        <v>129134847</v>
      </c>
      <c r="J140" s="87">
        <f t="shared" si="17"/>
        <v>0</v>
      </c>
      <c r="K140" s="87">
        <f>K139+K134+K129</f>
        <v>0</v>
      </c>
      <c r="L140" s="87">
        <f>L139+L134+L129</f>
        <v>0</v>
      </c>
      <c r="M140" s="87">
        <f>M139+M134+M129</f>
        <v>0</v>
      </c>
      <c r="N140" s="45">
        <f>L140-I140</f>
        <v>-129134847</v>
      </c>
      <c r="O140" s="46">
        <f>L140/G140</f>
        <v>0</v>
      </c>
      <c r="P140" s="46">
        <f>L140/H140</f>
        <v>0</v>
      </c>
      <c r="Q140" s="46">
        <f>L140/I140</f>
        <v>0</v>
      </c>
    </row>
    <row r="141" spans="2:17" ht="34.5" customHeight="1" thickTop="1" thickBot="1" x14ac:dyDescent="0.4">
      <c r="B141" s="329" t="s">
        <v>318</v>
      </c>
      <c r="C141" s="329"/>
      <c r="D141" s="329"/>
      <c r="E141" s="329"/>
      <c r="F141" s="329"/>
      <c r="G141" s="329"/>
      <c r="H141" s="329"/>
      <c r="I141" s="329"/>
      <c r="J141" s="329"/>
      <c r="K141" s="329"/>
      <c r="L141" s="329"/>
      <c r="M141" s="329"/>
      <c r="N141" s="329"/>
      <c r="O141" s="329"/>
      <c r="P141" s="329"/>
    </row>
    <row r="142" spans="2:17" ht="34.5" customHeight="1" x14ac:dyDescent="0.35">
      <c r="B142" s="332" t="s">
        <v>319</v>
      </c>
      <c r="C142" s="332"/>
      <c r="D142" s="332"/>
      <c r="E142" s="332"/>
      <c r="F142" s="332"/>
      <c r="G142" s="332"/>
      <c r="H142" s="329" t="s">
        <v>320</v>
      </c>
      <c r="I142" s="329"/>
      <c r="J142" s="329" t="s">
        <v>321</v>
      </c>
      <c r="K142" s="329"/>
      <c r="L142" s="329"/>
      <c r="M142" s="329" t="s">
        <v>322</v>
      </c>
      <c r="N142" s="329"/>
      <c r="O142" s="329" t="s">
        <v>323</v>
      </c>
      <c r="P142" s="329"/>
    </row>
    <row r="143" spans="2:17" ht="34.5" customHeight="1" x14ac:dyDescent="0.35">
      <c r="B143" s="332"/>
      <c r="C143" s="332"/>
      <c r="D143" s="332"/>
      <c r="E143" s="332"/>
      <c r="F143" s="332"/>
      <c r="G143" s="332"/>
      <c r="H143" s="329" t="s">
        <v>324</v>
      </c>
      <c r="I143" s="329"/>
      <c r="J143" s="333">
        <f>P22</f>
        <v>0.4</v>
      </c>
      <c r="K143" s="333"/>
      <c r="L143" s="333"/>
      <c r="M143" s="333">
        <f>P44</f>
        <v>0.4</v>
      </c>
      <c r="N143" s="333"/>
      <c r="O143" s="333">
        <f>P67</f>
        <v>0.2</v>
      </c>
      <c r="P143" s="333"/>
    </row>
    <row r="144" spans="2:17" ht="34.5" customHeight="1" x14ac:dyDescent="0.35">
      <c r="B144" s="332"/>
      <c r="C144" s="332"/>
      <c r="D144" s="332"/>
      <c r="E144" s="332"/>
      <c r="F144" s="332"/>
      <c r="G144" s="332"/>
      <c r="H144" s="329" t="s">
        <v>69</v>
      </c>
      <c r="I144" s="329"/>
      <c r="J144" s="334">
        <f>P23*P27+P28*P33+P34*P39+P40*P43</f>
        <v>0</v>
      </c>
      <c r="K144" s="334"/>
      <c r="L144" s="334"/>
      <c r="M144" s="334">
        <f>P45*P49+P50*P54+P55*P58+P59*P62+P63*P66</f>
        <v>0</v>
      </c>
      <c r="N144" s="334"/>
      <c r="O144" s="334">
        <f>P68*P72+P73*P76+P77*P80</f>
        <v>0</v>
      </c>
      <c r="P144" s="334"/>
    </row>
    <row r="145" spans="2:16" ht="34.5" customHeight="1" x14ac:dyDescent="0.35">
      <c r="B145" s="332"/>
      <c r="C145" s="332"/>
      <c r="D145" s="332"/>
      <c r="E145" s="332"/>
      <c r="F145" s="332"/>
      <c r="G145" s="332"/>
      <c r="H145" s="330" t="s">
        <v>325</v>
      </c>
      <c r="I145" s="331"/>
      <c r="J145" s="334">
        <f>J144*J143+M144*M143+O144*O143</f>
        <v>0</v>
      </c>
      <c r="K145" s="334"/>
      <c r="L145" s="334"/>
      <c r="M145" s="334"/>
      <c r="N145" s="334"/>
      <c r="O145" s="334"/>
      <c r="P145" s="334"/>
    </row>
    <row r="146" spans="2:16" ht="34.5" customHeight="1" x14ac:dyDescent="0.35">
      <c r="B146" s="332"/>
      <c r="C146" s="332"/>
      <c r="D146" s="332"/>
      <c r="E146" s="332"/>
      <c r="F146" s="332"/>
      <c r="G146" s="332"/>
      <c r="H146" s="330" t="s">
        <v>326</v>
      </c>
      <c r="I146" s="331"/>
      <c r="J146" s="331"/>
      <c r="K146" s="331"/>
      <c r="L146" s="331"/>
      <c r="M146" s="331"/>
      <c r="N146" s="331"/>
      <c r="O146" s="331"/>
      <c r="P146" s="331"/>
    </row>
    <row r="147" spans="2:16" ht="34.5" customHeight="1" x14ac:dyDescent="0.35">
      <c r="B147" s="37" t="s">
        <v>327</v>
      </c>
      <c r="C147" s="329" t="s">
        <v>328</v>
      </c>
      <c r="D147" s="329"/>
      <c r="E147" s="329"/>
      <c r="F147" s="329"/>
      <c r="G147" s="329" t="s">
        <v>329</v>
      </c>
      <c r="H147" s="329"/>
      <c r="I147" s="329"/>
      <c r="J147" s="329"/>
      <c r="K147" s="329" t="s">
        <v>330</v>
      </c>
      <c r="L147" s="329"/>
      <c r="M147" s="329"/>
      <c r="N147" s="329"/>
      <c r="O147" s="329"/>
      <c r="P147" s="329"/>
    </row>
    <row r="148" spans="2:16" ht="24.75" customHeight="1" x14ac:dyDescent="0.35">
      <c r="B148" s="48" t="s">
        <v>73</v>
      </c>
      <c r="C148" s="328" t="s">
        <v>130</v>
      </c>
      <c r="D148" s="328"/>
      <c r="E148" s="328"/>
      <c r="F148" s="328"/>
      <c r="G148" s="328" t="s">
        <v>331</v>
      </c>
      <c r="H148" s="328"/>
      <c r="I148" s="328"/>
      <c r="J148" s="328"/>
      <c r="K148" s="328" t="s">
        <v>332</v>
      </c>
      <c r="L148" s="328"/>
      <c r="M148" s="328"/>
      <c r="N148" s="328"/>
      <c r="O148" s="328"/>
      <c r="P148" s="328"/>
    </row>
    <row r="149" spans="2:16" ht="39.65" customHeight="1" x14ac:dyDescent="0.35">
      <c r="B149" s="48" t="s">
        <v>74</v>
      </c>
      <c r="C149" s="328" t="s">
        <v>137</v>
      </c>
      <c r="D149" s="328"/>
      <c r="E149" s="328"/>
      <c r="F149" s="328"/>
      <c r="G149" s="328" t="s">
        <v>331</v>
      </c>
      <c r="H149" s="328"/>
      <c r="I149" s="328"/>
      <c r="J149" s="328"/>
      <c r="K149" s="328" t="s">
        <v>333</v>
      </c>
      <c r="L149" s="328"/>
      <c r="M149" s="328"/>
      <c r="N149" s="328"/>
      <c r="O149" s="328"/>
      <c r="P149" s="328"/>
    </row>
    <row r="150" spans="2:16" ht="24.75" customHeight="1" x14ac:dyDescent="0.35">
      <c r="B150" s="48" t="s">
        <v>76</v>
      </c>
      <c r="C150" s="328" t="s">
        <v>144</v>
      </c>
      <c r="D150" s="328"/>
      <c r="E150" s="328"/>
      <c r="F150" s="328"/>
      <c r="G150" s="328" t="s">
        <v>331</v>
      </c>
      <c r="H150" s="328"/>
      <c r="I150" s="328"/>
      <c r="J150" s="328"/>
      <c r="K150" s="328" t="s">
        <v>334</v>
      </c>
      <c r="L150" s="328"/>
      <c r="M150" s="328"/>
      <c r="N150" s="328"/>
      <c r="O150" s="328"/>
      <c r="P150" s="328"/>
    </row>
    <row r="151" spans="2:16" ht="24.75" customHeight="1" x14ac:dyDescent="0.35">
      <c r="B151" s="48" t="s">
        <v>77</v>
      </c>
      <c r="C151" s="328" t="s">
        <v>150</v>
      </c>
      <c r="D151" s="328"/>
      <c r="E151" s="328"/>
      <c r="F151" s="328"/>
      <c r="G151" s="328" t="s">
        <v>331</v>
      </c>
      <c r="H151" s="328"/>
      <c r="I151" s="328"/>
      <c r="J151" s="328"/>
      <c r="K151" s="328" t="s">
        <v>335</v>
      </c>
      <c r="L151" s="328"/>
      <c r="M151" s="328"/>
      <c r="N151" s="328"/>
      <c r="O151" s="328"/>
      <c r="P151" s="328"/>
    </row>
    <row r="152" spans="2:16" ht="29.4" customHeight="1" x14ac:dyDescent="0.35">
      <c r="B152" s="48" t="s">
        <v>78</v>
      </c>
      <c r="C152" s="328" t="s">
        <v>155</v>
      </c>
      <c r="D152" s="328"/>
      <c r="E152" s="328"/>
      <c r="F152" s="328"/>
      <c r="G152" s="328" t="s">
        <v>331</v>
      </c>
      <c r="H152" s="328"/>
      <c r="I152" s="328"/>
      <c r="J152" s="328"/>
      <c r="K152" s="328" t="s">
        <v>336</v>
      </c>
      <c r="L152" s="328"/>
      <c r="M152" s="328"/>
      <c r="N152" s="328"/>
      <c r="O152" s="328"/>
      <c r="P152" s="328"/>
    </row>
    <row r="153" spans="2:16" ht="24.75" customHeight="1" x14ac:dyDescent="0.35">
      <c r="B153" s="48" t="s">
        <v>80</v>
      </c>
      <c r="C153" s="328" t="s">
        <v>158</v>
      </c>
      <c r="D153" s="328"/>
      <c r="E153" s="328"/>
      <c r="F153" s="328"/>
      <c r="G153" s="328" t="s">
        <v>337</v>
      </c>
      <c r="H153" s="328"/>
      <c r="I153" s="328"/>
      <c r="J153" s="328"/>
      <c r="K153" s="328" t="s">
        <v>338</v>
      </c>
      <c r="L153" s="328"/>
      <c r="M153" s="328"/>
      <c r="N153" s="328"/>
      <c r="O153" s="328"/>
      <c r="P153" s="328"/>
    </row>
    <row r="154" spans="2:16" ht="24.75" customHeight="1" x14ac:dyDescent="0.35">
      <c r="B154" s="48" t="s">
        <v>81</v>
      </c>
      <c r="C154" s="328" t="s">
        <v>163</v>
      </c>
      <c r="D154" s="328"/>
      <c r="E154" s="328"/>
      <c r="F154" s="328"/>
      <c r="G154" s="328" t="s">
        <v>339</v>
      </c>
      <c r="H154" s="328"/>
      <c r="I154" s="328"/>
      <c r="J154" s="328"/>
      <c r="K154" s="328" t="s">
        <v>340</v>
      </c>
      <c r="L154" s="328"/>
      <c r="M154" s="328"/>
      <c r="N154" s="328"/>
      <c r="O154" s="328"/>
      <c r="P154" s="328"/>
    </row>
    <row r="155" spans="2:16" ht="24.75" customHeight="1" x14ac:dyDescent="0.35">
      <c r="B155" s="48" t="s">
        <v>82</v>
      </c>
      <c r="C155" s="328" t="s">
        <v>171</v>
      </c>
      <c r="D155" s="328"/>
      <c r="E155" s="328"/>
      <c r="F155" s="328"/>
      <c r="G155" s="328" t="s">
        <v>341</v>
      </c>
      <c r="H155" s="328"/>
      <c r="I155" s="328"/>
      <c r="J155" s="328"/>
      <c r="K155" s="328" t="s">
        <v>342</v>
      </c>
      <c r="L155" s="328"/>
      <c r="M155" s="328"/>
      <c r="N155" s="328"/>
      <c r="O155" s="328"/>
      <c r="P155" s="328"/>
    </row>
    <row r="156" spans="2:16" ht="24.75" customHeight="1" x14ac:dyDescent="0.35">
      <c r="B156" s="48" t="s">
        <v>84</v>
      </c>
      <c r="C156" s="328" t="s">
        <v>176</v>
      </c>
      <c r="D156" s="328"/>
      <c r="E156" s="328"/>
      <c r="F156" s="328"/>
      <c r="G156" s="328" t="s">
        <v>331</v>
      </c>
      <c r="H156" s="328"/>
      <c r="I156" s="328"/>
      <c r="J156" s="328"/>
      <c r="K156" s="328" t="s">
        <v>343</v>
      </c>
      <c r="L156" s="328"/>
      <c r="M156" s="328"/>
      <c r="N156" s="328"/>
      <c r="O156" s="328"/>
      <c r="P156" s="328"/>
    </row>
    <row r="157" spans="2:16" ht="24.75" customHeight="1" x14ac:dyDescent="0.35">
      <c r="B157" s="48" t="s">
        <v>86</v>
      </c>
      <c r="C157" s="328" t="s">
        <v>2813</v>
      </c>
      <c r="D157" s="328"/>
      <c r="E157" s="328"/>
      <c r="F157" s="328"/>
      <c r="G157" s="328" t="s">
        <v>344</v>
      </c>
      <c r="H157" s="328"/>
      <c r="I157" s="328"/>
      <c r="J157" s="328"/>
      <c r="K157" s="328" t="s">
        <v>345</v>
      </c>
      <c r="L157" s="328"/>
      <c r="M157" s="328"/>
      <c r="N157" s="328"/>
      <c r="O157" s="328"/>
      <c r="P157" s="328"/>
    </row>
    <row r="158" spans="2:16" ht="24.75" customHeight="1" x14ac:dyDescent="0.35">
      <c r="B158" s="48" t="s">
        <v>87</v>
      </c>
      <c r="C158" s="328" t="s">
        <v>190</v>
      </c>
      <c r="D158" s="328"/>
      <c r="E158" s="328"/>
      <c r="F158" s="328"/>
      <c r="G158" s="328" t="s">
        <v>344</v>
      </c>
      <c r="H158" s="328"/>
      <c r="I158" s="328"/>
      <c r="J158" s="328"/>
      <c r="K158" s="328" t="s">
        <v>346</v>
      </c>
      <c r="L158" s="328"/>
      <c r="M158" s="328"/>
      <c r="N158" s="328"/>
      <c r="O158" s="328"/>
      <c r="P158" s="328"/>
    </row>
    <row r="159" spans="2:16" ht="24.75" customHeight="1" x14ac:dyDescent="0.35">
      <c r="B159" s="48" t="s">
        <v>89</v>
      </c>
      <c r="C159" s="328" t="s">
        <v>195</v>
      </c>
      <c r="D159" s="328"/>
      <c r="E159" s="328"/>
      <c r="F159" s="328"/>
      <c r="G159" s="328" t="s">
        <v>347</v>
      </c>
      <c r="H159" s="328"/>
      <c r="I159" s="328"/>
      <c r="J159" s="328"/>
      <c r="K159" s="328" t="s">
        <v>348</v>
      </c>
      <c r="L159" s="328"/>
      <c r="M159" s="328"/>
      <c r="N159" s="328"/>
      <c r="O159" s="328"/>
      <c r="P159" s="328"/>
    </row>
    <row r="160" spans="2:16" ht="24.75" customHeight="1" x14ac:dyDescent="0.35">
      <c r="B160" s="48" t="s">
        <v>90</v>
      </c>
      <c r="C160" s="328" t="s">
        <v>202</v>
      </c>
      <c r="D160" s="328"/>
      <c r="E160" s="328"/>
      <c r="F160" s="328"/>
      <c r="G160" s="328" t="s">
        <v>349</v>
      </c>
      <c r="H160" s="328"/>
      <c r="I160" s="328"/>
      <c r="J160" s="328"/>
      <c r="K160" s="328" t="s">
        <v>350</v>
      </c>
      <c r="L160" s="328"/>
      <c r="M160" s="328"/>
      <c r="N160" s="328"/>
      <c r="O160" s="328"/>
      <c r="P160" s="328"/>
    </row>
    <row r="161" spans="2:16" ht="24.75" customHeight="1" x14ac:dyDescent="0.35">
      <c r="B161" s="48" t="s">
        <v>92</v>
      </c>
      <c r="C161" s="328" t="s">
        <v>208</v>
      </c>
      <c r="D161" s="328"/>
      <c r="E161" s="328"/>
      <c r="F161" s="328"/>
      <c r="G161" s="328" t="s">
        <v>331</v>
      </c>
      <c r="H161" s="328"/>
      <c r="I161" s="328"/>
      <c r="J161" s="328"/>
      <c r="K161" s="328" t="s">
        <v>334</v>
      </c>
      <c r="L161" s="328"/>
      <c r="M161" s="328"/>
      <c r="N161" s="328"/>
      <c r="O161" s="328"/>
      <c r="P161" s="328"/>
    </row>
    <row r="162" spans="2:16" ht="24.75" customHeight="1" x14ac:dyDescent="0.35">
      <c r="B162" s="48" t="s">
        <v>94</v>
      </c>
      <c r="C162" s="328" t="s">
        <v>216</v>
      </c>
      <c r="D162" s="328"/>
      <c r="E162" s="328"/>
      <c r="F162" s="328"/>
      <c r="G162" s="328" t="s">
        <v>351</v>
      </c>
      <c r="H162" s="328"/>
      <c r="I162" s="328"/>
      <c r="J162" s="328"/>
      <c r="K162" s="328" t="s">
        <v>352</v>
      </c>
      <c r="L162" s="328"/>
      <c r="M162" s="328"/>
      <c r="N162" s="328"/>
      <c r="O162" s="328"/>
      <c r="P162" s="328"/>
    </row>
    <row r="163" spans="2:16" ht="24.75" customHeight="1" x14ac:dyDescent="0.35">
      <c r="B163" s="48" t="s">
        <v>96</v>
      </c>
      <c r="C163" s="328" t="s">
        <v>223</v>
      </c>
      <c r="D163" s="328"/>
      <c r="E163" s="328"/>
      <c r="F163" s="328"/>
      <c r="G163" s="328" t="s">
        <v>353</v>
      </c>
      <c r="H163" s="328"/>
      <c r="I163" s="328"/>
      <c r="J163" s="328"/>
      <c r="K163" s="328" t="s">
        <v>354</v>
      </c>
      <c r="L163" s="328"/>
      <c r="M163" s="328"/>
      <c r="N163" s="328"/>
      <c r="O163" s="328"/>
      <c r="P163" s="328"/>
    </row>
    <row r="164" spans="2:16" ht="24.75" customHeight="1" x14ac:dyDescent="0.35">
      <c r="B164" s="48" t="s">
        <v>98</v>
      </c>
      <c r="C164" s="328" t="s">
        <v>230</v>
      </c>
      <c r="D164" s="328"/>
      <c r="E164" s="328"/>
      <c r="F164" s="328"/>
      <c r="G164" s="328" t="s">
        <v>331</v>
      </c>
      <c r="H164" s="328"/>
      <c r="I164" s="328"/>
      <c r="J164" s="328"/>
      <c r="K164" s="328" t="s">
        <v>355</v>
      </c>
      <c r="L164" s="328"/>
      <c r="M164" s="328"/>
      <c r="N164" s="328"/>
      <c r="O164" s="328"/>
      <c r="P164" s="328"/>
    </row>
    <row r="165" spans="2:16" ht="24.75" customHeight="1" x14ac:dyDescent="0.35">
      <c r="B165" s="48" t="s">
        <v>99</v>
      </c>
      <c r="C165" s="328" t="s">
        <v>233</v>
      </c>
      <c r="D165" s="328"/>
      <c r="E165" s="328"/>
      <c r="F165" s="328"/>
      <c r="G165" s="328" t="s">
        <v>331</v>
      </c>
      <c r="H165" s="328"/>
      <c r="I165" s="328"/>
      <c r="J165" s="328"/>
      <c r="K165" s="328" t="s">
        <v>356</v>
      </c>
      <c r="L165" s="328"/>
      <c r="M165" s="328"/>
      <c r="N165" s="328"/>
      <c r="O165" s="328"/>
      <c r="P165" s="328"/>
    </row>
    <row r="166" spans="2:16" ht="24.75" customHeight="1" x14ac:dyDescent="0.35">
      <c r="B166" s="48" t="s">
        <v>101</v>
      </c>
      <c r="C166" s="328" t="s">
        <v>237</v>
      </c>
      <c r="D166" s="328"/>
      <c r="E166" s="328"/>
      <c r="F166" s="328"/>
      <c r="G166" s="328" t="s">
        <v>357</v>
      </c>
      <c r="H166" s="328"/>
      <c r="I166" s="328"/>
      <c r="J166" s="328"/>
      <c r="K166" s="328" t="s">
        <v>358</v>
      </c>
      <c r="L166" s="328"/>
      <c r="M166" s="328"/>
      <c r="N166" s="328"/>
      <c r="O166" s="328"/>
      <c r="P166" s="328"/>
    </row>
    <row r="167" spans="2:16" ht="24.75" customHeight="1" x14ac:dyDescent="0.35">
      <c r="B167" s="48" t="s">
        <v>103</v>
      </c>
      <c r="C167" s="328" t="s">
        <v>243</v>
      </c>
      <c r="D167" s="328"/>
      <c r="E167" s="328"/>
      <c r="F167" s="328"/>
      <c r="G167" s="328" t="s">
        <v>331</v>
      </c>
      <c r="H167" s="328"/>
      <c r="I167" s="328"/>
      <c r="J167" s="328"/>
      <c r="K167" s="328" t="s">
        <v>359</v>
      </c>
      <c r="L167" s="328"/>
      <c r="M167" s="328"/>
      <c r="N167" s="328"/>
      <c r="O167" s="328"/>
      <c r="P167" s="328"/>
    </row>
    <row r="168" spans="2:16" ht="34.5" customHeight="1" thickTop="1" thickBot="1" x14ac:dyDescent="0.4">
      <c r="B168" s="329" t="s">
        <v>360</v>
      </c>
      <c r="C168" s="329"/>
      <c r="D168" s="329"/>
      <c r="E168" s="329"/>
      <c r="F168" s="329"/>
      <c r="G168" s="329"/>
      <c r="H168" s="329"/>
      <c r="I168" s="329"/>
      <c r="J168" s="329"/>
      <c r="K168" s="329"/>
      <c r="L168" s="329"/>
      <c r="M168" s="329"/>
      <c r="N168" s="329"/>
      <c r="O168" s="329"/>
      <c r="P168" s="329"/>
    </row>
    <row r="169" spans="2:16" ht="185.4" customHeight="1" thickTop="1" thickBot="1" x14ac:dyDescent="0.4">
      <c r="B169" s="48" t="s">
        <v>73</v>
      </c>
      <c r="C169" s="328" t="s">
        <v>361</v>
      </c>
      <c r="D169" s="328"/>
      <c r="E169" s="328"/>
      <c r="F169" s="328"/>
      <c r="G169" s="328"/>
      <c r="H169" s="328"/>
      <c r="I169" s="328"/>
      <c r="J169" s="328"/>
      <c r="K169" s="328"/>
      <c r="L169" s="328"/>
      <c r="M169" s="328"/>
      <c r="N169" s="328"/>
      <c r="O169" s="328"/>
      <c r="P169" s="328"/>
    </row>
    <row r="170" spans="2:16" ht="71.400000000000006" customHeight="1" x14ac:dyDescent="0.35">
      <c r="B170" s="48" t="s">
        <v>74</v>
      </c>
      <c r="C170" s="328" t="s">
        <v>362</v>
      </c>
      <c r="D170" s="328"/>
      <c r="E170" s="328"/>
      <c r="F170" s="328"/>
      <c r="G170" s="328"/>
      <c r="H170" s="328"/>
      <c r="I170" s="328"/>
      <c r="J170" s="328"/>
      <c r="K170" s="328"/>
      <c r="L170" s="328"/>
      <c r="M170" s="328"/>
      <c r="N170" s="328"/>
      <c r="O170" s="328"/>
      <c r="P170" s="328"/>
    </row>
    <row r="171" spans="2:16" ht="36.65" customHeight="1" x14ac:dyDescent="0.35">
      <c r="B171" s="48" t="s">
        <v>76</v>
      </c>
      <c r="C171" s="328" t="s">
        <v>363</v>
      </c>
      <c r="D171" s="328"/>
      <c r="E171" s="328"/>
      <c r="F171" s="328"/>
      <c r="G171" s="328"/>
      <c r="H171" s="328"/>
      <c r="I171" s="328"/>
      <c r="J171" s="328"/>
      <c r="K171" s="328"/>
      <c r="L171" s="328"/>
      <c r="M171" s="328"/>
      <c r="N171" s="328"/>
      <c r="O171" s="328"/>
      <c r="P171" s="328"/>
    </row>
    <row r="172" spans="2:16" ht="54" customHeight="1" x14ac:dyDescent="0.35">
      <c r="B172" s="48" t="s">
        <v>77</v>
      </c>
      <c r="C172" s="328" t="s">
        <v>364</v>
      </c>
      <c r="D172" s="328"/>
      <c r="E172" s="328"/>
      <c r="F172" s="328"/>
      <c r="G172" s="328"/>
      <c r="H172" s="328"/>
      <c r="I172" s="328"/>
      <c r="J172" s="328"/>
      <c r="K172" s="328"/>
      <c r="L172" s="328"/>
      <c r="M172" s="328"/>
      <c r="N172" s="328"/>
      <c r="O172" s="328"/>
      <c r="P172" s="328"/>
    </row>
    <row r="173" spans="2:16" ht="54" customHeight="1" thickTop="1" thickBot="1" x14ac:dyDescent="0.4">
      <c r="B173" s="48" t="s">
        <v>78</v>
      </c>
      <c r="C173" s="328" t="s">
        <v>365</v>
      </c>
      <c r="D173" s="328"/>
      <c r="E173" s="328"/>
      <c r="F173" s="328"/>
      <c r="G173" s="328"/>
      <c r="H173" s="328"/>
      <c r="I173" s="328"/>
      <c r="J173" s="328"/>
      <c r="K173" s="328"/>
      <c r="L173" s="328"/>
      <c r="M173" s="328"/>
      <c r="N173" s="328"/>
      <c r="O173" s="328"/>
      <c r="P173" s="328"/>
    </row>
    <row r="174" spans="2:16" ht="43.75" customHeight="1" thickTop="1" thickBot="1" x14ac:dyDescent="0.4">
      <c r="B174" s="48" t="s">
        <v>80</v>
      </c>
      <c r="C174" s="328" t="s">
        <v>366</v>
      </c>
      <c r="D174" s="328"/>
      <c r="E174" s="328"/>
      <c r="F174" s="328"/>
      <c r="G174" s="328"/>
      <c r="H174" s="328"/>
      <c r="I174" s="328"/>
      <c r="J174" s="328"/>
      <c r="K174" s="328"/>
      <c r="L174" s="328"/>
      <c r="M174" s="328"/>
      <c r="N174" s="328"/>
      <c r="O174" s="328"/>
      <c r="P174" s="328"/>
    </row>
    <row r="175" spans="2:16" ht="47.4" customHeight="1" x14ac:dyDescent="0.35">
      <c r="B175" s="48" t="s">
        <v>81</v>
      </c>
      <c r="C175" s="328" t="s">
        <v>2812</v>
      </c>
      <c r="D175" s="328"/>
      <c r="E175" s="328"/>
      <c r="F175" s="328"/>
      <c r="G175" s="328"/>
      <c r="H175" s="328"/>
      <c r="I175" s="328"/>
      <c r="J175" s="328"/>
      <c r="K175" s="328"/>
      <c r="L175" s="328"/>
      <c r="M175" s="328"/>
      <c r="N175" s="328"/>
      <c r="O175" s="328"/>
      <c r="P175" s="328"/>
    </row>
    <row r="176" spans="2:16" ht="43.75" customHeight="1" x14ac:dyDescent="0.35">
      <c r="B176" s="48" t="s">
        <v>82</v>
      </c>
      <c r="C176" s="328" t="s">
        <v>367</v>
      </c>
      <c r="D176" s="328"/>
      <c r="E176" s="328"/>
      <c r="F176" s="328"/>
      <c r="G176" s="328"/>
      <c r="H176" s="328"/>
      <c r="I176" s="328"/>
      <c r="J176" s="328"/>
      <c r="K176" s="328"/>
      <c r="L176" s="328"/>
      <c r="M176" s="328"/>
      <c r="N176" s="328"/>
      <c r="O176" s="328"/>
      <c r="P176" s="328"/>
    </row>
    <row r="177" spans="2:16" ht="81" customHeight="1" x14ac:dyDescent="0.35">
      <c r="B177" s="48" t="s">
        <v>84</v>
      </c>
      <c r="C177" s="328" t="s">
        <v>368</v>
      </c>
      <c r="D177" s="328"/>
      <c r="E177" s="328"/>
      <c r="F177" s="328"/>
      <c r="G177" s="328"/>
      <c r="H177" s="328"/>
      <c r="I177" s="328"/>
      <c r="J177" s="328"/>
      <c r="K177" s="328"/>
      <c r="L177" s="328"/>
      <c r="M177" s="328"/>
      <c r="N177" s="328"/>
      <c r="O177" s="328"/>
      <c r="P177" s="328"/>
    </row>
    <row r="178" spans="2:16" ht="65.400000000000006" customHeight="1" x14ac:dyDescent="0.35">
      <c r="B178" s="48" t="s">
        <v>86</v>
      </c>
      <c r="C178" s="328" t="s">
        <v>369</v>
      </c>
      <c r="D178" s="328"/>
      <c r="E178" s="328"/>
      <c r="F178" s="328"/>
      <c r="G178" s="328"/>
      <c r="H178" s="328"/>
      <c r="I178" s="328"/>
      <c r="J178" s="328"/>
      <c r="K178" s="328"/>
      <c r="L178" s="328"/>
      <c r="M178" s="328"/>
      <c r="N178" s="328"/>
      <c r="O178" s="328"/>
      <c r="P178" s="328"/>
    </row>
    <row r="179" spans="2:16" ht="43.75" customHeight="1" x14ac:dyDescent="0.35">
      <c r="B179" s="48" t="s">
        <v>87</v>
      </c>
      <c r="C179" s="328" t="s">
        <v>370</v>
      </c>
      <c r="D179" s="328"/>
      <c r="E179" s="328"/>
      <c r="F179" s="328"/>
      <c r="G179" s="328"/>
      <c r="H179" s="328"/>
      <c r="I179" s="328"/>
      <c r="J179" s="328"/>
      <c r="K179" s="328"/>
      <c r="L179" s="328"/>
      <c r="M179" s="328"/>
      <c r="N179" s="328"/>
      <c r="O179" s="328"/>
      <c r="P179" s="328"/>
    </row>
    <row r="180" spans="2:16" ht="43.75" customHeight="1" x14ac:dyDescent="0.35">
      <c r="B180" s="48" t="s">
        <v>89</v>
      </c>
      <c r="C180" s="328" t="s">
        <v>371</v>
      </c>
      <c r="D180" s="328"/>
      <c r="E180" s="328"/>
      <c r="F180" s="328"/>
      <c r="G180" s="328"/>
      <c r="H180" s="328"/>
      <c r="I180" s="328"/>
      <c r="J180" s="328"/>
      <c r="K180" s="328"/>
      <c r="L180" s="328"/>
      <c r="M180" s="328"/>
      <c r="N180" s="328"/>
      <c r="O180" s="328"/>
      <c r="P180" s="328"/>
    </row>
    <row r="181" spans="2:16" ht="43.75" customHeight="1" x14ac:dyDescent="0.35">
      <c r="B181" s="48" t="s">
        <v>90</v>
      </c>
      <c r="C181" s="328" t="s">
        <v>372</v>
      </c>
      <c r="D181" s="328"/>
      <c r="E181" s="328"/>
      <c r="F181" s="328"/>
      <c r="G181" s="328"/>
      <c r="H181" s="328"/>
      <c r="I181" s="328"/>
      <c r="J181" s="328"/>
      <c r="K181" s="328"/>
      <c r="L181" s="328"/>
      <c r="M181" s="328"/>
      <c r="N181" s="328"/>
      <c r="O181" s="328"/>
      <c r="P181" s="328"/>
    </row>
    <row r="182" spans="2:16" ht="43.75" customHeight="1" x14ac:dyDescent="0.35">
      <c r="B182" s="48" t="s">
        <v>92</v>
      </c>
      <c r="C182" s="328" t="s">
        <v>373</v>
      </c>
      <c r="D182" s="328"/>
      <c r="E182" s="328"/>
      <c r="F182" s="328"/>
      <c r="G182" s="328"/>
      <c r="H182" s="328"/>
      <c r="I182" s="328"/>
      <c r="J182" s="328"/>
      <c r="K182" s="328"/>
      <c r="L182" s="328"/>
      <c r="M182" s="328"/>
      <c r="N182" s="328"/>
      <c r="O182" s="328"/>
      <c r="P182" s="328"/>
    </row>
    <row r="183" spans="2:16" ht="72" customHeight="1" x14ac:dyDescent="0.35">
      <c r="B183" s="48" t="s">
        <v>94</v>
      </c>
      <c r="C183" s="328" t="s">
        <v>374</v>
      </c>
      <c r="D183" s="328"/>
      <c r="E183" s="328"/>
      <c r="F183" s="328"/>
      <c r="G183" s="328"/>
      <c r="H183" s="328"/>
      <c r="I183" s="328"/>
      <c r="J183" s="328"/>
      <c r="K183" s="328"/>
      <c r="L183" s="328"/>
      <c r="M183" s="328"/>
      <c r="N183" s="328"/>
      <c r="O183" s="328"/>
      <c r="P183" s="328"/>
    </row>
    <row r="184" spans="2:16" ht="48" customHeight="1" x14ac:dyDescent="0.35">
      <c r="B184" s="48" t="s">
        <v>96</v>
      </c>
      <c r="C184" s="328" t="s">
        <v>375</v>
      </c>
      <c r="D184" s="328"/>
      <c r="E184" s="328"/>
      <c r="F184" s="328"/>
      <c r="G184" s="328"/>
      <c r="H184" s="328"/>
      <c r="I184" s="328"/>
      <c r="J184" s="328"/>
      <c r="K184" s="328"/>
      <c r="L184" s="328"/>
      <c r="M184" s="328"/>
      <c r="N184" s="328"/>
      <c r="O184" s="328"/>
      <c r="P184" s="328"/>
    </row>
    <row r="185" spans="2:16" ht="61.25" customHeight="1" x14ac:dyDescent="0.35">
      <c r="B185" s="48" t="s">
        <v>98</v>
      </c>
      <c r="C185" s="328" t="s">
        <v>376</v>
      </c>
      <c r="D185" s="328"/>
      <c r="E185" s="328"/>
      <c r="F185" s="328"/>
      <c r="G185" s="328"/>
      <c r="H185" s="328"/>
      <c r="I185" s="328"/>
      <c r="J185" s="328"/>
      <c r="K185" s="328"/>
      <c r="L185" s="328"/>
      <c r="M185" s="328"/>
      <c r="N185" s="328"/>
      <c r="O185" s="328"/>
      <c r="P185" s="328"/>
    </row>
    <row r="186" spans="2:16" ht="61.25" customHeight="1" x14ac:dyDescent="0.35">
      <c r="B186" s="48" t="s">
        <v>99</v>
      </c>
      <c r="C186" s="328" t="s">
        <v>377</v>
      </c>
      <c r="D186" s="328"/>
      <c r="E186" s="328"/>
      <c r="F186" s="328"/>
      <c r="G186" s="328"/>
      <c r="H186" s="328"/>
      <c r="I186" s="328"/>
      <c r="J186" s="328"/>
      <c r="K186" s="328"/>
      <c r="L186" s="328"/>
      <c r="M186" s="328"/>
      <c r="N186" s="328"/>
      <c r="O186" s="328"/>
      <c r="P186" s="328"/>
    </row>
    <row r="187" spans="2:16" ht="70.25" customHeight="1" thickTop="1" thickBot="1" x14ac:dyDescent="0.4">
      <c r="B187" s="48" t="s">
        <v>101</v>
      </c>
      <c r="C187" s="328" t="s">
        <v>378</v>
      </c>
      <c r="D187" s="328"/>
      <c r="E187" s="328"/>
      <c r="F187" s="328"/>
      <c r="G187" s="328"/>
      <c r="H187" s="328"/>
      <c r="I187" s="328"/>
      <c r="J187" s="328"/>
      <c r="K187" s="328"/>
      <c r="L187" s="328"/>
      <c r="M187" s="328"/>
      <c r="N187" s="328"/>
      <c r="O187" s="328"/>
      <c r="P187" s="328"/>
    </row>
    <row r="188" spans="2:16" ht="153.65" customHeight="1" thickTop="1" thickBot="1" x14ac:dyDescent="0.4">
      <c r="B188" s="48" t="s">
        <v>103</v>
      </c>
      <c r="C188" s="328" t="s">
        <v>379</v>
      </c>
      <c r="D188" s="328"/>
      <c r="E188" s="328"/>
      <c r="F188" s="328"/>
      <c r="G188" s="328"/>
      <c r="H188" s="328"/>
      <c r="I188" s="328"/>
      <c r="J188" s="328"/>
      <c r="K188" s="328"/>
      <c r="L188" s="328"/>
      <c r="M188" s="328"/>
      <c r="N188" s="328"/>
      <c r="O188" s="328"/>
      <c r="P188" s="328"/>
    </row>
  </sheetData>
  <mergeCells count="258">
    <mergeCell ref="B3:C3"/>
    <mergeCell ref="B6:P6"/>
    <mergeCell ref="B8:P8"/>
    <mergeCell ref="B10:P10"/>
    <mergeCell ref="B12:M12"/>
    <mergeCell ref="B13:M13"/>
    <mergeCell ref="B14:M14"/>
    <mergeCell ref="B15:M15"/>
    <mergeCell ref="B16:M16"/>
    <mergeCell ref="B17:M17"/>
    <mergeCell ref="B18:M18"/>
    <mergeCell ref="B19:M19"/>
    <mergeCell ref="B20:M20"/>
    <mergeCell ref="B23:N23"/>
    <mergeCell ref="B24:C24"/>
    <mergeCell ref="B27:O27"/>
    <mergeCell ref="B28:N28"/>
    <mergeCell ref="B29:C29"/>
    <mergeCell ref="B33:O33"/>
    <mergeCell ref="B34:N34"/>
    <mergeCell ref="B35:C35"/>
    <mergeCell ref="B39:O39"/>
    <mergeCell ref="B40:N40"/>
    <mergeCell ref="B41:C41"/>
    <mergeCell ref="B43:O43"/>
    <mergeCell ref="B45:N45"/>
    <mergeCell ref="B46:C46"/>
    <mergeCell ref="B49:O49"/>
    <mergeCell ref="B50:N50"/>
    <mergeCell ref="B51:C51"/>
    <mergeCell ref="B54:O54"/>
    <mergeCell ref="B55:N55"/>
    <mergeCell ref="B56:C56"/>
    <mergeCell ref="B58:O58"/>
    <mergeCell ref="B59:N59"/>
    <mergeCell ref="B60:C60"/>
    <mergeCell ref="B62:O62"/>
    <mergeCell ref="B63:N63"/>
    <mergeCell ref="B64:C64"/>
    <mergeCell ref="B66:O66"/>
    <mergeCell ref="B68:N68"/>
    <mergeCell ref="B69:C69"/>
    <mergeCell ref="B72:O72"/>
    <mergeCell ref="B73:N73"/>
    <mergeCell ref="B74:C74"/>
    <mergeCell ref="B76:O76"/>
    <mergeCell ref="B77:N77"/>
    <mergeCell ref="B78:C78"/>
    <mergeCell ref="B80:O80"/>
    <mergeCell ref="B82:C82"/>
    <mergeCell ref="B83:C83"/>
    <mergeCell ref="B85:C85"/>
    <mergeCell ref="B87:C87"/>
    <mergeCell ref="B89:C89"/>
    <mergeCell ref="B91:C91"/>
    <mergeCell ref="B93:C93"/>
    <mergeCell ref="B95:C95"/>
    <mergeCell ref="B97:C97"/>
    <mergeCell ref="B99:E99"/>
    <mergeCell ref="F99:G99"/>
    <mergeCell ref="H99:I99"/>
    <mergeCell ref="N99:P99"/>
    <mergeCell ref="B100:E100"/>
    <mergeCell ref="F100:P100"/>
    <mergeCell ref="B104:E104"/>
    <mergeCell ref="H104:I104"/>
    <mergeCell ref="N104:P104"/>
    <mergeCell ref="F101:G104"/>
    <mergeCell ref="B105:E105"/>
    <mergeCell ref="F105:P105"/>
    <mergeCell ref="B109:E109"/>
    <mergeCell ref="H109:I109"/>
    <mergeCell ref="N109:P109"/>
    <mergeCell ref="B101:E101"/>
    <mergeCell ref="H101:I101"/>
    <mergeCell ref="N101:P101"/>
    <mergeCell ref="B102:E102"/>
    <mergeCell ref="H102:I102"/>
    <mergeCell ref="N102:P102"/>
    <mergeCell ref="B103:E103"/>
    <mergeCell ref="H103:I103"/>
    <mergeCell ref="N103:P103"/>
    <mergeCell ref="B110:E110"/>
    <mergeCell ref="H110:I110"/>
    <mergeCell ref="N110:P110"/>
    <mergeCell ref="F106:G110"/>
    <mergeCell ref="B111:E111"/>
    <mergeCell ref="F111:P111"/>
    <mergeCell ref="B106:E106"/>
    <mergeCell ref="H106:I106"/>
    <mergeCell ref="N106:P106"/>
    <mergeCell ref="B107:E107"/>
    <mergeCell ref="H107:I107"/>
    <mergeCell ref="N107:P107"/>
    <mergeCell ref="B108:E108"/>
    <mergeCell ref="H108:I108"/>
    <mergeCell ref="N108:P108"/>
    <mergeCell ref="B112:E112"/>
    <mergeCell ref="H112:I112"/>
    <mergeCell ref="N112:P112"/>
    <mergeCell ref="B113:E113"/>
    <mergeCell ref="H113:I113"/>
    <mergeCell ref="N113:P113"/>
    <mergeCell ref="B114:E114"/>
    <mergeCell ref="H114:I114"/>
    <mergeCell ref="N114:P114"/>
    <mergeCell ref="F112:G114"/>
    <mergeCell ref="B115:E115"/>
    <mergeCell ref="F115:G115"/>
    <mergeCell ref="H115:M115"/>
    <mergeCell ref="N115:P115"/>
    <mergeCell ref="G117:I117"/>
    <mergeCell ref="B117:C118"/>
    <mergeCell ref="D117:F118"/>
    <mergeCell ref="B116:O116"/>
    <mergeCell ref="J117:O117"/>
    <mergeCell ref="P117:Q118"/>
    <mergeCell ref="B128:F128"/>
    <mergeCell ref="B129:F129"/>
    <mergeCell ref="B130:F130"/>
    <mergeCell ref="B131:F131"/>
    <mergeCell ref="B132:F132"/>
    <mergeCell ref="B125:C125"/>
    <mergeCell ref="D125:F125"/>
    <mergeCell ref="B126:F126"/>
    <mergeCell ref="P126:Q126"/>
    <mergeCell ref="B127:Q127"/>
    <mergeCell ref="B138:F138"/>
    <mergeCell ref="B139:F139"/>
    <mergeCell ref="B140:F140"/>
    <mergeCell ref="B141:P141"/>
    <mergeCell ref="H142:I142"/>
    <mergeCell ref="J142:L142"/>
    <mergeCell ref="M142:N142"/>
    <mergeCell ref="O142:P142"/>
    <mergeCell ref="B133:F133"/>
    <mergeCell ref="B134:F134"/>
    <mergeCell ref="B135:F135"/>
    <mergeCell ref="B136:F136"/>
    <mergeCell ref="B137:F137"/>
    <mergeCell ref="H146:I146"/>
    <mergeCell ref="J146:P146"/>
    <mergeCell ref="B142:G146"/>
    <mergeCell ref="C147:F147"/>
    <mergeCell ref="G147:J147"/>
    <mergeCell ref="K147:P147"/>
    <mergeCell ref="C148:F148"/>
    <mergeCell ref="G148:J148"/>
    <mergeCell ref="K148:P148"/>
    <mergeCell ref="H143:I143"/>
    <mergeCell ref="J143:L143"/>
    <mergeCell ref="M143:N143"/>
    <mergeCell ref="O143:P143"/>
    <mergeCell ref="H144:I144"/>
    <mergeCell ref="J144:L144"/>
    <mergeCell ref="M144:N144"/>
    <mergeCell ref="O144:P144"/>
    <mergeCell ref="H145:I145"/>
    <mergeCell ref="J145:P145"/>
    <mergeCell ref="C149:F149"/>
    <mergeCell ref="G149:J149"/>
    <mergeCell ref="K149:P149"/>
    <mergeCell ref="C150:F150"/>
    <mergeCell ref="G150:J150"/>
    <mergeCell ref="K150:P150"/>
    <mergeCell ref="C151:F151"/>
    <mergeCell ref="G151:J151"/>
    <mergeCell ref="K151:P151"/>
    <mergeCell ref="C152:F152"/>
    <mergeCell ref="G152:J152"/>
    <mergeCell ref="K152:P152"/>
    <mergeCell ref="C153:F153"/>
    <mergeCell ref="G153:J153"/>
    <mergeCell ref="K153:P153"/>
    <mergeCell ref="C154:F154"/>
    <mergeCell ref="G154:J154"/>
    <mergeCell ref="K154:P154"/>
    <mergeCell ref="C155:F155"/>
    <mergeCell ref="G155:J155"/>
    <mergeCell ref="K155:P155"/>
    <mergeCell ref="C156:F156"/>
    <mergeCell ref="G156:J156"/>
    <mergeCell ref="K156:P156"/>
    <mergeCell ref="C157:F157"/>
    <mergeCell ref="G157:J157"/>
    <mergeCell ref="K157:P157"/>
    <mergeCell ref="C158:F158"/>
    <mergeCell ref="G158:J158"/>
    <mergeCell ref="K158:P158"/>
    <mergeCell ref="C159:F159"/>
    <mergeCell ref="G159:J159"/>
    <mergeCell ref="K159:P159"/>
    <mergeCell ref="C160:F160"/>
    <mergeCell ref="G160:J160"/>
    <mergeCell ref="K160:P160"/>
    <mergeCell ref="C161:F161"/>
    <mergeCell ref="G161:J161"/>
    <mergeCell ref="K161:P161"/>
    <mergeCell ref="C162:F162"/>
    <mergeCell ref="G162:J162"/>
    <mergeCell ref="K162:P162"/>
    <mergeCell ref="C163:F163"/>
    <mergeCell ref="G163:J163"/>
    <mergeCell ref="K163:P163"/>
    <mergeCell ref="C164:F164"/>
    <mergeCell ref="G164:J164"/>
    <mergeCell ref="K164:P164"/>
    <mergeCell ref="C165:F165"/>
    <mergeCell ref="G165:J165"/>
    <mergeCell ref="K165:P165"/>
    <mergeCell ref="C166:F166"/>
    <mergeCell ref="G166:J166"/>
    <mergeCell ref="K166:P166"/>
    <mergeCell ref="C167:F167"/>
    <mergeCell ref="G167:J167"/>
    <mergeCell ref="K167:P167"/>
    <mergeCell ref="B168:P168"/>
    <mergeCell ref="C169:P169"/>
    <mergeCell ref="C170:P170"/>
    <mergeCell ref="C171:P171"/>
    <mergeCell ref="C172:P172"/>
    <mergeCell ref="C173:P173"/>
    <mergeCell ref="C183:P183"/>
    <mergeCell ref="C184:P184"/>
    <mergeCell ref="C185:P185"/>
    <mergeCell ref="C186:P186"/>
    <mergeCell ref="C187:P187"/>
    <mergeCell ref="C188:P188"/>
    <mergeCell ref="C174:P174"/>
    <mergeCell ref="C175:P175"/>
    <mergeCell ref="C176:P176"/>
    <mergeCell ref="C177:P177"/>
    <mergeCell ref="C178:P178"/>
    <mergeCell ref="C179:P179"/>
    <mergeCell ref="C180:P180"/>
    <mergeCell ref="C181:P181"/>
    <mergeCell ref="C182:P182"/>
    <mergeCell ref="R117:R118"/>
    <mergeCell ref="S117:S118"/>
    <mergeCell ref="P119:Q119"/>
    <mergeCell ref="P120:Q120"/>
    <mergeCell ref="P121:Q121"/>
    <mergeCell ref="P122:Q122"/>
    <mergeCell ref="P123:Q123"/>
    <mergeCell ref="P124:Q124"/>
    <mergeCell ref="P125:Q125"/>
    <mergeCell ref="B122:C122"/>
    <mergeCell ref="D122:F122"/>
    <mergeCell ref="B123:C123"/>
    <mergeCell ref="D123:F123"/>
    <mergeCell ref="B124:C124"/>
    <mergeCell ref="D124:F124"/>
    <mergeCell ref="B119:C119"/>
    <mergeCell ref="D119:F119"/>
    <mergeCell ref="B120:C120"/>
    <mergeCell ref="D120:F120"/>
    <mergeCell ref="B121:C121"/>
    <mergeCell ref="D121:F121"/>
  </mergeCells>
  <conditionalFormatting sqref="M101:M104">
    <cfRule type="containsText" dxfId="338" priority="15" operator="containsText" text="Atingiu">
      <formula>NOT(ISERROR(SEARCH("Atingiu",M101)))</formula>
    </cfRule>
  </conditionalFormatting>
  <conditionalFormatting sqref="M106:M110">
    <cfRule type="containsText" dxfId="337" priority="16" operator="containsText" text="Atingiu">
      <formula>NOT(ISERROR(SEARCH("Atingiu",M106)))</formula>
    </cfRule>
  </conditionalFormatting>
  <conditionalFormatting sqref="M112:M114">
    <cfRule type="containsText" dxfId="336" priority="17" operator="containsText" text="Não">
      <formula>NOT(ISERROR(SEARCH("Não",M112)))</formula>
    </cfRule>
  </conditionalFormatting>
  <conditionalFormatting sqref="O25:O26">
    <cfRule type="containsText" dxfId="335" priority="4" operator="containsText" text="Superou">
      <formula>NOT(ISERROR(SEARCH("Superou",O25)))</formula>
    </cfRule>
  </conditionalFormatting>
  <conditionalFormatting sqref="O30:O32">
    <cfRule type="containsText" dxfId="334" priority="5" operator="containsText" text="Atingiu">
      <formula>NOT(ISERROR(SEARCH("Atingiu",O30)))</formula>
    </cfRule>
  </conditionalFormatting>
  <conditionalFormatting sqref="O36:O38">
    <cfRule type="containsText" dxfId="333" priority="6" operator="containsText" text="Não">
      <formula>NOT(ISERROR(SEARCH("Não",O36)))</formula>
    </cfRule>
  </conditionalFormatting>
  <conditionalFormatting sqref="O42">
    <cfRule type="containsText" dxfId="332" priority="7" operator="containsText" text="Atingiu">
      <formula>NOT(ISERROR(SEARCH("Atingiu",O42)))</formula>
    </cfRule>
  </conditionalFormatting>
  <conditionalFormatting sqref="O47:O48">
    <cfRule type="containsText" dxfId="331" priority="8" operator="containsText" text="Atingiu">
      <formula>NOT(ISERROR(SEARCH("Atingiu",O47)))</formula>
    </cfRule>
  </conditionalFormatting>
  <conditionalFormatting sqref="O52:O53">
    <cfRule type="containsText" dxfId="330" priority="9" operator="containsText" text="Atingiu">
      <formula>NOT(ISERROR(SEARCH("Atingiu",O52)))</formula>
    </cfRule>
  </conditionalFormatting>
  <conditionalFormatting sqref="O57">
    <cfRule type="containsText" dxfId="329" priority="10" operator="containsText" text="Atingiu">
      <formula>NOT(ISERROR(SEARCH("Atingiu",O57)))</formula>
    </cfRule>
  </conditionalFormatting>
  <conditionalFormatting sqref="O61">
    <cfRule type="containsText" dxfId="328" priority="11" operator="containsText" text="Atingiu">
      <formula>NOT(ISERROR(SEARCH("Atingiu",O61)))</formula>
    </cfRule>
  </conditionalFormatting>
  <conditionalFormatting sqref="O65">
    <cfRule type="containsText" dxfId="327" priority="12" operator="containsText" text="Superou">
      <formula>NOT(ISERROR(SEARCH("Superou",O65)))</formula>
    </cfRule>
  </conditionalFormatting>
  <conditionalFormatting sqref="O70:O71">
    <cfRule type="containsText" dxfId="326" priority="13" operator="containsText" text="Atingiu">
      <formula>NOT(ISERROR(SEARCH("Atingiu",O70)))</formula>
    </cfRule>
  </conditionalFormatting>
  <conditionalFormatting sqref="O75">
    <cfRule type="containsText" dxfId="325" priority="1" operator="containsText" text="Superou">
      <formula>NOT(ISERROR(SEARCH("Superou",O75)))</formula>
    </cfRule>
    <cfRule type="containsText" dxfId="324" priority="1" operator="containsText" text="Atingiu">
      <formula>NOT(ISERROR(SEARCH("Atingiu",O75)))</formula>
    </cfRule>
    <cfRule type="containsText" dxfId="323" priority="2" operator="containsText" text="Não">
      <formula>NOT(ISERROR(SEARCH("Não",O75)))</formula>
    </cfRule>
  </conditionalFormatting>
  <conditionalFormatting sqref="O79">
    <cfRule type="containsText" dxfId="322" priority="14" operator="containsText" text="Atingiu">
      <formula>NOT(ISERROR(SEARCH("Atingiu",O79)))</formula>
    </cfRule>
  </conditionalFormatting>
  <pageMargins left="0.7" right="0.7" top="0.75" bottom="0.75" header="0.3" footer="0.3"/>
  <pageSetup paperSize="9" scale="33" fitToHeight="0" orientation="portrait" r:id="rId1"/>
  <rowBreaks count="2" manualBreakCount="2">
    <brk id="66" max="16383" man="1"/>
    <brk id="1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0EE90"/>
  </sheetPr>
  <dimension ref="B1:C401"/>
  <sheetViews>
    <sheetView showGridLines="0" workbookViewId="0">
      <selection activeCell="I387" sqref="I387"/>
    </sheetView>
  </sheetViews>
  <sheetFormatPr defaultRowHeight="14.5" x14ac:dyDescent="0.35"/>
  <cols>
    <col min="1" max="1" width="4.6328125" customWidth="1"/>
    <col min="2" max="2" width="20.6328125" customWidth="1"/>
    <col min="3" max="3" width="114.6328125" customWidth="1"/>
  </cols>
  <sheetData>
    <row r="1" spans="2:3" ht="34.5" customHeight="1" x14ac:dyDescent="0.35">
      <c r="B1" s="329" t="s">
        <v>2935</v>
      </c>
      <c r="C1" s="329"/>
    </row>
    <row r="3" spans="2:3" x14ac:dyDescent="0.35">
      <c r="B3" s="49" t="s">
        <v>381</v>
      </c>
      <c r="C3" s="50" t="s">
        <v>382</v>
      </c>
    </row>
    <row r="4" spans="2:3" x14ac:dyDescent="0.35">
      <c r="B4" s="49" t="s">
        <v>383</v>
      </c>
      <c r="C4" s="50" t="s">
        <v>5</v>
      </c>
    </row>
    <row r="5" spans="2:3" x14ac:dyDescent="0.35">
      <c r="B5" s="49" t="s">
        <v>384</v>
      </c>
      <c r="C5" s="50" t="s">
        <v>385</v>
      </c>
    </row>
    <row r="6" spans="2:3" x14ac:dyDescent="0.35">
      <c r="B6" s="49" t="s">
        <v>386</v>
      </c>
      <c r="C6" s="50" t="s">
        <v>130</v>
      </c>
    </row>
    <row r="7" spans="2:3" ht="360" x14ac:dyDescent="0.35">
      <c r="B7" s="49" t="s">
        <v>387</v>
      </c>
      <c r="C7" s="50" t="s">
        <v>361</v>
      </c>
    </row>
    <row r="8" spans="2:3" x14ac:dyDescent="0.35">
      <c r="B8" s="49" t="s">
        <v>388</v>
      </c>
      <c r="C8" s="50"/>
    </row>
    <row r="9" spans="2:3" x14ac:dyDescent="0.35">
      <c r="B9" s="49" t="s">
        <v>389</v>
      </c>
      <c r="C9" s="50" t="s">
        <v>131</v>
      </c>
    </row>
    <row r="10" spans="2:3" x14ac:dyDescent="0.35">
      <c r="B10" s="49" t="s">
        <v>390</v>
      </c>
      <c r="C10" s="50" t="s">
        <v>132</v>
      </c>
    </row>
    <row r="11" spans="2:3" x14ac:dyDescent="0.35">
      <c r="B11" s="49" t="s">
        <v>391</v>
      </c>
      <c r="C11" s="50" t="s">
        <v>134</v>
      </c>
    </row>
    <row r="12" spans="2:3" x14ac:dyDescent="0.35">
      <c r="B12" s="49" t="s">
        <v>392</v>
      </c>
      <c r="C12" s="50">
        <v>219</v>
      </c>
    </row>
    <row r="13" spans="2:3" x14ac:dyDescent="0.35">
      <c r="B13" s="49" t="s">
        <v>393</v>
      </c>
      <c r="C13" s="50">
        <v>10</v>
      </c>
    </row>
    <row r="14" spans="2:3" x14ac:dyDescent="0.35">
      <c r="B14" s="49" t="s">
        <v>394</v>
      </c>
      <c r="C14" s="50">
        <v>157</v>
      </c>
    </row>
    <row r="15" spans="2:3" x14ac:dyDescent="0.35">
      <c r="B15" s="49" t="s">
        <v>395</v>
      </c>
      <c r="C15" s="50" t="s">
        <v>396</v>
      </c>
    </row>
    <row r="16" spans="2:3" x14ac:dyDescent="0.35">
      <c r="B16" s="49" t="s">
        <v>397</v>
      </c>
      <c r="C16" s="50" t="s">
        <v>398</v>
      </c>
    </row>
    <row r="17" spans="2:3" x14ac:dyDescent="0.35">
      <c r="B17" s="49" t="s">
        <v>399</v>
      </c>
      <c r="C17" s="50" t="s">
        <v>400</v>
      </c>
    </row>
    <row r="18" spans="2:3" x14ac:dyDescent="0.35">
      <c r="B18" s="49" t="s">
        <v>401</v>
      </c>
      <c r="C18" s="50"/>
    </row>
    <row r="19" spans="2:3" ht="24" x14ac:dyDescent="0.35">
      <c r="B19" s="49" t="s">
        <v>402</v>
      </c>
      <c r="C19" s="50" t="s">
        <v>332</v>
      </c>
    </row>
    <row r="20" spans="2:3" x14ac:dyDescent="0.35">
      <c r="B20" s="49" t="s">
        <v>403</v>
      </c>
      <c r="C20" s="50" t="s">
        <v>331</v>
      </c>
    </row>
    <row r="21" spans="2:3" x14ac:dyDescent="0.35">
      <c r="B21" s="49" t="s">
        <v>404</v>
      </c>
      <c r="C21" s="50" t="s">
        <v>133</v>
      </c>
    </row>
    <row r="23" spans="2:3" x14ac:dyDescent="0.35">
      <c r="B23" s="49" t="s">
        <v>381</v>
      </c>
      <c r="C23" s="50" t="s">
        <v>382</v>
      </c>
    </row>
    <row r="24" spans="2:3" x14ac:dyDescent="0.35">
      <c r="B24" s="49" t="s">
        <v>383</v>
      </c>
      <c r="C24" s="50" t="s">
        <v>5</v>
      </c>
    </row>
    <row r="25" spans="2:3" ht="24" x14ac:dyDescent="0.35">
      <c r="B25" s="49" t="s">
        <v>384</v>
      </c>
      <c r="C25" s="50" t="s">
        <v>405</v>
      </c>
    </row>
    <row r="26" spans="2:3" ht="24" x14ac:dyDescent="0.35">
      <c r="B26" s="49" t="s">
        <v>386</v>
      </c>
      <c r="C26" s="50" t="s">
        <v>137</v>
      </c>
    </row>
    <row r="27" spans="2:3" ht="96" x14ac:dyDescent="0.35">
      <c r="B27" s="49" t="s">
        <v>387</v>
      </c>
      <c r="C27" s="50" t="s">
        <v>362</v>
      </c>
    </row>
    <row r="28" spans="2:3" x14ac:dyDescent="0.35">
      <c r="B28" s="49" t="s">
        <v>388</v>
      </c>
      <c r="C28" s="50"/>
    </row>
    <row r="29" spans="2:3" x14ac:dyDescent="0.35">
      <c r="B29" s="49" t="s">
        <v>389</v>
      </c>
      <c r="C29" s="50"/>
    </row>
    <row r="30" spans="2:3" x14ac:dyDescent="0.35">
      <c r="B30" s="49" t="s">
        <v>390</v>
      </c>
      <c r="C30" s="50" t="s">
        <v>138</v>
      </c>
    </row>
    <row r="31" spans="2:3" x14ac:dyDescent="0.35">
      <c r="B31" s="49" t="s">
        <v>391</v>
      </c>
      <c r="C31" s="50" t="s">
        <v>139</v>
      </c>
    </row>
    <row r="32" spans="2:3" x14ac:dyDescent="0.35">
      <c r="B32" s="49" t="s">
        <v>392</v>
      </c>
      <c r="C32" s="50">
        <v>5</v>
      </c>
    </row>
    <row r="33" spans="2:3" x14ac:dyDescent="0.35">
      <c r="B33" s="49" t="s">
        <v>393</v>
      </c>
      <c r="C33" s="50">
        <v>1</v>
      </c>
    </row>
    <row r="34" spans="2:3" x14ac:dyDescent="0.35">
      <c r="B34" s="49" t="s">
        <v>394</v>
      </c>
      <c r="C34" s="50">
        <v>8</v>
      </c>
    </row>
    <row r="35" spans="2:3" x14ac:dyDescent="0.35">
      <c r="B35" s="49" t="s">
        <v>395</v>
      </c>
      <c r="C35" s="50" t="s">
        <v>396</v>
      </c>
    </row>
    <row r="36" spans="2:3" x14ac:dyDescent="0.35">
      <c r="B36" s="49" t="s">
        <v>397</v>
      </c>
      <c r="C36" s="50" t="s">
        <v>406</v>
      </c>
    </row>
    <row r="37" spans="2:3" x14ac:dyDescent="0.35">
      <c r="B37" s="49" t="s">
        <v>399</v>
      </c>
      <c r="C37" s="50" t="s">
        <v>400</v>
      </c>
    </row>
    <row r="38" spans="2:3" x14ac:dyDescent="0.35">
      <c r="B38" s="49" t="s">
        <v>401</v>
      </c>
      <c r="C38" s="50"/>
    </row>
    <row r="39" spans="2:3" ht="24" x14ac:dyDescent="0.35">
      <c r="B39" s="49" t="s">
        <v>402</v>
      </c>
      <c r="C39" s="50" t="s">
        <v>333</v>
      </c>
    </row>
    <row r="40" spans="2:3" x14ac:dyDescent="0.35">
      <c r="B40" s="49" t="s">
        <v>403</v>
      </c>
      <c r="C40" s="50" t="s">
        <v>331</v>
      </c>
    </row>
    <row r="41" spans="2:3" x14ac:dyDescent="0.35">
      <c r="B41" s="49" t="s">
        <v>404</v>
      </c>
      <c r="C41" s="50" t="s">
        <v>133</v>
      </c>
    </row>
    <row r="43" spans="2:3" x14ac:dyDescent="0.35">
      <c r="B43" s="49" t="s">
        <v>381</v>
      </c>
      <c r="C43" s="50" t="s">
        <v>407</v>
      </c>
    </row>
    <row r="44" spans="2:3" x14ac:dyDescent="0.35">
      <c r="B44" s="49" t="s">
        <v>383</v>
      </c>
      <c r="C44" s="50" t="s">
        <v>5</v>
      </c>
    </row>
    <row r="45" spans="2:3" x14ac:dyDescent="0.35">
      <c r="B45" s="49" t="s">
        <v>384</v>
      </c>
      <c r="C45" s="50" t="s">
        <v>408</v>
      </c>
    </row>
    <row r="46" spans="2:3" x14ac:dyDescent="0.35">
      <c r="B46" s="49" t="s">
        <v>386</v>
      </c>
      <c r="C46" s="50" t="s">
        <v>144</v>
      </c>
    </row>
    <row r="47" spans="2:3" ht="48" x14ac:dyDescent="0.35">
      <c r="B47" s="49" t="s">
        <v>387</v>
      </c>
      <c r="C47" s="50" t="s">
        <v>363</v>
      </c>
    </row>
    <row r="48" spans="2:3" x14ac:dyDescent="0.35">
      <c r="B48" s="49" t="s">
        <v>388</v>
      </c>
      <c r="C48" s="50"/>
    </row>
    <row r="49" spans="2:3" x14ac:dyDescent="0.35">
      <c r="B49" s="49" t="s">
        <v>389</v>
      </c>
      <c r="C49" s="50" t="s">
        <v>145</v>
      </c>
    </row>
    <row r="50" spans="2:3" x14ac:dyDescent="0.35">
      <c r="B50" s="49" t="s">
        <v>390</v>
      </c>
      <c r="C50" s="50" t="s">
        <v>146</v>
      </c>
    </row>
    <row r="51" spans="2:3" x14ac:dyDescent="0.35">
      <c r="B51" s="49" t="s">
        <v>391</v>
      </c>
      <c r="C51" s="50" t="s">
        <v>148</v>
      </c>
    </row>
    <row r="52" spans="2:3" x14ac:dyDescent="0.35">
      <c r="B52" s="49" t="s">
        <v>392</v>
      </c>
      <c r="C52" s="50">
        <v>80</v>
      </c>
    </row>
    <row r="53" spans="2:3" x14ac:dyDescent="0.35">
      <c r="B53" s="49" t="s">
        <v>393</v>
      </c>
      <c r="C53" s="50">
        <v>5</v>
      </c>
    </row>
    <row r="54" spans="2:3" x14ac:dyDescent="0.35">
      <c r="B54" s="49" t="s">
        <v>394</v>
      </c>
      <c r="C54" s="50">
        <v>106</v>
      </c>
    </row>
    <row r="55" spans="2:3" x14ac:dyDescent="0.35">
      <c r="B55" s="49" t="s">
        <v>395</v>
      </c>
      <c r="C55" s="50" t="s">
        <v>396</v>
      </c>
    </row>
    <row r="56" spans="2:3" x14ac:dyDescent="0.35">
      <c r="B56" s="49" t="s">
        <v>397</v>
      </c>
      <c r="C56" s="50" t="s">
        <v>406</v>
      </c>
    </row>
    <row r="57" spans="2:3" x14ac:dyDescent="0.35">
      <c r="B57" s="49" t="s">
        <v>399</v>
      </c>
      <c r="C57" s="50" t="s">
        <v>400</v>
      </c>
    </row>
    <row r="58" spans="2:3" x14ac:dyDescent="0.35">
      <c r="B58" s="49" t="s">
        <v>401</v>
      </c>
      <c r="C58" s="50"/>
    </row>
    <row r="59" spans="2:3" ht="24" x14ac:dyDescent="0.35">
      <c r="B59" s="49" t="s">
        <v>402</v>
      </c>
      <c r="C59" s="50" t="s">
        <v>334</v>
      </c>
    </row>
    <row r="60" spans="2:3" x14ac:dyDescent="0.35">
      <c r="B60" s="49" t="s">
        <v>403</v>
      </c>
      <c r="C60" s="50" t="s">
        <v>331</v>
      </c>
    </row>
    <row r="61" spans="2:3" x14ac:dyDescent="0.35">
      <c r="B61" s="49" t="s">
        <v>404</v>
      </c>
      <c r="C61" s="50" t="s">
        <v>147</v>
      </c>
    </row>
    <row r="63" spans="2:3" x14ac:dyDescent="0.35">
      <c r="B63" s="49" t="s">
        <v>381</v>
      </c>
      <c r="C63" s="50" t="s">
        <v>407</v>
      </c>
    </row>
    <row r="64" spans="2:3" x14ac:dyDescent="0.35">
      <c r="B64" s="49" t="s">
        <v>383</v>
      </c>
      <c r="C64" s="50" t="s">
        <v>5</v>
      </c>
    </row>
    <row r="65" spans="2:3" x14ac:dyDescent="0.35">
      <c r="B65" s="49" t="s">
        <v>384</v>
      </c>
      <c r="C65" s="50" t="s">
        <v>409</v>
      </c>
    </row>
    <row r="66" spans="2:3" x14ac:dyDescent="0.35">
      <c r="B66" s="49" t="s">
        <v>386</v>
      </c>
      <c r="C66" s="50" t="s">
        <v>150</v>
      </c>
    </row>
    <row r="67" spans="2:3" ht="84" x14ac:dyDescent="0.35">
      <c r="B67" s="49" t="s">
        <v>387</v>
      </c>
      <c r="C67" s="50" t="s">
        <v>364</v>
      </c>
    </row>
    <row r="68" spans="2:3" x14ac:dyDescent="0.35">
      <c r="B68" s="49" t="s">
        <v>388</v>
      </c>
      <c r="C68" s="50"/>
    </row>
    <row r="69" spans="2:3" x14ac:dyDescent="0.35">
      <c r="B69" s="49" t="s">
        <v>389</v>
      </c>
      <c r="C69" s="50"/>
    </row>
    <row r="70" spans="2:3" x14ac:dyDescent="0.35">
      <c r="B70" s="49" t="s">
        <v>390</v>
      </c>
      <c r="C70" s="50" t="s">
        <v>138</v>
      </c>
    </row>
    <row r="71" spans="2:3" x14ac:dyDescent="0.35">
      <c r="B71" s="49" t="s">
        <v>391</v>
      </c>
      <c r="C71" s="50" t="s">
        <v>152</v>
      </c>
    </row>
    <row r="72" spans="2:3" x14ac:dyDescent="0.35">
      <c r="B72" s="49" t="s">
        <v>392</v>
      </c>
      <c r="C72" s="50">
        <v>6</v>
      </c>
    </row>
    <row r="73" spans="2:3" x14ac:dyDescent="0.35">
      <c r="B73" s="49" t="s">
        <v>393</v>
      </c>
      <c r="C73" s="50">
        <v>0</v>
      </c>
    </row>
    <row r="74" spans="2:3" x14ac:dyDescent="0.35">
      <c r="B74" s="49" t="s">
        <v>394</v>
      </c>
      <c r="C74" s="50">
        <v>8</v>
      </c>
    </row>
    <row r="75" spans="2:3" x14ac:dyDescent="0.35">
      <c r="B75" s="49" t="s">
        <v>395</v>
      </c>
      <c r="C75" s="50" t="s">
        <v>396</v>
      </c>
    </row>
    <row r="76" spans="2:3" x14ac:dyDescent="0.35">
      <c r="B76" s="49" t="s">
        <v>397</v>
      </c>
      <c r="C76" s="50" t="s">
        <v>410</v>
      </c>
    </row>
    <row r="77" spans="2:3" x14ac:dyDescent="0.35">
      <c r="B77" s="49" t="s">
        <v>399</v>
      </c>
      <c r="C77" s="50" t="s">
        <v>400</v>
      </c>
    </row>
    <row r="78" spans="2:3" x14ac:dyDescent="0.35">
      <c r="B78" s="49" t="s">
        <v>401</v>
      </c>
      <c r="C78" s="50"/>
    </row>
    <row r="79" spans="2:3" ht="24" x14ac:dyDescent="0.35">
      <c r="B79" s="49" t="s">
        <v>402</v>
      </c>
      <c r="C79" s="50" t="s">
        <v>335</v>
      </c>
    </row>
    <row r="80" spans="2:3" x14ac:dyDescent="0.35">
      <c r="B80" s="49" t="s">
        <v>403</v>
      </c>
      <c r="C80" s="50" t="s">
        <v>331</v>
      </c>
    </row>
    <row r="81" spans="2:3" x14ac:dyDescent="0.35">
      <c r="B81" s="49" t="s">
        <v>404</v>
      </c>
      <c r="C81" s="50" t="s">
        <v>151</v>
      </c>
    </row>
    <row r="83" spans="2:3" x14ac:dyDescent="0.35">
      <c r="B83" s="49" t="s">
        <v>381</v>
      </c>
      <c r="C83" s="50" t="s">
        <v>407</v>
      </c>
    </row>
    <row r="84" spans="2:3" x14ac:dyDescent="0.35">
      <c r="B84" s="49" t="s">
        <v>383</v>
      </c>
      <c r="C84" s="50" t="s">
        <v>5</v>
      </c>
    </row>
    <row r="85" spans="2:3" ht="24" x14ac:dyDescent="0.35">
      <c r="B85" s="49" t="s">
        <v>384</v>
      </c>
      <c r="C85" s="50" t="s">
        <v>411</v>
      </c>
    </row>
    <row r="86" spans="2:3" ht="24" x14ac:dyDescent="0.35">
      <c r="B86" s="49" t="s">
        <v>386</v>
      </c>
      <c r="C86" s="50" t="s">
        <v>155</v>
      </c>
    </row>
    <row r="87" spans="2:3" ht="72" x14ac:dyDescent="0.35">
      <c r="B87" s="49" t="s">
        <v>387</v>
      </c>
      <c r="C87" s="50" t="s">
        <v>365</v>
      </c>
    </row>
    <row r="88" spans="2:3" x14ac:dyDescent="0.35">
      <c r="B88" s="49" t="s">
        <v>388</v>
      </c>
      <c r="C88" s="50"/>
    </row>
    <row r="89" spans="2:3" x14ac:dyDescent="0.35">
      <c r="B89" s="49" t="s">
        <v>389</v>
      </c>
      <c r="C89" s="50"/>
    </row>
    <row r="90" spans="2:3" x14ac:dyDescent="0.35">
      <c r="B90" s="49" t="s">
        <v>390</v>
      </c>
      <c r="C90" s="50" t="s">
        <v>138</v>
      </c>
    </row>
    <row r="91" spans="2:3" x14ac:dyDescent="0.35">
      <c r="B91" s="49" t="s">
        <v>391</v>
      </c>
      <c r="C91" s="50" t="s">
        <v>152</v>
      </c>
    </row>
    <row r="92" spans="2:3" x14ac:dyDescent="0.35">
      <c r="B92" s="49" t="s">
        <v>392</v>
      </c>
      <c r="C92" s="50">
        <v>4</v>
      </c>
    </row>
    <row r="93" spans="2:3" x14ac:dyDescent="0.35">
      <c r="B93" s="49" t="s">
        <v>393</v>
      </c>
      <c r="C93" s="50">
        <v>1</v>
      </c>
    </row>
    <row r="94" spans="2:3" x14ac:dyDescent="0.35">
      <c r="B94" s="49" t="s">
        <v>394</v>
      </c>
      <c r="C94" s="50">
        <v>6</v>
      </c>
    </row>
    <row r="95" spans="2:3" x14ac:dyDescent="0.35">
      <c r="B95" s="49" t="s">
        <v>395</v>
      </c>
      <c r="C95" s="50" t="s">
        <v>396</v>
      </c>
    </row>
    <row r="96" spans="2:3" x14ac:dyDescent="0.35">
      <c r="B96" s="49" t="s">
        <v>397</v>
      </c>
      <c r="C96" s="50" t="s">
        <v>406</v>
      </c>
    </row>
    <row r="97" spans="2:3" x14ac:dyDescent="0.35">
      <c r="B97" s="49" t="s">
        <v>399</v>
      </c>
      <c r="C97" s="50" t="s">
        <v>400</v>
      </c>
    </row>
    <row r="98" spans="2:3" x14ac:dyDescent="0.35">
      <c r="B98" s="49" t="s">
        <v>401</v>
      </c>
      <c r="C98" s="50"/>
    </row>
    <row r="99" spans="2:3" ht="24" x14ac:dyDescent="0.35">
      <c r="B99" s="49" t="s">
        <v>402</v>
      </c>
      <c r="C99" s="50" t="s">
        <v>336</v>
      </c>
    </row>
    <row r="100" spans="2:3" x14ac:dyDescent="0.35">
      <c r="B100" s="49" t="s">
        <v>403</v>
      </c>
      <c r="C100" s="50" t="s">
        <v>331</v>
      </c>
    </row>
    <row r="101" spans="2:3" x14ac:dyDescent="0.35">
      <c r="B101" s="49" t="s">
        <v>404</v>
      </c>
      <c r="C101" s="50" t="s">
        <v>151</v>
      </c>
    </row>
    <row r="103" spans="2:3" x14ac:dyDescent="0.35">
      <c r="B103" s="49" t="s">
        <v>381</v>
      </c>
      <c r="C103" s="50" t="s">
        <v>412</v>
      </c>
    </row>
    <row r="104" spans="2:3" x14ac:dyDescent="0.35">
      <c r="B104" s="49" t="s">
        <v>383</v>
      </c>
      <c r="C104" s="50" t="s">
        <v>5</v>
      </c>
    </row>
    <row r="105" spans="2:3" x14ac:dyDescent="0.35">
      <c r="B105" s="49" t="s">
        <v>384</v>
      </c>
      <c r="C105" s="50" t="s">
        <v>413</v>
      </c>
    </row>
    <row r="106" spans="2:3" x14ac:dyDescent="0.35">
      <c r="B106" s="49" t="s">
        <v>386</v>
      </c>
      <c r="C106" s="50" t="s">
        <v>158</v>
      </c>
    </row>
    <row r="107" spans="2:3" ht="36" x14ac:dyDescent="0.35">
      <c r="B107" s="49" t="s">
        <v>387</v>
      </c>
      <c r="C107" s="50" t="s">
        <v>366</v>
      </c>
    </row>
    <row r="108" spans="2:3" x14ac:dyDescent="0.35">
      <c r="B108" s="49" t="s">
        <v>388</v>
      </c>
      <c r="C108" s="50"/>
    </row>
    <row r="109" spans="2:3" x14ac:dyDescent="0.35">
      <c r="B109" s="49" t="s">
        <v>389</v>
      </c>
      <c r="C109" s="50"/>
    </row>
    <row r="110" spans="2:3" x14ac:dyDescent="0.35">
      <c r="B110" s="49" t="s">
        <v>390</v>
      </c>
      <c r="C110" s="50" t="s">
        <v>138</v>
      </c>
    </row>
    <row r="111" spans="2:3" x14ac:dyDescent="0.35">
      <c r="B111" s="49" t="s">
        <v>391</v>
      </c>
      <c r="C111" s="50" t="s">
        <v>160</v>
      </c>
    </row>
    <row r="112" spans="2:3" x14ac:dyDescent="0.35">
      <c r="B112" s="49" t="s">
        <v>392</v>
      </c>
      <c r="C112" s="50">
        <v>40</v>
      </c>
    </row>
    <row r="113" spans="2:3" x14ac:dyDescent="0.35">
      <c r="B113" s="49" t="s">
        <v>393</v>
      </c>
      <c r="C113" s="50">
        <v>10</v>
      </c>
    </row>
    <row r="114" spans="2:3" x14ac:dyDescent="0.35">
      <c r="B114" s="49" t="s">
        <v>394</v>
      </c>
      <c r="C114" s="50">
        <v>63</v>
      </c>
    </row>
    <row r="115" spans="2:3" x14ac:dyDescent="0.35">
      <c r="B115" s="49" t="s">
        <v>395</v>
      </c>
      <c r="C115" s="50" t="s">
        <v>414</v>
      </c>
    </row>
    <row r="116" spans="2:3" x14ac:dyDescent="0.35">
      <c r="B116" s="49" t="s">
        <v>397</v>
      </c>
      <c r="C116" s="50" t="s">
        <v>406</v>
      </c>
    </row>
    <row r="117" spans="2:3" x14ac:dyDescent="0.35">
      <c r="B117" s="49" t="s">
        <v>399</v>
      </c>
      <c r="C117" s="50" t="s">
        <v>400</v>
      </c>
    </row>
    <row r="118" spans="2:3" x14ac:dyDescent="0.35">
      <c r="B118" s="49" t="s">
        <v>401</v>
      </c>
      <c r="C118" s="50"/>
    </row>
    <row r="119" spans="2:3" ht="24" x14ac:dyDescent="0.35">
      <c r="B119" s="49" t="s">
        <v>402</v>
      </c>
      <c r="C119" s="50" t="s">
        <v>338</v>
      </c>
    </row>
    <row r="120" spans="2:3" x14ac:dyDescent="0.35">
      <c r="B120" s="49" t="s">
        <v>403</v>
      </c>
      <c r="C120" s="50" t="s">
        <v>337</v>
      </c>
    </row>
    <row r="121" spans="2:3" x14ac:dyDescent="0.35">
      <c r="B121" s="49" t="s">
        <v>404</v>
      </c>
      <c r="C121" s="50" t="s">
        <v>159</v>
      </c>
    </row>
    <row r="123" spans="2:3" x14ac:dyDescent="0.35">
      <c r="B123" s="49" t="s">
        <v>381</v>
      </c>
      <c r="C123" s="50" t="s">
        <v>412</v>
      </c>
    </row>
    <row r="124" spans="2:3" x14ac:dyDescent="0.35">
      <c r="B124" s="49" t="s">
        <v>383</v>
      </c>
      <c r="C124" s="50" t="s">
        <v>5</v>
      </c>
    </row>
    <row r="125" spans="2:3" x14ac:dyDescent="0.35">
      <c r="B125" s="49" t="s">
        <v>384</v>
      </c>
      <c r="C125" s="50" t="s">
        <v>415</v>
      </c>
    </row>
    <row r="126" spans="2:3" x14ac:dyDescent="0.35">
      <c r="B126" s="49" t="s">
        <v>386</v>
      </c>
      <c r="C126" s="50" t="s">
        <v>163</v>
      </c>
    </row>
    <row r="127" spans="2:3" ht="96" x14ac:dyDescent="0.35">
      <c r="B127" s="49" t="s">
        <v>387</v>
      </c>
      <c r="C127" s="50" t="s">
        <v>2812</v>
      </c>
    </row>
    <row r="128" spans="2:3" x14ac:dyDescent="0.35">
      <c r="B128" s="49" t="s">
        <v>388</v>
      </c>
      <c r="C128" s="50" t="s">
        <v>164</v>
      </c>
    </row>
    <row r="129" spans="2:3" x14ac:dyDescent="0.35">
      <c r="B129" s="49" t="s">
        <v>389</v>
      </c>
      <c r="C129" s="50" t="s">
        <v>165</v>
      </c>
    </row>
    <row r="130" spans="2:3" x14ac:dyDescent="0.35">
      <c r="B130" s="49" t="s">
        <v>390</v>
      </c>
      <c r="C130" s="50" t="s">
        <v>166</v>
      </c>
    </row>
    <row r="131" spans="2:3" x14ac:dyDescent="0.35">
      <c r="B131" s="49" t="s">
        <v>391</v>
      </c>
      <c r="C131" s="50" t="s">
        <v>675</v>
      </c>
    </row>
    <row r="132" spans="2:3" x14ac:dyDescent="0.35">
      <c r="B132" s="49" t="s">
        <v>392</v>
      </c>
      <c r="C132" s="50">
        <v>44</v>
      </c>
    </row>
    <row r="133" spans="2:3" x14ac:dyDescent="0.35">
      <c r="B133" s="49" t="s">
        <v>393</v>
      </c>
      <c r="C133" s="50">
        <v>1</v>
      </c>
    </row>
    <row r="134" spans="2:3" x14ac:dyDescent="0.35">
      <c r="B134" s="49" t="s">
        <v>394</v>
      </c>
      <c r="C134" s="50">
        <v>32</v>
      </c>
    </row>
    <row r="135" spans="2:3" x14ac:dyDescent="0.35">
      <c r="B135" s="49" t="s">
        <v>395</v>
      </c>
      <c r="C135" s="50" t="s">
        <v>396</v>
      </c>
    </row>
    <row r="136" spans="2:3" x14ac:dyDescent="0.35">
      <c r="B136" s="49" t="s">
        <v>397</v>
      </c>
      <c r="C136" s="50" t="s">
        <v>398</v>
      </c>
    </row>
    <row r="137" spans="2:3" x14ac:dyDescent="0.35">
      <c r="B137" s="49" t="s">
        <v>399</v>
      </c>
      <c r="C137" s="50" t="s">
        <v>400</v>
      </c>
    </row>
    <row r="138" spans="2:3" x14ac:dyDescent="0.35">
      <c r="B138" s="49" t="s">
        <v>401</v>
      </c>
      <c r="C138" s="50"/>
    </row>
    <row r="139" spans="2:3" ht="24" x14ac:dyDescent="0.35">
      <c r="B139" s="49" t="s">
        <v>402</v>
      </c>
      <c r="C139" s="50" t="s">
        <v>340</v>
      </c>
    </row>
    <row r="140" spans="2:3" x14ac:dyDescent="0.35">
      <c r="B140" s="49" t="s">
        <v>403</v>
      </c>
      <c r="C140" s="50" t="s">
        <v>339</v>
      </c>
    </row>
    <row r="141" spans="2:3" x14ac:dyDescent="0.35">
      <c r="B141" s="49" t="s">
        <v>404</v>
      </c>
      <c r="C141" s="50" t="s">
        <v>167</v>
      </c>
    </row>
    <row r="143" spans="2:3" x14ac:dyDescent="0.35">
      <c r="B143" s="49" t="s">
        <v>381</v>
      </c>
      <c r="C143" s="50" t="s">
        <v>412</v>
      </c>
    </row>
    <row r="144" spans="2:3" x14ac:dyDescent="0.35">
      <c r="B144" s="49" t="s">
        <v>383</v>
      </c>
      <c r="C144" s="50" t="s">
        <v>5</v>
      </c>
    </row>
    <row r="145" spans="2:3" x14ac:dyDescent="0.35">
      <c r="B145" s="49" t="s">
        <v>384</v>
      </c>
      <c r="C145" s="50" t="s">
        <v>416</v>
      </c>
    </row>
    <row r="146" spans="2:3" x14ac:dyDescent="0.35">
      <c r="B146" s="49" t="s">
        <v>386</v>
      </c>
      <c r="C146" s="50" t="s">
        <v>171</v>
      </c>
    </row>
    <row r="147" spans="2:3" ht="48" x14ac:dyDescent="0.35">
      <c r="B147" s="49" t="s">
        <v>387</v>
      </c>
      <c r="C147" s="50" t="s">
        <v>367</v>
      </c>
    </row>
    <row r="148" spans="2:3" x14ac:dyDescent="0.35">
      <c r="B148" s="49" t="s">
        <v>388</v>
      </c>
      <c r="C148" s="50"/>
    </row>
    <row r="149" spans="2:3" x14ac:dyDescent="0.35">
      <c r="B149" s="49" t="s">
        <v>389</v>
      </c>
      <c r="C149" s="50"/>
    </row>
    <row r="150" spans="2:3" x14ac:dyDescent="0.35">
      <c r="B150" s="49" t="s">
        <v>390</v>
      </c>
      <c r="C150" s="50" t="s">
        <v>138</v>
      </c>
    </row>
    <row r="151" spans="2:3" x14ac:dyDescent="0.35">
      <c r="B151" s="49" t="s">
        <v>391</v>
      </c>
      <c r="C151" s="50" t="s">
        <v>172</v>
      </c>
    </row>
    <row r="152" spans="2:3" x14ac:dyDescent="0.35">
      <c r="B152" s="49" t="s">
        <v>392</v>
      </c>
      <c r="C152" s="50">
        <v>29</v>
      </c>
    </row>
    <row r="153" spans="2:3" x14ac:dyDescent="0.35">
      <c r="B153" s="49" t="s">
        <v>393</v>
      </c>
      <c r="C153" s="50">
        <v>1</v>
      </c>
    </row>
    <row r="154" spans="2:3" x14ac:dyDescent="0.35">
      <c r="B154" s="49" t="s">
        <v>394</v>
      </c>
      <c r="C154" s="50">
        <v>21</v>
      </c>
    </row>
    <row r="155" spans="2:3" x14ac:dyDescent="0.35">
      <c r="B155" s="49" t="s">
        <v>395</v>
      </c>
      <c r="C155" s="50" t="s">
        <v>396</v>
      </c>
    </row>
    <row r="156" spans="2:3" x14ac:dyDescent="0.35">
      <c r="B156" s="49" t="s">
        <v>397</v>
      </c>
      <c r="C156" s="50" t="s">
        <v>398</v>
      </c>
    </row>
    <row r="157" spans="2:3" x14ac:dyDescent="0.35">
      <c r="B157" s="49" t="s">
        <v>399</v>
      </c>
      <c r="C157" s="50" t="s">
        <v>400</v>
      </c>
    </row>
    <row r="158" spans="2:3" x14ac:dyDescent="0.35">
      <c r="B158" s="49" t="s">
        <v>401</v>
      </c>
      <c r="C158" s="50"/>
    </row>
    <row r="159" spans="2:3" ht="24" x14ac:dyDescent="0.35">
      <c r="B159" s="49" t="s">
        <v>402</v>
      </c>
      <c r="C159" s="50" t="s">
        <v>342</v>
      </c>
    </row>
    <row r="160" spans="2:3" x14ac:dyDescent="0.35">
      <c r="B160" s="49" t="s">
        <v>403</v>
      </c>
      <c r="C160" s="50" t="s">
        <v>341</v>
      </c>
    </row>
    <row r="161" spans="2:3" x14ac:dyDescent="0.35">
      <c r="B161" s="49" t="s">
        <v>404</v>
      </c>
      <c r="C161" s="50" t="s">
        <v>167</v>
      </c>
    </row>
    <row r="163" spans="2:3" x14ac:dyDescent="0.35">
      <c r="B163" s="49" t="s">
        <v>381</v>
      </c>
      <c r="C163" s="50" t="s">
        <v>417</v>
      </c>
    </row>
    <row r="164" spans="2:3" x14ac:dyDescent="0.35">
      <c r="B164" s="49" t="s">
        <v>383</v>
      </c>
      <c r="C164" s="50" t="s">
        <v>5</v>
      </c>
    </row>
    <row r="165" spans="2:3" x14ac:dyDescent="0.35">
      <c r="B165" s="49" t="s">
        <v>384</v>
      </c>
      <c r="C165" s="50" t="s">
        <v>418</v>
      </c>
    </row>
    <row r="166" spans="2:3" x14ac:dyDescent="0.35">
      <c r="B166" s="49" t="s">
        <v>386</v>
      </c>
      <c r="C166" s="50" t="s">
        <v>176</v>
      </c>
    </row>
    <row r="167" spans="2:3" ht="120" x14ac:dyDescent="0.35">
      <c r="B167" s="49" t="s">
        <v>387</v>
      </c>
      <c r="C167" s="50" t="s">
        <v>368</v>
      </c>
    </row>
    <row r="168" spans="2:3" x14ac:dyDescent="0.35">
      <c r="B168" s="49" t="s">
        <v>388</v>
      </c>
      <c r="C168" s="50"/>
    </row>
    <row r="169" spans="2:3" x14ac:dyDescent="0.35">
      <c r="B169" s="49" t="s">
        <v>389</v>
      </c>
      <c r="C169" s="50" t="s">
        <v>177</v>
      </c>
    </row>
    <row r="170" spans="2:3" x14ac:dyDescent="0.35">
      <c r="B170" s="49" t="s">
        <v>390</v>
      </c>
      <c r="C170" s="50" t="s">
        <v>178</v>
      </c>
    </row>
    <row r="171" spans="2:3" x14ac:dyDescent="0.35">
      <c r="B171" s="49" t="s">
        <v>391</v>
      </c>
      <c r="C171" s="50" t="s">
        <v>180</v>
      </c>
    </row>
    <row r="172" spans="2:3" x14ac:dyDescent="0.35">
      <c r="B172" s="49" t="s">
        <v>392</v>
      </c>
      <c r="C172" s="50">
        <v>241</v>
      </c>
    </row>
    <row r="173" spans="2:3" x14ac:dyDescent="0.35">
      <c r="B173" s="49" t="s">
        <v>393</v>
      </c>
      <c r="C173" s="50">
        <v>15</v>
      </c>
    </row>
    <row r="174" spans="2:3" x14ac:dyDescent="0.35">
      <c r="B174" s="49" t="s">
        <v>394</v>
      </c>
      <c r="C174" s="50">
        <v>170</v>
      </c>
    </row>
    <row r="175" spans="2:3" x14ac:dyDescent="0.35">
      <c r="B175" s="49" t="s">
        <v>395</v>
      </c>
      <c r="C175" s="50" t="s">
        <v>396</v>
      </c>
    </row>
    <row r="176" spans="2:3" x14ac:dyDescent="0.35">
      <c r="B176" s="49" t="s">
        <v>397</v>
      </c>
      <c r="C176" s="50" t="s">
        <v>398</v>
      </c>
    </row>
    <row r="177" spans="2:3" x14ac:dyDescent="0.35">
      <c r="B177" s="49" t="s">
        <v>399</v>
      </c>
      <c r="C177" s="50" t="s">
        <v>400</v>
      </c>
    </row>
    <row r="178" spans="2:3" x14ac:dyDescent="0.35">
      <c r="B178" s="49" t="s">
        <v>401</v>
      </c>
      <c r="C178" s="50"/>
    </row>
    <row r="179" spans="2:3" ht="24" x14ac:dyDescent="0.35">
      <c r="B179" s="49" t="s">
        <v>402</v>
      </c>
      <c r="C179" s="50" t="s">
        <v>343</v>
      </c>
    </row>
    <row r="180" spans="2:3" x14ac:dyDescent="0.35">
      <c r="B180" s="49" t="s">
        <v>403</v>
      </c>
      <c r="C180" s="50" t="s">
        <v>331</v>
      </c>
    </row>
    <row r="181" spans="2:3" x14ac:dyDescent="0.35">
      <c r="B181" s="49" t="s">
        <v>404</v>
      </c>
      <c r="C181" s="50" t="s">
        <v>179</v>
      </c>
    </row>
    <row r="183" spans="2:3" x14ac:dyDescent="0.35">
      <c r="B183" s="49" t="s">
        <v>381</v>
      </c>
      <c r="C183" s="50" t="s">
        <v>419</v>
      </c>
    </row>
    <row r="184" spans="2:3" x14ac:dyDescent="0.35">
      <c r="B184" s="49" t="s">
        <v>383</v>
      </c>
      <c r="C184" s="50" t="s">
        <v>10</v>
      </c>
    </row>
    <row r="185" spans="2:3" x14ac:dyDescent="0.35">
      <c r="B185" s="49" t="s">
        <v>384</v>
      </c>
      <c r="C185" s="50" t="s">
        <v>2814</v>
      </c>
    </row>
    <row r="186" spans="2:3" x14ac:dyDescent="0.35">
      <c r="B186" s="49" t="s">
        <v>386</v>
      </c>
      <c r="C186" s="50" t="s">
        <v>183</v>
      </c>
    </row>
    <row r="187" spans="2:3" ht="108" x14ac:dyDescent="0.35">
      <c r="B187" s="49" t="s">
        <v>387</v>
      </c>
      <c r="C187" s="50" t="s">
        <v>369</v>
      </c>
    </row>
    <row r="188" spans="2:3" x14ac:dyDescent="0.35">
      <c r="B188" s="49" t="s">
        <v>388</v>
      </c>
      <c r="C188" s="50"/>
    </row>
    <row r="189" spans="2:3" x14ac:dyDescent="0.35">
      <c r="B189" s="49" t="s">
        <v>389</v>
      </c>
      <c r="C189" s="50" t="s">
        <v>184</v>
      </c>
    </row>
    <row r="190" spans="2:3" x14ac:dyDescent="0.35">
      <c r="B190" s="49" t="s">
        <v>390</v>
      </c>
      <c r="C190" s="50" t="s">
        <v>185</v>
      </c>
    </row>
    <row r="191" spans="2:3" x14ac:dyDescent="0.35">
      <c r="B191" s="49" t="s">
        <v>391</v>
      </c>
      <c r="C191" s="50" t="s">
        <v>187</v>
      </c>
    </row>
    <row r="192" spans="2:3" x14ac:dyDescent="0.35">
      <c r="B192" s="49" t="s">
        <v>392</v>
      </c>
      <c r="C192" s="50">
        <v>99</v>
      </c>
    </row>
    <row r="193" spans="2:3" x14ac:dyDescent="0.35">
      <c r="B193" s="49" t="s">
        <v>393</v>
      </c>
      <c r="C193" s="50">
        <v>0.02</v>
      </c>
    </row>
    <row r="194" spans="2:3" x14ac:dyDescent="0.35">
      <c r="B194" s="49" t="s">
        <v>394</v>
      </c>
      <c r="C194" s="50">
        <v>100</v>
      </c>
    </row>
    <row r="195" spans="2:3" x14ac:dyDescent="0.35">
      <c r="B195" s="49" t="s">
        <v>395</v>
      </c>
      <c r="C195" s="50" t="s">
        <v>414</v>
      </c>
    </row>
    <row r="196" spans="2:3" x14ac:dyDescent="0.35">
      <c r="B196" s="49" t="s">
        <v>397</v>
      </c>
      <c r="C196" s="50" t="s">
        <v>406</v>
      </c>
    </row>
    <row r="197" spans="2:3" x14ac:dyDescent="0.35">
      <c r="B197" s="49" t="s">
        <v>399</v>
      </c>
      <c r="C197" s="50" t="s">
        <v>400</v>
      </c>
    </row>
    <row r="198" spans="2:3" x14ac:dyDescent="0.35">
      <c r="B198" s="49" t="s">
        <v>401</v>
      </c>
      <c r="C198" s="50"/>
    </row>
    <row r="199" spans="2:3" ht="24" x14ac:dyDescent="0.35">
      <c r="B199" s="49" t="s">
        <v>402</v>
      </c>
      <c r="C199" s="50" t="s">
        <v>345</v>
      </c>
    </row>
    <row r="200" spans="2:3" x14ac:dyDescent="0.35">
      <c r="B200" s="49" t="s">
        <v>403</v>
      </c>
      <c r="C200" s="50" t="s">
        <v>344</v>
      </c>
    </row>
    <row r="201" spans="2:3" x14ac:dyDescent="0.35">
      <c r="B201" s="49" t="s">
        <v>404</v>
      </c>
      <c r="C201" s="50" t="s">
        <v>186</v>
      </c>
    </row>
    <row r="203" spans="2:3" x14ac:dyDescent="0.35">
      <c r="B203" s="49" t="s">
        <v>381</v>
      </c>
      <c r="C203" s="50" t="s">
        <v>419</v>
      </c>
    </row>
    <row r="204" spans="2:3" x14ac:dyDescent="0.35">
      <c r="B204" s="49" t="s">
        <v>383</v>
      </c>
      <c r="C204" s="50" t="s">
        <v>10</v>
      </c>
    </row>
    <row r="205" spans="2:3" x14ac:dyDescent="0.35">
      <c r="B205" s="49" t="s">
        <v>384</v>
      </c>
      <c r="C205" s="50" t="s">
        <v>420</v>
      </c>
    </row>
    <row r="206" spans="2:3" x14ac:dyDescent="0.35">
      <c r="B206" s="49" t="s">
        <v>386</v>
      </c>
      <c r="C206" s="50" t="s">
        <v>190</v>
      </c>
    </row>
    <row r="207" spans="2:3" ht="36" x14ac:dyDescent="0.35">
      <c r="B207" s="49" t="s">
        <v>387</v>
      </c>
      <c r="C207" s="50" t="s">
        <v>370</v>
      </c>
    </row>
    <row r="208" spans="2:3" x14ac:dyDescent="0.35">
      <c r="B208" s="49" t="s">
        <v>388</v>
      </c>
      <c r="C208" s="50"/>
    </row>
    <row r="209" spans="2:3" x14ac:dyDescent="0.35">
      <c r="B209" s="49" t="s">
        <v>389</v>
      </c>
      <c r="C209" s="50"/>
    </row>
    <row r="210" spans="2:3" x14ac:dyDescent="0.35">
      <c r="B210" s="49" t="s">
        <v>390</v>
      </c>
      <c r="C210" s="50" t="s">
        <v>138</v>
      </c>
    </row>
    <row r="211" spans="2:3" x14ac:dyDescent="0.35">
      <c r="B211" s="49" t="s">
        <v>391</v>
      </c>
      <c r="C211" s="50" t="s">
        <v>191</v>
      </c>
    </row>
    <row r="212" spans="2:3" x14ac:dyDescent="0.35">
      <c r="B212" s="49" t="s">
        <v>392</v>
      </c>
      <c r="C212" s="50">
        <v>3</v>
      </c>
    </row>
    <row r="213" spans="2:3" x14ac:dyDescent="0.35">
      <c r="B213" s="49" t="s">
        <v>393</v>
      </c>
      <c r="C213" s="50">
        <v>1</v>
      </c>
    </row>
    <row r="214" spans="2:3" x14ac:dyDescent="0.35">
      <c r="B214" s="49" t="s">
        <v>394</v>
      </c>
      <c r="C214" s="50">
        <v>5</v>
      </c>
    </row>
    <row r="215" spans="2:3" x14ac:dyDescent="0.35">
      <c r="B215" s="49" t="s">
        <v>395</v>
      </c>
      <c r="C215" s="50" t="s">
        <v>396</v>
      </c>
    </row>
    <row r="216" spans="2:3" x14ac:dyDescent="0.35">
      <c r="B216" s="49" t="s">
        <v>397</v>
      </c>
      <c r="C216" s="50" t="s">
        <v>406</v>
      </c>
    </row>
    <row r="217" spans="2:3" x14ac:dyDescent="0.35">
      <c r="B217" s="49" t="s">
        <v>399</v>
      </c>
      <c r="C217" s="50" t="s">
        <v>400</v>
      </c>
    </row>
    <row r="218" spans="2:3" x14ac:dyDescent="0.35">
      <c r="B218" s="49" t="s">
        <v>401</v>
      </c>
      <c r="C218" s="50"/>
    </row>
    <row r="219" spans="2:3" ht="24" x14ac:dyDescent="0.35">
      <c r="B219" s="49" t="s">
        <v>402</v>
      </c>
      <c r="C219" s="50" t="s">
        <v>346</v>
      </c>
    </row>
    <row r="220" spans="2:3" x14ac:dyDescent="0.35">
      <c r="B220" s="49" t="s">
        <v>403</v>
      </c>
      <c r="C220" s="50" t="s">
        <v>344</v>
      </c>
    </row>
    <row r="221" spans="2:3" x14ac:dyDescent="0.35">
      <c r="B221" s="49" t="s">
        <v>404</v>
      </c>
      <c r="C221" s="50" t="s">
        <v>186</v>
      </c>
    </row>
    <row r="223" spans="2:3" x14ac:dyDescent="0.35">
      <c r="B223" s="49" t="s">
        <v>381</v>
      </c>
      <c r="C223" s="50" t="s">
        <v>421</v>
      </c>
    </row>
    <row r="224" spans="2:3" x14ac:dyDescent="0.35">
      <c r="B224" s="49" t="s">
        <v>383</v>
      </c>
      <c r="C224" s="50" t="s">
        <v>10</v>
      </c>
    </row>
    <row r="225" spans="2:3" x14ac:dyDescent="0.35">
      <c r="B225" s="49" t="s">
        <v>384</v>
      </c>
      <c r="C225" s="50" t="s">
        <v>422</v>
      </c>
    </row>
    <row r="226" spans="2:3" x14ac:dyDescent="0.35">
      <c r="B226" s="49" t="s">
        <v>386</v>
      </c>
      <c r="C226" s="50" t="s">
        <v>195</v>
      </c>
    </row>
    <row r="227" spans="2:3" ht="36" x14ac:dyDescent="0.35">
      <c r="B227" s="49" t="s">
        <v>387</v>
      </c>
      <c r="C227" s="50" t="s">
        <v>371</v>
      </c>
    </row>
    <row r="228" spans="2:3" x14ac:dyDescent="0.35">
      <c r="B228" s="49" t="s">
        <v>388</v>
      </c>
      <c r="C228" s="50"/>
    </row>
    <row r="229" spans="2:3" x14ac:dyDescent="0.35">
      <c r="B229" s="49" t="s">
        <v>389</v>
      </c>
      <c r="C229" s="50" t="s">
        <v>196</v>
      </c>
    </row>
    <row r="230" spans="2:3" x14ac:dyDescent="0.35">
      <c r="B230" s="49" t="s">
        <v>390</v>
      </c>
      <c r="C230" s="50" t="s">
        <v>197</v>
      </c>
    </row>
    <row r="231" spans="2:3" x14ac:dyDescent="0.35">
      <c r="B231" s="49" t="s">
        <v>391</v>
      </c>
      <c r="C231" s="50" t="s">
        <v>199</v>
      </c>
    </row>
    <row r="232" spans="2:3" x14ac:dyDescent="0.35">
      <c r="B232" s="49" t="s">
        <v>392</v>
      </c>
      <c r="C232" s="50">
        <v>25.94</v>
      </c>
    </row>
    <row r="233" spans="2:3" x14ac:dyDescent="0.35">
      <c r="B233" s="49" t="s">
        <v>393</v>
      </c>
      <c r="C233" s="50">
        <v>5</v>
      </c>
    </row>
    <row r="234" spans="2:3" x14ac:dyDescent="0.35">
      <c r="B234" s="49" t="s">
        <v>394</v>
      </c>
      <c r="C234" s="50">
        <v>38.674999999999997</v>
      </c>
    </row>
    <row r="235" spans="2:3" x14ac:dyDescent="0.35">
      <c r="B235" s="49" t="s">
        <v>395</v>
      </c>
      <c r="C235" s="50" t="s">
        <v>396</v>
      </c>
    </row>
    <row r="236" spans="2:3" x14ac:dyDescent="0.35">
      <c r="B236" s="49" t="s">
        <v>397</v>
      </c>
      <c r="C236" s="50" t="s">
        <v>406</v>
      </c>
    </row>
    <row r="237" spans="2:3" x14ac:dyDescent="0.35">
      <c r="B237" s="49" t="s">
        <v>399</v>
      </c>
      <c r="C237" s="50" t="s">
        <v>400</v>
      </c>
    </row>
    <row r="238" spans="2:3" x14ac:dyDescent="0.35">
      <c r="B238" s="49" t="s">
        <v>401</v>
      </c>
      <c r="C238" s="50"/>
    </row>
    <row r="239" spans="2:3" ht="24" x14ac:dyDescent="0.35">
      <c r="B239" s="49" t="s">
        <v>402</v>
      </c>
      <c r="C239" s="50" t="s">
        <v>348</v>
      </c>
    </row>
    <row r="240" spans="2:3" x14ac:dyDescent="0.35">
      <c r="B240" s="49" t="s">
        <v>403</v>
      </c>
      <c r="C240" s="50" t="s">
        <v>347</v>
      </c>
    </row>
    <row r="241" spans="2:3" x14ac:dyDescent="0.35">
      <c r="B241" s="49" t="s">
        <v>404</v>
      </c>
      <c r="C241" s="50" t="s">
        <v>198</v>
      </c>
    </row>
    <row r="243" spans="2:3" x14ac:dyDescent="0.35">
      <c r="B243" s="49" t="s">
        <v>381</v>
      </c>
      <c r="C243" s="50" t="s">
        <v>421</v>
      </c>
    </row>
    <row r="244" spans="2:3" x14ac:dyDescent="0.35">
      <c r="B244" s="49" t="s">
        <v>383</v>
      </c>
      <c r="C244" s="50" t="s">
        <v>10</v>
      </c>
    </row>
    <row r="245" spans="2:3" x14ac:dyDescent="0.35">
      <c r="B245" s="49" t="s">
        <v>384</v>
      </c>
      <c r="C245" s="50" t="s">
        <v>423</v>
      </c>
    </row>
    <row r="246" spans="2:3" x14ac:dyDescent="0.35">
      <c r="B246" s="49" t="s">
        <v>386</v>
      </c>
      <c r="C246" s="50" t="s">
        <v>202</v>
      </c>
    </row>
    <row r="247" spans="2:3" ht="72" x14ac:dyDescent="0.35">
      <c r="B247" s="49" t="s">
        <v>387</v>
      </c>
      <c r="C247" s="50" t="s">
        <v>372</v>
      </c>
    </row>
    <row r="248" spans="2:3" x14ac:dyDescent="0.35">
      <c r="B248" s="49" t="s">
        <v>388</v>
      </c>
      <c r="C248" s="50"/>
    </row>
    <row r="249" spans="2:3" x14ac:dyDescent="0.35">
      <c r="B249" s="49" t="s">
        <v>389</v>
      </c>
      <c r="C249" s="50"/>
    </row>
    <row r="250" spans="2:3" x14ac:dyDescent="0.35">
      <c r="B250" s="49" t="s">
        <v>390</v>
      </c>
      <c r="C250" s="50" t="s">
        <v>203</v>
      </c>
    </row>
    <row r="251" spans="2:3" x14ac:dyDescent="0.35">
      <c r="B251" s="49" t="s">
        <v>391</v>
      </c>
      <c r="C251" s="50" t="s">
        <v>204</v>
      </c>
    </row>
    <row r="252" spans="2:3" x14ac:dyDescent="0.35">
      <c r="B252" s="49" t="s">
        <v>392</v>
      </c>
      <c r="C252" s="50">
        <v>85</v>
      </c>
    </row>
    <row r="253" spans="2:3" x14ac:dyDescent="0.35">
      <c r="B253" s="49" t="s">
        <v>393</v>
      </c>
      <c r="C253" s="50">
        <v>2</v>
      </c>
    </row>
    <row r="254" spans="2:3" x14ac:dyDescent="0.35">
      <c r="B254" s="49" t="s">
        <v>394</v>
      </c>
      <c r="C254" s="50">
        <v>108.75</v>
      </c>
    </row>
    <row r="255" spans="2:3" x14ac:dyDescent="0.35">
      <c r="B255" s="49" t="s">
        <v>395</v>
      </c>
      <c r="C255" s="50" t="s">
        <v>396</v>
      </c>
    </row>
    <row r="256" spans="2:3" x14ac:dyDescent="0.35">
      <c r="B256" s="49" t="s">
        <v>397</v>
      </c>
      <c r="C256" s="50" t="s">
        <v>406</v>
      </c>
    </row>
    <row r="257" spans="2:3" x14ac:dyDescent="0.35">
      <c r="B257" s="49" t="s">
        <v>399</v>
      </c>
      <c r="C257" s="50" t="s">
        <v>400</v>
      </c>
    </row>
    <row r="258" spans="2:3" x14ac:dyDescent="0.35">
      <c r="B258" s="49" t="s">
        <v>401</v>
      </c>
      <c r="C258" s="50"/>
    </row>
    <row r="259" spans="2:3" ht="24" x14ac:dyDescent="0.35">
      <c r="B259" s="49" t="s">
        <v>402</v>
      </c>
      <c r="C259" s="50" t="s">
        <v>350</v>
      </c>
    </row>
    <row r="260" spans="2:3" x14ac:dyDescent="0.35">
      <c r="B260" s="49" t="s">
        <v>403</v>
      </c>
      <c r="C260" s="50" t="s">
        <v>349</v>
      </c>
    </row>
    <row r="261" spans="2:3" x14ac:dyDescent="0.35">
      <c r="B261" s="49" t="s">
        <v>404</v>
      </c>
      <c r="C261" s="50" t="s">
        <v>198</v>
      </c>
    </row>
    <row r="263" spans="2:3" x14ac:dyDescent="0.35">
      <c r="B263" s="49" t="s">
        <v>381</v>
      </c>
      <c r="C263" s="50" t="s">
        <v>424</v>
      </c>
    </row>
    <row r="264" spans="2:3" x14ac:dyDescent="0.35">
      <c r="B264" s="49" t="s">
        <v>383</v>
      </c>
      <c r="C264" s="50" t="s">
        <v>10</v>
      </c>
    </row>
    <row r="265" spans="2:3" x14ac:dyDescent="0.35">
      <c r="B265" s="49" t="s">
        <v>384</v>
      </c>
      <c r="C265" s="50" t="s">
        <v>425</v>
      </c>
    </row>
    <row r="266" spans="2:3" x14ac:dyDescent="0.35">
      <c r="B266" s="49" t="s">
        <v>386</v>
      </c>
      <c r="C266" s="50" t="s">
        <v>208</v>
      </c>
    </row>
    <row r="267" spans="2:3" ht="72" x14ac:dyDescent="0.35">
      <c r="B267" s="49" t="s">
        <v>387</v>
      </c>
      <c r="C267" s="50" t="s">
        <v>373</v>
      </c>
    </row>
    <row r="268" spans="2:3" x14ac:dyDescent="0.35">
      <c r="B268" s="49" t="s">
        <v>388</v>
      </c>
      <c r="C268" s="50"/>
    </row>
    <row r="269" spans="2:3" x14ac:dyDescent="0.35">
      <c r="B269" s="49" t="s">
        <v>389</v>
      </c>
      <c r="C269" s="50" t="s">
        <v>209</v>
      </c>
    </row>
    <row r="270" spans="2:3" x14ac:dyDescent="0.35">
      <c r="B270" s="49" t="s">
        <v>390</v>
      </c>
      <c r="C270" s="50" t="s">
        <v>210</v>
      </c>
    </row>
    <row r="271" spans="2:3" x14ac:dyDescent="0.35">
      <c r="B271" s="49" t="s">
        <v>391</v>
      </c>
      <c r="C271" s="50" t="s">
        <v>212</v>
      </c>
    </row>
    <row r="272" spans="2:3" x14ac:dyDescent="0.35">
      <c r="B272" s="49" t="s">
        <v>392</v>
      </c>
      <c r="C272" s="50">
        <v>75</v>
      </c>
    </row>
    <row r="273" spans="2:3" x14ac:dyDescent="0.35">
      <c r="B273" s="49" t="s">
        <v>393</v>
      </c>
      <c r="C273" s="50">
        <v>10</v>
      </c>
    </row>
    <row r="274" spans="2:3" x14ac:dyDescent="0.35">
      <c r="B274" s="49" t="s">
        <v>394</v>
      </c>
      <c r="C274" s="50">
        <v>100</v>
      </c>
    </row>
    <row r="275" spans="2:3" x14ac:dyDescent="0.35">
      <c r="B275" s="49" t="s">
        <v>395</v>
      </c>
      <c r="C275" s="50" t="s">
        <v>414</v>
      </c>
    </row>
    <row r="276" spans="2:3" x14ac:dyDescent="0.35">
      <c r="B276" s="49" t="s">
        <v>397</v>
      </c>
      <c r="C276" s="50" t="s">
        <v>406</v>
      </c>
    </row>
    <row r="277" spans="2:3" x14ac:dyDescent="0.35">
      <c r="B277" s="49" t="s">
        <v>399</v>
      </c>
      <c r="C277" s="50" t="s">
        <v>400</v>
      </c>
    </row>
    <row r="278" spans="2:3" x14ac:dyDescent="0.35">
      <c r="B278" s="49" t="s">
        <v>401</v>
      </c>
      <c r="C278" s="50"/>
    </row>
    <row r="279" spans="2:3" ht="24" x14ac:dyDescent="0.35">
      <c r="B279" s="49" t="s">
        <v>402</v>
      </c>
      <c r="C279" s="50" t="s">
        <v>334</v>
      </c>
    </row>
    <row r="280" spans="2:3" x14ac:dyDescent="0.35">
      <c r="B280" s="49" t="s">
        <v>403</v>
      </c>
      <c r="C280" s="50" t="s">
        <v>331</v>
      </c>
    </row>
    <row r="281" spans="2:3" x14ac:dyDescent="0.35">
      <c r="B281" s="49" t="s">
        <v>404</v>
      </c>
      <c r="C281" s="50" t="s">
        <v>211</v>
      </c>
    </row>
    <row r="283" spans="2:3" x14ac:dyDescent="0.35">
      <c r="B283" s="49" t="s">
        <v>381</v>
      </c>
      <c r="C283" s="50" t="s">
        <v>426</v>
      </c>
    </row>
    <row r="284" spans="2:3" x14ac:dyDescent="0.35">
      <c r="B284" s="49" t="s">
        <v>383</v>
      </c>
      <c r="C284" s="50" t="s">
        <v>10</v>
      </c>
    </row>
    <row r="285" spans="2:3" x14ac:dyDescent="0.35">
      <c r="B285" s="49" t="s">
        <v>384</v>
      </c>
      <c r="C285" s="50" t="s">
        <v>427</v>
      </c>
    </row>
    <row r="286" spans="2:3" x14ac:dyDescent="0.35">
      <c r="B286" s="49" t="s">
        <v>386</v>
      </c>
      <c r="C286" s="50" t="s">
        <v>216</v>
      </c>
    </row>
    <row r="287" spans="2:3" ht="108" x14ac:dyDescent="0.35">
      <c r="B287" s="49" t="s">
        <v>387</v>
      </c>
      <c r="C287" s="50" t="s">
        <v>374</v>
      </c>
    </row>
    <row r="288" spans="2:3" x14ac:dyDescent="0.35">
      <c r="B288" s="49" t="s">
        <v>388</v>
      </c>
      <c r="C288" s="50"/>
    </row>
    <row r="289" spans="2:3" x14ac:dyDescent="0.35">
      <c r="B289" s="49" t="s">
        <v>389</v>
      </c>
      <c r="C289" s="50" t="s">
        <v>217</v>
      </c>
    </row>
    <row r="290" spans="2:3" x14ac:dyDescent="0.35">
      <c r="B290" s="49" t="s">
        <v>390</v>
      </c>
      <c r="C290" s="50" t="s">
        <v>218</v>
      </c>
    </row>
    <row r="291" spans="2:3" x14ac:dyDescent="0.35">
      <c r="B291" s="49" t="s">
        <v>391</v>
      </c>
      <c r="C291" s="50" t="s">
        <v>219</v>
      </c>
    </row>
    <row r="292" spans="2:3" x14ac:dyDescent="0.35">
      <c r="B292" s="49" t="s">
        <v>392</v>
      </c>
      <c r="C292" s="50">
        <v>100</v>
      </c>
    </row>
    <row r="293" spans="2:3" x14ac:dyDescent="0.35">
      <c r="B293" s="49" t="s">
        <v>393</v>
      </c>
      <c r="C293" s="50">
        <v>0</v>
      </c>
    </row>
    <row r="294" spans="2:3" x14ac:dyDescent="0.35">
      <c r="B294" s="49" t="s">
        <v>394</v>
      </c>
      <c r="C294" s="50">
        <v>101</v>
      </c>
    </row>
    <row r="295" spans="2:3" x14ac:dyDescent="0.35">
      <c r="B295" s="49" t="s">
        <v>395</v>
      </c>
      <c r="C295" s="50" t="s">
        <v>414</v>
      </c>
    </row>
    <row r="296" spans="2:3" x14ac:dyDescent="0.35">
      <c r="B296" s="49" t="s">
        <v>397</v>
      </c>
      <c r="C296" s="50" t="s">
        <v>410</v>
      </c>
    </row>
    <row r="297" spans="2:3" x14ac:dyDescent="0.35">
      <c r="B297" s="49" t="s">
        <v>399</v>
      </c>
      <c r="C297" s="50" t="s">
        <v>400</v>
      </c>
    </row>
    <row r="298" spans="2:3" x14ac:dyDescent="0.35">
      <c r="B298" s="49" t="s">
        <v>401</v>
      </c>
      <c r="C298" s="50"/>
    </row>
    <row r="299" spans="2:3" ht="24" x14ac:dyDescent="0.35">
      <c r="B299" s="49" t="s">
        <v>402</v>
      </c>
      <c r="C299" s="50" t="s">
        <v>352</v>
      </c>
    </row>
    <row r="300" spans="2:3" x14ac:dyDescent="0.35">
      <c r="B300" s="49" t="s">
        <v>403</v>
      </c>
      <c r="C300" s="50" t="s">
        <v>351</v>
      </c>
    </row>
    <row r="301" spans="2:3" x14ac:dyDescent="0.35">
      <c r="B301" s="49" t="s">
        <v>404</v>
      </c>
      <c r="C301" s="50" t="s">
        <v>211</v>
      </c>
    </row>
    <row r="303" spans="2:3" x14ac:dyDescent="0.35">
      <c r="B303" s="49" t="s">
        <v>381</v>
      </c>
      <c r="C303" s="50" t="s">
        <v>428</v>
      </c>
    </row>
    <row r="304" spans="2:3" x14ac:dyDescent="0.35">
      <c r="B304" s="49" t="s">
        <v>383</v>
      </c>
      <c r="C304" s="50" t="s">
        <v>10</v>
      </c>
    </row>
    <row r="305" spans="2:3" x14ac:dyDescent="0.35">
      <c r="B305" s="49" t="s">
        <v>384</v>
      </c>
      <c r="C305" s="50" t="s">
        <v>429</v>
      </c>
    </row>
    <row r="306" spans="2:3" x14ac:dyDescent="0.35">
      <c r="B306" s="49" t="s">
        <v>386</v>
      </c>
      <c r="C306" s="50" t="s">
        <v>223</v>
      </c>
    </row>
    <row r="307" spans="2:3" ht="72" x14ac:dyDescent="0.35">
      <c r="B307" s="49" t="s">
        <v>387</v>
      </c>
      <c r="C307" s="50" t="s">
        <v>375</v>
      </c>
    </row>
    <row r="308" spans="2:3" x14ac:dyDescent="0.35">
      <c r="B308" s="49" t="s">
        <v>388</v>
      </c>
      <c r="C308" s="50"/>
    </row>
    <row r="309" spans="2:3" x14ac:dyDescent="0.35">
      <c r="B309" s="49" t="s">
        <v>389</v>
      </c>
      <c r="C309" s="50" t="s">
        <v>224</v>
      </c>
    </row>
    <row r="310" spans="2:3" x14ac:dyDescent="0.35">
      <c r="B310" s="49" t="s">
        <v>390</v>
      </c>
      <c r="C310" s="50" t="s">
        <v>225</v>
      </c>
    </row>
    <row r="311" spans="2:3" x14ac:dyDescent="0.35">
      <c r="B311" s="49" t="s">
        <v>391</v>
      </c>
      <c r="C311" s="50" t="s">
        <v>227</v>
      </c>
    </row>
    <row r="312" spans="2:3" x14ac:dyDescent="0.35">
      <c r="B312" s="49" t="s">
        <v>392</v>
      </c>
      <c r="C312" s="50">
        <v>80</v>
      </c>
    </row>
    <row r="313" spans="2:3" x14ac:dyDescent="0.35">
      <c r="B313" s="49" t="s">
        <v>393</v>
      </c>
      <c r="C313" s="50">
        <v>15</v>
      </c>
    </row>
    <row r="314" spans="2:3" x14ac:dyDescent="0.35">
      <c r="B314" s="49" t="s">
        <v>394</v>
      </c>
      <c r="C314" s="50">
        <v>100</v>
      </c>
    </row>
    <row r="315" spans="2:3" x14ac:dyDescent="0.35">
      <c r="B315" s="49" t="s">
        <v>395</v>
      </c>
      <c r="C315" s="50" t="s">
        <v>414</v>
      </c>
    </row>
    <row r="316" spans="2:3" x14ac:dyDescent="0.35">
      <c r="B316" s="49" t="s">
        <v>397</v>
      </c>
      <c r="C316" s="50" t="s">
        <v>406</v>
      </c>
    </row>
    <row r="317" spans="2:3" x14ac:dyDescent="0.35">
      <c r="B317" s="49" t="s">
        <v>399</v>
      </c>
      <c r="C317" s="50" t="s">
        <v>400</v>
      </c>
    </row>
    <row r="318" spans="2:3" x14ac:dyDescent="0.35">
      <c r="B318" s="49" t="s">
        <v>401</v>
      </c>
      <c r="C318" s="50"/>
    </row>
    <row r="319" spans="2:3" ht="24" x14ac:dyDescent="0.35">
      <c r="B319" s="49" t="s">
        <v>402</v>
      </c>
      <c r="C319" s="50" t="s">
        <v>354</v>
      </c>
    </row>
    <row r="320" spans="2:3" x14ac:dyDescent="0.35">
      <c r="B320" s="49" t="s">
        <v>403</v>
      </c>
      <c r="C320" s="50" t="s">
        <v>353</v>
      </c>
    </row>
    <row r="321" spans="2:3" x14ac:dyDescent="0.35">
      <c r="B321" s="49" t="s">
        <v>404</v>
      </c>
      <c r="C321" s="50" t="s">
        <v>226</v>
      </c>
    </row>
    <row r="323" spans="2:3" x14ac:dyDescent="0.35">
      <c r="B323" s="49" t="s">
        <v>381</v>
      </c>
      <c r="C323" s="50" t="s">
        <v>430</v>
      </c>
    </row>
    <row r="324" spans="2:3" x14ac:dyDescent="0.35">
      <c r="B324" s="49" t="s">
        <v>383</v>
      </c>
      <c r="C324" s="50" t="s">
        <v>16</v>
      </c>
    </row>
    <row r="325" spans="2:3" x14ac:dyDescent="0.35">
      <c r="B325" s="49" t="s">
        <v>384</v>
      </c>
      <c r="C325" s="50" t="s">
        <v>431</v>
      </c>
    </row>
    <row r="326" spans="2:3" x14ac:dyDescent="0.35">
      <c r="B326" s="49" t="s">
        <v>386</v>
      </c>
      <c r="C326" s="50" t="s">
        <v>230</v>
      </c>
    </row>
    <row r="327" spans="2:3" ht="72" x14ac:dyDescent="0.35">
      <c r="B327" s="49" t="s">
        <v>387</v>
      </c>
      <c r="C327" s="50" t="s">
        <v>376</v>
      </c>
    </row>
    <row r="328" spans="2:3" x14ac:dyDescent="0.35">
      <c r="B328" s="49" t="s">
        <v>388</v>
      </c>
      <c r="C328" s="50"/>
    </row>
    <row r="329" spans="2:3" x14ac:dyDescent="0.35">
      <c r="B329" s="49" t="s">
        <v>389</v>
      </c>
      <c r="C329" s="50"/>
    </row>
    <row r="330" spans="2:3" x14ac:dyDescent="0.35">
      <c r="B330" s="49" t="s">
        <v>390</v>
      </c>
      <c r="C330" s="50" t="s">
        <v>138</v>
      </c>
    </row>
    <row r="331" spans="2:3" x14ac:dyDescent="0.35">
      <c r="B331" s="49" t="s">
        <v>391</v>
      </c>
      <c r="C331" s="50" t="s">
        <v>231</v>
      </c>
    </row>
    <row r="332" spans="2:3" x14ac:dyDescent="0.35">
      <c r="B332" s="49" t="s">
        <v>392</v>
      </c>
      <c r="C332" s="50">
        <v>4</v>
      </c>
    </row>
    <row r="333" spans="2:3" x14ac:dyDescent="0.35">
      <c r="B333" s="49" t="s">
        <v>393</v>
      </c>
      <c r="C333" s="50">
        <v>1</v>
      </c>
    </row>
    <row r="334" spans="2:3" x14ac:dyDescent="0.35">
      <c r="B334" s="49" t="s">
        <v>394</v>
      </c>
      <c r="C334" s="50">
        <v>2</v>
      </c>
    </row>
    <row r="335" spans="2:3" x14ac:dyDescent="0.35">
      <c r="B335" s="49" t="s">
        <v>395</v>
      </c>
      <c r="C335" s="50" t="s">
        <v>396</v>
      </c>
    </row>
    <row r="336" spans="2:3" x14ac:dyDescent="0.35">
      <c r="B336" s="49" t="s">
        <v>397</v>
      </c>
      <c r="C336" s="50" t="s">
        <v>406</v>
      </c>
    </row>
    <row r="337" spans="2:3" x14ac:dyDescent="0.35">
      <c r="B337" s="49" t="s">
        <v>399</v>
      </c>
      <c r="C337" s="50" t="s">
        <v>400</v>
      </c>
    </row>
    <row r="338" spans="2:3" x14ac:dyDescent="0.35">
      <c r="B338" s="49" t="s">
        <v>401</v>
      </c>
      <c r="C338" s="50"/>
    </row>
    <row r="339" spans="2:3" ht="24" x14ac:dyDescent="0.35">
      <c r="B339" s="49" t="s">
        <v>402</v>
      </c>
      <c r="C339" s="50" t="s">
        <v>355</v>
      </c>
    </row>
    <row r="340" spans="2:3" x14ac:dyDescent="0.35">
      <c r="B340" s="49" t="s">
        <v>403</v>
      </c>
      <c r="C340" s="50" t="s">
        <v>331</v>
      </c>
    </row>
    <row r="341" spans="2:3" x14ac:dyDescent="0.35">
      <c r="B341" s="49" t="s">
        <v>404</v>
      </c>
      <c r="C341" s="50" t="s">
        <v>151</v>
      </c>
    </row>
    <row r="343" spans="2:3" x14ac:dyDescent="0.35">
      <c r="B343" s="49" t="s">
        <v>381</v>
      </c>
      <c r="C343" s="50" t="s">
        <v>430</v>
      </c>
    </row>
    <row r="344" spans="2:3" x14ac:dyDescent="0.35">
      <c r="B344" s="49" t="s">
        <v>383</v>
      </c>
      <c r="C344" s="50" t="s">
        <v>16</v>
      </c>
    </row>
    <row r="345" spans="2:3" x14ac:dyDescent="0.35">
      <c r="B345" s="49" t="s">
        <v>384</v>
      </c>
      <c r="C345" s="50" t="s">
        <v>432</v>
      </c>
    </row>
    <row r="346" spans="2:3" x14ac:dyDescent="0.35">
      <c r="B346" s="49" t="s">
        <v>386</v>
      </c>
      <c r="C346" s="50" t="s">
        <v>233</v>
      </c>
    </row>
    <row r="347" spans="2:3" ht="72" x14ac:dyDescent="0.35">
      <c r="B347" s="49" t="s">
        <v>387</v>
      </c>
      <c r="C347" s="50" t="s">
        <v>377</v>
      </c>
    </row>
    <row r="348" spans="2:3" x14ac:dyDescent="0.35">
      <c r="B348" s="49" t="s">
        <v>388</v>
      </c>
      <c r="C348" s="50"/>
    </row>
    <row r="349" spans="2:3" x14ac:dyDescent="0.35">
      <c r="B349" s="49" t="s">
        <v>389</v>
      </c>
      <c r="C349" s="50"/>
    </row>
    <row r="350" spans="2:3" x14ac:dyDescent="0.35">
      <c r="B350" s="49" t="s">
        <v>390</v>
      </c>
      <c r="C350" s="50" t="s">
        <v>138</v>
      </c>
    </row>
    <row r="351" spans="2:3" x14ac:dyDescent="0.35">
      <c r="B351" s="49" t="s">
        <v>391</v>
      </c>
      <c r="C351" s="50" t="s">
        <v>234</v>
      </c>
    </row>
    <row r="352" spans="2:3" x14ac:dyDescent="0.35">
      <c r="B352" s="49" t="s">
        <v>392</v>
      </c>
      <c r="C352" s="50">
        <v>22</v>
      </c>
    </row>
    <row r="353" spans="2:3" x14ac:dyDescent="0.35">
      <c r="B353" s="49" t="s">
        <v>393</v>
      </c>
      <c r="C353" s="50">
        <v>2</v>
      </c>
    </row>
    <row r="354" spans="2:3" x14ac:dyDescent="0.35">
      <c r="B354" s="49" t="s">
        <v>394</v>
      </c>
      <c r="C354" s="50">
        <v>15</v>
      </c>
    </row>
    <row r="355" spans="2:3" x14ac:dyDescent="0.35">
      <c r="B355" s="49" t="s">
        <v>395</v>
      </c>
      <c r="C355" s="50" t="s">
        <v>396</v>
      </c>
    </row>
    <row r="356" spans="2:3" x14ac:dyDescent="0.35">
      <c r="B356" s="49" t="s">
        <v>397</v>
      </c>
      <c r="C356" s="50" t="s">
        <v>406</v>
      </c>
    </row>
    <row r="357" spans="2:3" x14ac:dyDescent="0.35">
      <c r="B357" s="49" t="s">
        <v>399</v>
      </c>
      <c r="C357" s="50" t="s">
        <v>400</v>
      </c>
    </row>
    <row r="358" spans="2:3" x14ac:dyDescent="0.35">
      <c r="B358" s="49" t="s">
        <v>401</v>
      </c>
      <c r="C358" s="50"/>
    </row>
    <row r="359" spans="2:3" ht="24" x14ac:dyDescent="0.35">
      <c r="B359" s="49" t="s">
        <v>402</v>
      </c>
      <c r="C359" s="50" t="s">
        <v>356</v>
      </c>
    </row>
    <row r="360" spans="2:3" x14ac:dyDescent="0.35">
      <c r="B360" s="49" t="s">
        <v>403</v>
      </c>
      <c r="C360" s="50" t="s">
        <v>331</v>
      </c>
    </row>
    <row r="361" spans="2:3" x14ac:dyDescent="0.35">
      <c r="B361" s="49" t="s">
        <v>404</v>
      </c>
      <c r="C361" s="50" t="s">
        <v>151</v>
      </c>
    </row>
    <row r="363" spans="2:3" x14ac:dyDescent="0.35">
      <c r="B363" s="49" t="s">
        <v>381</v>
      </c>
      <c r="C363" s="50" t="s">
        <v>433</v>
      </c>
    </row>
    <row r="364" spans="2:3" x14ac:dyDescent="0.35">
      <c r="B364" s="49" t="s">
        <v>383</v>
      </c>
      <c r="C364" s="50" t="s">
        <v>16</v>
      </c>
    </row>
    <row r="365" spans="2:3" x14ac:dyDescent="0.35">
      <c r="B365" s="49" t="s">
        <v>384</v>
      </c>
      <c r="C365" s="50" t="s">
        <v>434</v>
      </c>
    </row>
    <row r="366" spans="2:3" x14ac:dyDescent="0.35">
      <c r="B366" s="49" t="s">
        <v>386</v>
      </c>
      <c r="C366" s="50" t="s">
        <v>237</v>
      </c>
    </row>
    <row r="367" spans="2:3" ht="108" x14ac:dyDescent="0.35">
      <c r="B367" s="49" t="s">
        <v>387</v>
      </c>
      <c r="C367" s="50" t="s">
        <v>378</v>
      </c>
    </row>
    <row r="368" spans="2:3" x14ac:dyDescent="0.35">
      <c r="B368" s="49" t="s">
        <v>388</v>
      </c>
      <c r="C368" s="50"/>
    </row>
    <row r="369" spans="2:3" x14ac:dyDescent="0.35">
      <c r="B369" s="49" t="s">
        <v>389</v>
      </c>
      <c r="C369" s="50"/>
    </row>
    <row r="370" spans="2:3" x14ac:dyDescent="0.35">
      <c r="B370" s="49" t="s">
        <v>390</v>
      </c>
      <c r="C370" s="50"/>
    </row>
    <row r="371" spans="2:3" x14ac:dyDescent="0.35">
      <c r="B371" s="49" t="s">
        <v>391</v>
      </c>
      <c r="C371" s="50" t="s">
        <v>239</v>
      </c>
    </row>
    <row r="372" spans="2:3" x14ac:dyDescent="0.35">
      <c r="B372" s="49" t="s">
        <v>392</v>
      </c>
      <c r="C372" s="50">
        <v>80</v>
      </c>
    </row>
    <row r="373" spans="2:3" x14ac:dyDescent="0.35">
      <c r="B373" s="49" t="s">
        <v>393</v>
      </c>
      <c r="C373" s="50">
        <v>10</v>
      </c>
    </row>
    <row r="374" spans="2:3" x14ac:dyDescent="0.35">
      <c r="B374" s="49" t="s">
        <v>394</v>
      </c>
      <c r="C374" s="50">
        <v>100</v>
      </c>
    </row>
    <row r="375" spans="2:3" x14ac:dyDescent="0.35">
      <c r="B375" s="49" t="s">
        <v>395</v>
      </c>
      <c r="C375" s="50" t="s">
        <v>414</v>
      </c>
    </row>
    <row r="376" spans="2:3" x14ac:dyDescent="0.35">
      <c r="B376" s="49" t="s">
        <v>397</v>
      </c>
      <c r="C376" s="50" t="s">
        <v>406</v>
      </c>
    </row>
    <row r="377" spans="2:3" x14ac:dyDescent="0.35">
      <c r="B377" s="49" t="s">
        <v>399</v>
      </c>
      <c r="C377" s="50" t="s">
        <v>400</v>
      </c>
    </row>
    <row r="378" spans="2:3" x14ac:dyDescent="0.35">
      <c r="B378" s="49" t="s">
        <v>401</v>
      </c>
      <c r="C378" s="50"/>
    </row>
    <row r="379" spans="2:3" ht="24" x14ac:dyDescent="0.35">
      <c r="B379" s="49" t="s">
        <v>402</v>
      </c>
      <c r="C379" s="50" t="s">
        <v>358</v>
      </c>
    </row>
    <row r="380" spans="2:3" x14ac:dyDescent="0.35">
      <c r="B380" s="49" t="s">
        <v>403</v>
      </c>
      <c r="C380" s="50" t="s">
        <v>357</v>
      </c>
    </row>
    <row r="381" spans="2:3" x14ac:dyDescent="0.35">
      <c r="B381" s="49" t="s">
        <v>404</v>
      </c>
      <c r="C381" s="50" t="s">
        <v>238</v>
      </c>
    </row>
    <row r="383" spans="2:3" x14ac:dyDescent="0.35">
      <c r="B383" s="49" t="s">
        <v>381</v>
      </c>
      <c r="C383" s="50" t="s">
        <v>435</v>
      </c>
    </row>
    <row r="384" spans="2:3" x14ac:dyDescent="0.35">
      <c r="B384" s="49" t="s">
        <v>383</v>
      </c>
      <c r="C384" s="50" t="s">
        <v>16</v>
      </c>
    </row>
    <row r="385" spans="2:3" ht="24" x14ac:dyDescent="0.35">
      <c r="B385" s="49" t="s">
        <v>384</v>
      </c>
      <c r="C385" s="50" t="s">
        <v>436</v>
      </c>
    </row>
    <row r="386" spans="2:3" ht="24" x14ac:dyDescent="0.35">
      <c r="B386" s="49" t="s">
        <v>386</v>
      </c>
      <c r="C386" s="50" t="s">
        <v>243</v>
      </c>
    </row>
    <row r="387" spans="2:3" ht="240" x14ac:dyDescent="0.35">
      <c r="B387" s="49" t="s">
        <v>387</v>
      </c>
      <c r="C387" s="50" t="s">
        <v>379</v>
      </c>
    </row>
    <row r="388" spans="2:3" x14ac:dyDescent="0.35">
      <c r="B388" s="49" t="s">
        <v>388</v>
      </c>
      <c r="C388" s="50"/>
    </row>
    <row r="389" spans="2:3" x14ac:dyDescent="0.35">
      <c r="B389" s="49" t="s">
        <v>389</v>
      </c>
      <c r="C389" s="50"/>
    </row>
    <row r="390" spans="2:3" x14ac:dyDescent="0.35">
      <c r="B390" s="49" t="s">
        <v>390</v>
      </c>
      <c r="C390" s="50" t="s">
        <v>138</v>
      </c>
    </row>
    <row r="391" spans="2:3" x14ac:dyDescent="0.35">
      <c r="B391" s="49" t="s">
        <v>391</v>
      </c>
      <c r="C391" s="50" t="s">
        <v>2940</v>
      </c>
    </row>
    <row r="392" spans="2:3" x14ac:dyDescent="0.35">
      <c r="B392" s="49" t="s">
        <v>392</v>
      </c>
      <c r="C392" s="50">
        <v>50</v>
      </c>
    </row>
    <row r="393" spans="2:3" x14ac:dyDescent="0.35">
      <c r="B393" s="49" t="s">
        <v>393</v>
      </c>
      <c r="C393" s="50">
        <v>25</v>
      </c>
    </row>
    <row r="394" spans="2:3" x14ac:dyDescent="0.35">
      <c r="B394" s="49" t="s">
        <v>394</v>
      </c>
      <c r="C394" s="50">
        <v>94</v>
      </c>
    </row>
    <row r="395" spans="2:3" x14ac:dyDescent="0.35">
      <c r="B395" s="49" t="s">
        <v>395</v>
      </c>
      <c r="C395" s="50" t="s">
        <v>414</v>
      </c>
    </row>
    <row r="396" spans="2:3" x14ac:dyDescent="0.35">
      <c r="B396" s="49" t="s">
        <v>397</v>
      </c>
      <c r="C396" s="50" t="s">
        <v>406</v>
      </c>
    </row>
    <row r="397" spans="2:3" x14ac:dyDescent="0.35">
      <c r="B397" s="49" t="s">
        <v>399</v>
      </c>
      <c r="C397" s="50" t="s">
        <v>400</v>
      </c>
    </row>
    <row r="398" spans="2:3" x14ac:dyDescent="0.35">
      <c r="B398" s="49" t="s">
        <v>401</v>
      </c>
      <c r="C398" s="50"/>
    </row>
    <row r="399" spans="2:3" ht="24" x14ac:dyDescent="0.35">
      <c r="B399" s="49" t="s">
        <v>402</v>
      </c>
      <c r="C399" s="50" t="s">
        <v>359</v>
      </c>
    </row>
    <row r="400" spans="2:3" x14ac:dyDescent="0.35">
      <c r="B400" s="49" t="s">
        <v>403</v>
      </c>
      <c r="C400" s="50" t="s">
        <v>331</v>
      </c>
    </row>
    <row r="401" spans="2:3" x14ac:dyDescent="0.35">
      <c r="B401" s="49" t="s">
        <v>404</v>
      </c>
      <c r="C401" s="50" t="s">
        <v>244</v>
      </c>
    </row>
  </sheetData>
  <mergeCells count="1">
    <mergeCell ref="B1:C1"/>
  </mergeCell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67117"/>
  </sheetPr>
  <dimension ref="B1:R487"/>
  <sheetViews>
    <sheetView showGridLines="0" workbookViewId="0">
      <selection activeCell="C8" sqref="C8"/>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9.08984375" customWidth="1"/>
  </cols>
  <sheetData>
    <row r="1" spans="2:18" ht="24.75" customHeight="1" thickBot="1" x14ac:dyDescent="0.4">
      <c r="B1" s="371" t="s">
        <v>966</v>
      </c>
      <c r="C1" s="372"/>
      <c r="D1" s="372"/>
      <c r="E1" s="372"/>
      <c r="F1" s="372"/>
      <c r="G1" s="372"/>
      <c r="H1" s="372"/>
      <c r="I1" s="372"/>
      <c r="J1" s="372"/>
      <c r="K1" s="372"/>
      <c r="L1" s="372"/>
      <c r="M1" s="372"/>
      <c r="N1" s="373"/>
      <c r="O1" s="27" t="s">
        <v>114</v>
      </c>
      <c r="P1" s="28">
        <v>0.01</v>
      </c>
    </row>
    <row r="2" spans="2:18" ht="25" thickTop="1" thickBot="1" x14ac:dyDescent="0.4">
      <c r="B2" s="383" t="s">
        <v>67</v>
      </c>
      <c r="C2" s="383"/>
      <c r="D2" s="51" t="s">
        <v>116</v>
      </c>
      <c r="E2" s="51" t="s">
        <v>117</v>
      </c>
      <c r="F2" s="51" t="s">
        <v>118</v>
      </c>
      <c r="G2" s="51" t="s">
        <v>119</v>
      </c>
      <c r="H2" s="51" t="s">
        <v>120</v>
      </c>
      <c r="I2" s="51" t="s">
        <v>121</v>
      </c>
      <c r="J2" s="51" t="s">
        <v>122</v>
      </c>
      <c r="K2" s="51" t="s">
        <v>123</v>
      </c>
      <c r="L2" s="51" t="s">
        <v>124</v>
      </c>
      <c r="M2" s="51" t="s">
        <v>69</v>
      </c>
      <c r="N2" s="51" t="s">
        <v>125</v>
      </c>
      <c r="O2" s="51" t="s">
        <v>126</v>
      </c>
      <c r="P2" s="51" t="s">
        <v>127</v>
      </c>
      <c r="R2" s="29" t="s">
        <v>128</v>
      </c>
    </row>
    <row r="3" spans="2:18" ht="67.75" customHeight="1" thickTop="1" thickBot="1" x14ac:dyDescent="0.4">
      <c r="B3" s="52" t="s">
        <v>967</v>
      </c>
      <c r="C3" s="53" t="s">
        <v>968</v>
      </c>
      <c r="D3" s="54"/>
      <c r="E3" s="54"/>
      <c r="F3" s="54"/>
      <c r="G3" s="55">
        <v>80</v>
      </c>
      <c r="H3" s="55">
        <v>10</v>
      </c>
      <c r="I3" s="55">
        <v>122</v>
      </c>
      <c r="J3" s="56">
        <v>0.7</v>
      </c>
      <c r="K3" s="33" t="s">
        <v>179</v>
      </c>
      <c r="L3" s="54" t="s">
        <v>440</v>
      </c>
      <c r="M3" s="55">
        <v>0</v>
      </c>
      <c r="N3" s="57">
        <f>ROUND(IF(G3 &gt; I3, (IF(AND(M3 = I3, M3 = (G3 - H3)), 125 %,IF(AND(M3&lt;=(G3+H3),M3&gt;=(G3-H3)),100%,IF(M3&gt;(G3+H3),(G3+H3)/M3,IF((M3&lt;(G3-H3)),100%+ABS(M3-G3)*25%/ABS(I3-G3)))))),IF(AND(M3=I3,M3=(G3+H3)),125%,IF(AND(M3&lt;=(G3+H3),M3&gt;=(G3-H3)),100%,IF(AND(M3=I3,M3=(G3+H3)),125%,IF(M3&lt;(G3-H3),M3/(G3-H3),IF(M3&gt;(G3+H3),100%+(M3-G3)*25%/(I3-G3))))))),4)</f>
        <v>0</v>
      </c>
      <c r="O3" s="55" t="str">
        <f>IF(N3 &gt;1,"Superou",IF(N3 =1,"Atingiu","Não atingiu"))</f>
        <v>Não atingiu</v>
      </c>
      <c r="P3" s="57">
        <f>N3-100%</f>
        <v>-1</v>
      </c>
      <c r="R3" s="35" t="s">
        <v>2869</v>
      </c>
    </row>
    <row r="4" spans="2:18" ht="45" customHeight="1" thickTop="1" thickBot="1" x14ac:dyDescent="0.4">
      <c r="B4" s="52" t="s">
        <v>969</v>
      </c>
      <c r="C4" s="53" t="s">
        <v>970</v>
      </c>
      <c r="D4" s="54" t="s">
        <v>443</v>
      </c>
      <c r="E4" s="54" t="s">
        <v>444</v>
      </c>
      <c r="F4" s="54" t="s">
        <v>445</v>
      </c>
      <c r="G4" s="55">
        <v>70</v>
      </c>
      <c r="H4" s="55">
        <v>15</v>
      </c>
      <c r="I4" s="55">
        <v>119.23</v>
      </c>
      <c r="J4" s="56">
        <v>0.3</v>
      </c>
      <c r="K4" s="33" t="s">
        <v>179</v>
      </c>
      <c r="L4" s="54" t="s">
        <v>440</v>
      </c>
      <c r="M4" s="55">
        <v>0</v>
      </c>
      <c r="N4" s="57">
        <f>ROUND(IF(G4 &gt; I4, (IF(AND(M4 = I4, M4 = (G4 - H4)), 125 %,IF(AND(M4&lt;=(G4+H4),M4&gt;=(G4-H4)),100%,IF(M4&gt;(G4+H4),(G4+H4)/M4,IF((M4&lt;(G4-H4)),100%+ABS(M4-G4)*25%/ABS(I4-G4)))))),IF(AND(M4=I4,M4=(G4+H4)),125%,IF(AND(M4&lt;=(G4+H4),M4&gt;=(G4-H4)),100%,IF(AND(M4=I4,M4=(G4+H4)),125%,IF(M4&lt;(G4-H4),M4/(G4-H4),IF(M4&gt;(G4+H4),100%+(M4-G4)*25%/(I4-G4))))))),4)</f>
        <v>0</v>
      </c>
      <c r="O4" s="55" t="str">
        <f>IF(N4 &gt;1,"Superou",IF(N4 =1,"Atingiu","Não atingiu"))</f>
        <v>Não atingiu</v>
      </c>
      <c r="P4" s="57">
        <f>N4-100%</f>
        <v>-1</v>
      </c>
      <c r="R4" s="35" t="s">
        <v>2871</v>
      </c>
    </row>
    <row r="5" spans="2:18" ht="15" thickTop="1" x14ac:dyDescent="0.35">
      <c r="B5" s="370" t="s">
        <v>141</v>
      </c>
      <c r="C5" s="370"/>
      <c r="D5" s="370"/>
      <c r="E5" s="370"/>
      <c r="F5" s="370"/>
      <c r="G5" s="370"/>
      <c r="H5" s="370"/>
      <c r="I5" s="370"/>
      <c r="J5" s="370"/>
      <c r="K5" s="370"/>
      <c r="L5" s="370"/>
      <c r="M5" s="370"/>
      <c r="N5" s="370"/>
      <c r="O5" s="370"/>
      <c r="P5" s="36">
        <f>J3*N3+J4*N4</f>
        <v>0</v>
      </c>
    </row>
    <row r="6" spans="2:18" ht="24.75" customHeight="1" thickBot="1" x14ac:dyDescent="0.4">
      <c r="B6" s="371" t="s">
        <v>971</v>
      </c>
      <c r="C6" s="372"/>
      <c r="D6" s="372"/>
      <c r="E6" s="372"/>
      <c r="F6" s="372"/>
      <c r="G6" s="372"/>
      <c r="H6" s="372"/>
      <c r="I6" s="372"/>
      <c r="J6" s="372"/>
      <c r="K6" s="372"/>
      <c r="L6" s="372"/>
      <c r="M6" s="372"/>
      <c r="N6" s="373"/>
      <c r="O6" s="27" t="s">
        <v>114</v>
      </c>
      <c r="P6" s="28">
        <v>6.0000002384185801E-3</v>
      </c>
    </row>
    <row r="7" spans="2:18" ht="25" thickTop="1" thickBot="1" x14ac:dyDescent="0.4">
      <c r="B7" s="383" t="s">
        <v>67</v>
      </c>
      <c r="C7" s="383"/>
      <c r="D7" s="51" t="s">
        <v>116</v>
      </c>
      <c r="E7" s="51" t="s">
        <v>117</v>
      </c>
      <c r="F7" s="51" t="s">
        <v>118</v>
      </c>
      <c r="G7" s="51" t="s">
        <v>119</v>
      </c>
      <c r="H7" s="51" t="s">
        <v>120</v>
      </c>
      <c r="I7" s="51" t="s">
        <v>121</v>
      </c>
      <c r="J7" s="51" t="s">
        <v>122</v>
      </c>
      <c r="K7" s="51" t="s">
        <v>123</v>
      </c>
      <c r="L7" s="51" t="s">
        <v>124</v>
      </c>
      <c r="M7" s="51" t="s">
        <v>69</v>
      </c>
      <c r="N7" s="51" t="s">
        <v>125</v>
      </c>
      <c r="O7" s="51" t="s">
        <v>126</v>
      </c>
      <c r="P7" s="51" t="s">
        <v>127</v>
      </c>
      <c r="R7" s="29" t="s">
        <v>128</v>
      </c>
    </row>
    <row r="8" spans="2:18" ht="45" customHeight="1" thickTop="1" thickBot="1" x14ac:dyDescent="0.4">
      <c r="B8" s="52" t="s">
        <v>972</v>
      </c>
      <c r="C8" s="53" t="s">
        <v>973</v>
      </c>
      <c r="D8" s="54"/>
      <c r="E8" s="54" t="s">
        <v>138</v>
      </c>
      <c r="F8" s="54" t="s">
        <v>218</v>
      </c>
      <c r="G8" s="55">
        <v>75</v>
      </c>
      <c r="H8" s="55">
        <v>20</v>
      </c>
      <c r="I8" s="55">
        <v>100</v>
      </c>
      <c r="J8" s="56">
        <v>1</v>
      </c>
      <c r="K8" s="33" t="s">
        <v>179</v>
      </c>
      <c r="L8" s="54" t="s">
        <v>449</v>
      </c>
      <c r="M8" s="55">
        <v>0</v>
      </c>
      <c r="N8" s="57">
        <f>ROUND(IF(G8 &gt; I8, (IF(AND(M8 = I8, M8 = (G8 - H8)), 125 %,IF(AND(M8&lt;=(G8+H8),M8&gt;=(G8-H8)),100%,IF(M8&gt;(G8+H8),(G8+H8)/M8,IF((M8&lt;(G8-H8)),100%+ABS(M8-G8)*25%/ABS(I8-G8)))))),IF(AND(M8=I8,M8=(G8+H8)),125%,IF(AND(M8&lt;=(G8+H8),M8&gt;=(G8-H8)),100%,IF(AND(M8=I8,M8=(G8+H8)),125%,IF(M8&lt;(G8-H8),M8/(G8-H8),IF(M8&gt;(G8+H8),100%+(M8-G8)*25%/(I8-G8))))))),4)</f>
        <v>0</v>
      </c>
      <c r="O8" s="55" t="str">
        <f>IF(N8 &gt;1,"Superou",IF(N8 =1,"Atingiu","Não atingiu"))</f>
        <v>Não atingiu</v>
      </c>
      <c r="P8" s="57">
        <f>N8-100%</f>
        <v>-1</v>
      </c>
      <c r="R8" s="35" t="s">
        <v>2934</v>
      </c>
    </row>
    <row r="9" spans="2:18" ht="15" thickTop="1" x14ac:dyDescent="0.35">
      <c r="B9" s="370" t="s">
        <v>141</v>
      </c>
      <c r="C9" s="370"/>
      <c r="D9" s="370"/>
      <c r="E9" s="370"/>
      <c r="F9" s="370"/>
      <c r="G9" s="370"/>
      <c r="H9" s="370"/>
      <c r="I9" s="370"/>
      <c r="J9" s="370"/>
      <c r="K9" s="370"/>
      <c r="L9" s="370"/>
      <c r="M9" s="370"/>
      <c r="N9" s="370"/>
      <c r="O9" s="370"/>
      <c r="P9" s="36">
        <f>J8*N8</f>
        <v>0</v>
      </c>
    </row>
    <row r="10" spans="2:18" ht="24.75" customHeight="1" thickBot="1" x14ac:dyDescent="0.4">
      <c r="B10" s="371" t="s">
        <v>974</v>
      </c>
      <c r="C10" s="372"/>
      <c r="D10" s="372"/>
      <c r="E10" s="372"/>
      <c r="F10" s="372"/>
      <c r="G10" s="372"/>
      <c r="H10" s="372"/>
      <c r="I10" s="372"/>
      <c r="J10" s="372"/>
      <c r="K10" s="372"/>
      <c r="L10" s="372"/>
      <c r="M10" s="372"/>
      <c r="N10" s="373"/>
      <c r="O10" s="27" t="s">
        <v>114</v>
      </c>
      <c r="P10" s="28">
        <v>6.0000002384185801E-3</v>
      </c>
    </row>
    <row r="11" spans="2:18" ht="25" thickTop="1" thickBot="1" x14ac:dyDescent="0.4">
      <c r="B11" s="383" t="s">
        <v>67</v>
      </c>
      <c r="C11" s="383"/>
      <c r="D11" s="51" t="s">
        <v>116</v>
      </c>
      <c r="E11" s="51" t="s">
        <v>117</v>
      </c>
      <c r="F11" s="51" t="s">
        <v>118</v>
      </c>
      <c r="G11" s="51" t="s">
        <v>119</v>
      </c>
      <c r="H11" s="51" t="s">
        <v>120</v>
      </c>
      <c r="I11" s="51" t="s">
        <v>121</v>
      </c>
      <c r="J11" s="51" t="s">
        <v>122</v>
      </c>
      <c r="K11" s="51" t="s">
        <v>123</v>
      </c>
      <c r="L11" s="51" t="s">
        <v>124</v>
      </c>
      <c r="M11" s="51" t="s">
        <v>69</v>
      </c>
      <c r="N11" s="51" t="s">
        <v>125</v>
      </c>
      <c r="O11" s="51" t="s">
        <v>126</v>
      </c>
      <c r="P11" s="51" t="s">
        <v>127</v>
      </c>
      <c r="R11" s="29" t="s">
        <v>128</v>
      </c>
    </row>
    <row r="12" spans="2:18" ht="45" customHeight="1" thickTop="1" thickBot="1" x14ac:dyDescent="0.4">
      <c r="B12" s="52" t="s">
        <v>975</v>
      </c>
      <c r="C12" s="53" t="s">
        <v>976</v>
      </c>
      <c r="D12" s="54"/>
      <c r="E12" s="54" t="s">
        <v>138</v>
      </c>
      <c r="F12" s="54"/>
      <c r="G12" s="55">
        <v>70</v>
      </c>
      <c r="H12" s="55">
        <v>15</v>
      </c>
      <c r="I12" s="55">
        <v>100</v>
      </c>
      <c r="J12" s="56">
        <v>1</v>
      </c>
      <c r="K12" s="33" t="s">
        <v>179</v>
      </c>
      <c r="L12" s="54" t="s">
        <v>453</v>
      </c>
      <c r="M12" s="55">
        <v>0</v>
      </c>
      <c r="N12" s="57">
        <f>ROUND(IF(G12 &gt; I12, (IF(AND(M12 = I12, M12 = (G12 - H12)), 125 %,IF(AND(M12&lt;=(G12+H12),M12&gt;=(G12-H12)),100%,IF(M12&gt;(G12+H12),(G12+H12)/M12,IF((M12&lt;(G12-H12)),100%+ABS(M12-G12)*25%/ABS(I12-G12)))))),IF(AND(M12=I12,M12=(G12+H12)),125%,IF(AND(M12&lt;=(G12+H12),M12&gt;=(G12-H12)),100%,IF(AND(M12=I12,M12=(G12+H12)),125%,IF(M12&lt;(G12-H12),M12/(G12-H12),IF(M12&gt;(G12+H12),100%+(M12-G12)*25%/(I12-G12))))))),4)</f>
        <v>0</v>
      </c>
      <c r="O12" s="55" t="str">
        <f>IF(N12 &gt;1,"Superou",IF(N12 =1,"Atingiu","Não atingiu"))</f>
        <v>Não atingiu</v>
      </c>
      <c r="P12" s="57">
        <f>N12-100%</f>
        <v>-1</v>
      </c>
      <c r="R12" s="35" t="s">
        <v>2875</v>
      </c>
    </row>
    <row r="13" spans="2:18" ht="15" thickTop="1" x14ac:dyDescent="0.35">
      <c r="B13" s="370" t="s">
        <v>141</v>
      </c>
      <c r="C13" s="370"/>
      <c r="D13" s="370"/>
      <c r="E13" s="370"/>
      <c r="F13" s="370"/>
      <c r="G13" s="370"/>
      <c r="H13" s="370"/>
      <c r="I13" s="370"/>
      <c r="J13" s="370"/>
      <c r="K13" s="370"/>
      <c r="L13" s="370"/>
      <c r="M13" s="370"/>
      <c r="N13" s="370"/>
      <c r="O13" s="370"/>
      <c r="P13" s="36">
        <f>J12*N12</f>
        <v>0</v>
      </c>
    </row>
    <row r="14" spans="2:18" ht="24.75" customHeight="1" thickBot="1" x14ac:dyDescent="0.4">
      <c r="B14" s="371" t="s">
        <v>977</v>
      </c>
      <c r="C14" s="372"/>
      <c r="D14" s="372"/>
      <c r="E14" s="372"/>
      <c r="F14" s="372"/>
      <c r="G14" s="372"/>
      <c r="H14" s="372"/>
      <c r="I14" s="372"/>
      <c r="J14" s="372"/>
      <c r="K14" s="372"/>
      <c r="L14" s="372"/>
      <c r="M14" s="372"/>
      <c r="N14" s="373"/>
      <c r="O14" s="27" t="s">
        <v>114</v>
      </c>
      <c r="P14" s="28">
        <v>0.02</v>
      </c>
    </row>
    <row r="15" spans="2:18" ht="25" thickTop="1" thickBot="1" x14ac:dyDescent="0.4">
      <c r="B15" s="383" t="s">
        <v>67</v>
      </c>
      <c r="C15" s="383"/>
      <c r="D15" s="51" t="s">
        <v>116</v>
      </c>
      <c r="E15" s="51" t="s">
        <v>117</v>
      </c>
      <c r="F15" s="51" t="s">
        <v>118</v>
      </c>
      <c r="G15" s="51" t="s">
        <v>119</v>
      </c>
      <c r="H15" s="51" t="s">
        <v>120</v>
      </c>
      <c r="I15" s="51" t="s">
        <v>121</v>
      </c>
      <c r="J15" s="51" t="s">
        <v>122</v>
      </c>
      <c r="K15" s="51" t="s">
        <v>123</v>
      </c>
      <c r="L15" s="51" t="s">
        <v>124</v>
      </c>
      <c r="M15" s="51" t="s">
        <v>69</v>
      </c>
      <c r="N15" s="51" t="s">
        <v>125</v>
      </c>
      <c r="O15" s="51" t="s">
        <v>126</v>
      </c>
      <c r="P15" s="51" t="s">
        <v>127</v>
      </c>
      <c r="R15" s="29" t="s">
        <v>128</v>
      </c>
    </row>
    <row r="16" spans="2:18" ht="45" customHeight="1" thickTop="1" thickBot="1" x14ac:dyDescent="0.4">
      <c r="B16" s="52" t="s">
        <v>978</v>
      </c>
      <c r="C16" s="53" t="s">
        <v>979</v>
      </c>
      <c r="D16" s="54" t="s">
        <v>456</v>
      </c>
      <c r="E16" s="54" t="s">
        <v>457</v>
      </c>
      <c r="F16" s="54" t="s">
        <v>458</v>
      </c>
      <c r="G16" s="55">
        <v>207</v>
      </c>
      <c r="H16" s="55">
        <v>10</v>
      </c>
      <c r="I16" s="55">
        <v>148</v>
      </c>
      <c r="J16" s="56">
        <v>0.4</v>
      </c>
      <c r="K16" s="33" t="s">
        <v>179</v>
      </c>
      <c r="L16" s="54" t="s">
        <v>459</v>
      </c>
      <c r="M16" s="55">
        <v>0</v>
      </c>
      <c r="N16" s="57">
        <v>0</v>
      </c>
      <c r="O16" s="55" t="str">
        <f t="shared" ref="O16:O18" si="0">IF(N16 &gt;1,"Superou",IF(N16 =1,"Atingiu","Não atingiu"))</f>
        <v>Não atingiu</v>
      </c>
      <c r="P16" s="57">
        <f t="shared" ref="P16:P18" si="1">N16-100%</f>
        <v>-1</v>
      </c>
      <c r="R16" s="35" t="s">
        <v>2877</v>
      </c>
    </row>
    <row r="17" spans="2:18" ht="45" customHeight="1" thickTop="1" thickBot="1" x14ac:dyDescent="0.4">
      <c r="B17" s="52" t="s">
        <v>980</v>
      </c>
      <c r="C17" s="53" t="s">
        <v>981</v>
      </c>
      <c r="D17" s="54"/>
      <c r="E17" s="54" t="s">
        <v>462</v>
      </c>
      <c r="F17" s="54" t="s">
        <v>458</v>
      </c>
      <c r="G17" s="55">
        <v>138</v>
      </c>
      <c r="H17" s="55">
        <v>10</v>
      </c>
      <c r="I17" s="55">
        <v>96</v>
      </c>
      <c r="J17" s="56">
        <v>0.4</v>
      </c>
      <c r="K17" s="33" t="s">
        <v>179</v>
      </c>
      <c r="L17" s="54" t="s">
        <v>459</v>
      </c>
      <c r="M17" s="55">
        <v>0</v>
      </c>
      <c r="N17" s="57">
        <v>0</v>
      </c>
      <c r="O17" s="55" t="str">
        <f t="shared" si="0"/>
        <v>Não atingiu</v>
      </c>
      <c r="P17" s="57">
        <f t="shared" si="1"/>
        <v>-1</v>
      </c>
      <c r="R17" s="35" t="s">
        <v>2879</v>
      </c>
    </row>
    <row r="18" spans="2:18" ht="45" customHeight="1" thickTop="1" thickBot="1" x14ac:dyDescent="0.4">
      <c r="B18" s="52" t="s">
        <v>982</v>
      </c>
      <c r="C18" s="53" t="s">
        <v>983</v>
      </c>
      <c r="D18" s="54"/>
      <c r="E18" s="54"/>
      <c r="F18" s="54"/>
      <c r="G18" s="55">
        <v>239</v>
      </c>
      <c r="H18" s="55">
        <v>10</v>
      </c>
      <c r="I18" s="55">
        <v>172</v>
      </c>
      <c r="J18" s="56">
        <v>0.2</v>
      </c>
      <c r="K18" s="33" t="s">
        <v>179</v>
      </c>
      <c r="L18" s="54" t="s">
        <v>459</v>
      </c>
      <c r="M18" s="55">
        <v>0</v>
      </c>
      <c r="N18" s="57">
        <v>0</v>
      </c>
      <c r="O18" s="55" t="str">
        <f t="shared" si="0"/>
        <v>Não atingiu</v>
      </c>
      <c r="P18" s="57">
        <f t="shared" si="1"/>
        <v>-1</v>
      </c>
      <c r="R18" s="35" t="s">
        <v>2881</v>
      </c>
    </row>
    <row r="19" spans="2:18" ht="15" thickTop="1" x14ac:dyDescent="0.35">
      <c r="B19" s="370" t="s">
        <v>141</v>
      </c>
      <c r="C19" s="370"/>
      <c r="D19" s="370"/>
      <c r="E19" s="370"/>
      <c r="F19" s="370"/>
      <c r="G19" s="370"/>
      <c r="H19" s="370"/>
      <c r="I19" s="370"/>
      <c r="J19" s="370"/>
      <c r="K19" s="370"/>
      <c r="L19" s="370"/>
      <c r="M19" s="370"/>
      <c r="N19" s="370"/>
      <c r="O19" s="370"/>
      <c r="P19" s="36">
        <f>J16*N16+J17*N17+J18*N18</f>
        <v>0</v>
      </c>
    </row>
    <row r="20" spans="2:18" ht="24.75" customHeight="1" thickBot="1" x14ac:dyDescent="0.4">
      <c r="B20" s="371" t="s">
        <v>984</v>
      </c>
      <c r="C20" s="372"/>
      <c r="D20" s="372"/>
      <c r="E20" s="372"/>
      <c r="F20" s="372"/>
      <c r="G20" s="372"/>
      <c r="H20" s="372"/>
      <c r="I20" s="372"/>
      <c r="J20" s="372"/>
      <c r="K20" s="372"/>
      <c r="L20" s="372"/>
      <c r="M20" s="372"/>
      <c r="N20" s="373"/>
      <c r="O20" s="27" t="s">
        <v>114</v>
      </c>
      <c r="P20" s="28">
        <v>0.01</v>
      </c>
    </row>
    <row r="21" spans="2:18" ht="25" thickTop="1" thickBot="1" x14ac:dyDescent="0.4">
      <c r="B21" s="383" t="s">
        <v>67</v>
      </c>
      <c r="C21" s="383"/>
      <c r="D21" s="51" t="s">
        <v>116</v>
      </c>
      <c r="E21" s="51" t="s">
        <v>117</v>
      </c>
      <c r="F21" s="51" t="s">
        <v>118</v>
      </c>
      <c r="G21" s="51" t="s">
        <v>119</v>
      </c>
      <c r="H21" s="51" t="s">
        <v>120</v>
      </c>
      <c r="I21" s="51" t="s">
        <v>121</v>
      </c>
      <c r="J21" s="51" t="s">
        <v>122</v>
      </c>
      <c r="K21" s="51" t="s">
        <v>123</v>
      </c>
      <c r="L21" s="51" t="s">
        <v>124</v>
      </c>
      <c r="M21" s="51" t="s">
        <v>69</v>
      </c>
      <c r="N21" s="51" t="s">
        <v>125</v>
      </c>
      <c r="O21" s="51" t="s">
        <v>126</v>
      </c>
      <c r="P21" s="51" t="s">
        <v>127</v>
      </c>
      <c r="R21" s="29" t="s">
        <v>128</v>
      </c>
    </row>
    <row r="22" spans="2:18" ht="45" customHeight="1" thickTop="1" thickBot="1" x14ac:dyDescent="0.4">
      <c r="B22" s="52" t="s">
        <v>985</v>
      </c>
      <c r="C22" s="53" t="s">
        <v>986</v>
      </c>
      <c r="D22" s="54" t="s">
        <v>217</v>
      </c>
      <c r="E22" s="54" t="s">
        <v>468</v>
      </c>
      <c r="F22" s="54" t="s">
        <v>469</v>
      </c>
      <c r="G22" s="55">
        <v>90</v>
      </c>
      <c r="H22" s="55">
        <v>10</v>
      </c>
      <c r="I22" s="55">
        <v>142.86000000000001</v>
      </c>
      <c r="J22" s="56">
        <v>0.7</v>
      </c>
      <c r="K22" s="33" t="s">
        <v>179</v>
      </c>
      <c r="L22" s="54" t="s">
        <v>470</v>
      </c>
      <c r="M22" s="55">
        <v>0</v>
      </c>
      <c r="N22" s="57">
        <f>ROUND(IF(G22 &gt; I22, (IF(AND(M22 = I22, M22 = (G22 - H22)), 125 %,IF(AND(M22&lt;=(G22+H22),M22&gt;=(G22-H22)),100%,IF(M22&gt;(G22+H22),(G22+H22)/M22,IF((M22&lt;(G22-H22)),100%+ABS(M22-G22)*25%/ABS(I22-G22)))))),IF(AND(M22=I22,M22=(G22+H22)),125%,IF(AND(M22&lt;=(G22+H22),M22&gt;=(G22-H22)),100%,IF(AND(M22=I22,M22=(G22+H22)),125%,IF(M22&lt;(G22-H22),M22/(G22-H22),IF(M22&gt;(G22+H22),100%+(M22-G22)*25%/(I22-G22))))))),4)</f>
        <v>0</v>
      </c>
      <c r="O22" s="55" t="str">
        <f>IF(N22 &gt;1,"Superou",IF(N22 =1,"Atingiu","Não atingiu"))</f>
        <v>Não atingiu</v>
      </c>
      <c r="P22" s="57">
        <f>N22-100%</f>
        <v>-1</v>
      </c>
      <c r="R22" s="35" t="s">
        <v>2883</v>
      </c>
    </row>
    <row r="23" spans="2:18" ht="45" customHeight="1" thickTop="1" thickBot="1" x14ac:dyDescent="0.4">
      <c r="B23" s="52" t="s">
        <v>987</v>
      </c>
      <c r="C23" s="53" t="s">
        <v>988</v>
      </c>
      <c r="D23" s="54"/>
      <c r="E23" s="54" t="s">
        <v>138</v>
      </c>
      <c r="F23" s="54" t="s">
        <v>473</v>
      </c>
      <c r="G23" s="55">
        <v>75</v>
      </c>
      <c r="H23" s="55">
        <v>10</v>
      </c>
      <c r="I23" s="55">
        <v>106.25</v>
      </c>
      <c r="J23" s="56">
        <v>0.3</v>
      </c>
      <c r="K23" s="33" t="s">
        <v>179</v>
      </c>
      <c r="L23" s="54" t="s">
        <v>474</v>
      </c>
      <c r="M23" s="55">
        <v>0</v>
      </c>
      <c r="N23" s="57">
        <f>ROUND(IF(G23 &gt; I23, (IF(AND(M23 = I23, M23 = (G23 - H23)), 125 %,IF(AND(M23&lt;=(G23+H23),M23&gt;=(G23-H23)),100%,IF(M23&gt;(G23+H23),(G23+H23)/M23,IF((M23&lt;(G23-H23)),100%+ABS(M23-G23)*25%/ABS(I23-G23)))))),IF(AND(M23=I23,M23=(G23+H23)),125%,IF(AND(M23&lt;=(G23+H23),M23&gt;=(G23-H23)),100%,IF(AND(M23=I23,M23=(G23+H23)),125%,IF(M23&lt;(G23-H23),M23/(G23-H23),IF(M23&gt;(G23+H23),100%+(M23-G23)*25%/(I23-G23))))))),4)</f>
        <v>0</v>
      </c>
      <c r="O23" s="55" t="str">
        <f>IF(N23 &gt;1,"Superou",IF(N23 =1,"Atingiu","Não atingiu"))</f>
        <v>Não atingiu</v>
      </c>
      <c r="P23" s="57">
        <f>N23-100%</f>
        <v>-1</v>
      </c>
      <c r="R23" s="35" t="s">
        <v>2885</v>
      </c>
    </row>
    <row r="24" spans="2:18" ht="15" thickTop="1" x14ac:dyDescent="0.35">
      <c r="B24" s="370" t="s">
        <v>141</v>
      </c>
      <c r="C24" s="370"/>
      <c r="D24" s="370"/>
      <c r="E24" s="370"/>
      <c r="F24" s="370"/>
      <c r="G24" s="370"/>
      <c r="H24" s="370"/>
      <c r="I24" s="370"/>
      <c r="J24" s="370"/>
      <c r="K24" s="370"/>
      <c r="L24" s="370"/>
      <c r="M24" s="370"/>
      <c r="N24" s="370"/>
      <c r="O24" s="370"/>
      <c r="P24" s="36">
        <f>J22*N22+J23*N23</f>
        <v>0</v>
      </c>
    </row>
    <row r="25" spans="2:18" ht="24.75" customHeight="1" thickBot="1" x14ac:dyDescent="0.4">
      <c r="B25" s="371" t="s">
        <v>989</v>
      </c>
      <c r="C25" s="372"/>
      <c r="D25" s="372"/>
      <c r="E25" s="372"/>
      <c r="F25" s="372"/>
      <c r="G25" s="372"/>
      <c r="H25" s="372"/>
      <c r="I25" s="372"/>
      <c r="J25" s="372"/>
      <c r="K25" s="372"/>
      <c r="L25" s="372"/>
      <c r="M25" s="372"/>
      <c r="N25" s="373"/>
      <c r="O25" s="27" t="s">
        <v>114</v>
      </c>
      <c r="P25" s="28">
        <v>0.02</v>
      </c>
    </row>
    <row r="26" spans="2:18" ht="25" thickTop="1" thickBot="1" x14ac:dyDescent="0.4">
      <c r="B26" s="383" t="s">
        <v>67</v>
      </c>
      <c r="C26" s="383"/>
      <c r="D26" s="51" t="s">
        <v>116</v>
      </c>
      <c r="E26" s="51" t="s">
        <v>117</v>
      </c>
      <c r="F26" s="51" t="s">
        <v>118</v>
      </c>
      <c r="G26" s="51" t="s">
        <v>119</v>
      </c>
      <c r="H26" s="51" t="s">
        <v>120</v>
      </c>
      <c r="I26" s="51" t="s">
        <v>121</v>
      </c>
      <c r="J26" s="51" t="s">
        <v>122</v>
      </c>
      <c r="K26" s="51" t="s">
        <v>123</v>
      </c>
      <c r="L26" s="51" t="s">
        <v>124</v>
      </c>
      <c r="M26" s="51" t="s">
        <v>69</v>
      </c>
      <c r="N26" s="51" t="s">
        <v>125</v>
      </c>
      <c r="O26" s="51" t="s">
        <v>126</v>
      </c>
      <c r="P26" s="51" t="s">
        <v>127</v>
      </c>
      <c r="R26" s="29" t="s">
        <v>128</v>
      </c>
    </row>
    <row r="27" spans="2:18" ht="45" customHeight="1" thickTop="1" thickBot="1" x14ac:dyDescent="0.4">
      <c r="B27" s="52" t="s">
        <v>990</v>
      </c>
      <c r="C27" s="53" t="s">
        <v>991</v>
      </c>
      <c r="D27" s="54"/>
      <c r="E27" s="54" t="s">
        <v>138</v>
      </c>
      <c r="F27" s="54" t="s">
        <v>218</v>
      </c>
      <c r="G27" s="55">
        <v>85</v>
      </c>
      <c r="H27" s="55">
        <v>4</v>
      </c>
      <c r="I27" s="55">
        <v>100</v>
      </c>
      <c r="J27" s="56">
        <v>1</v>
      </c>
      <c r="K27" s="33" t="s">
        <v>159</v>
      </c>
      <c r="L27" s="54" t="s">
        <v>478</v>
      </c>
      <c r="M27" s="55">
        <v>0</v>
      </c>
      <c r="N27" s="57">
        <f>ROUND(IF(G27 &gt; I27, (IF(AND(M27 = I27, M27 = (G27 - H27)), 125 %,IF(AND(M27&lt;=(G27+H27),M27&gt;=(G27-H27)),100%,IF(M27&gt;(G27+H27),(G27+H27)/M27,IF((M27&lt;(G27-H27)),100%+ABS(M27-G27)*25%/ABS(I27-G27)))))),IF(AND(M27=I27,M27=(G27+H27)),125%,IF(AND(M27&lt;=(G27+H27),M27&gt;=(G27-H27)),100%,IF(AND(M27=I27,M27=(G27+H27)),125%,IF(M27&lt;(G27-H27),M27/(G27-H27),IF(M27&gt;(G27+H27),100%+(M27-G27)*25%/(I27-G27))))))),4)</f>
        <v>0</v>
      </c>
      <c r="O27" s="55" t="str">
        <f>IF(N27 &gt;1,"Superou",IF(N27 =1,"Atingiu","Não atingiu"))</f>
        <v>Não atingiu</v>
      </c>
      <c r="P27" s="57">
        <f>N27-100%</f>
        <v>-1</v>
      </c>
      <c r="R27" s="35" t="s">
        <v>992</v>
      </c>
    </row>
    <row r="28" spans="2:18" ht="15" thickTop="1" x14ac:dyDescent="0.35">
      <c r="B28" s="370" t="s">
        <v>141</v>
      </c>
      <c r="C28" s="370"/>
      <c r="D28" s="370"/>
      <c r="E28" s="370"/>
      <c r="F28" s="370"/>
      <c r="G28" s="370"/>
      <c r="H28" s="370"/>
      <c r="I28" s="370"/>
      <c r="J28" s="370"/>
      <c r="K28" s="370"/>
      <c r="L28" s="370"/>
      <c r="M28" s="370"/>
      <c r="N28" s="370"/>
      <c r="O28" s="370"/>
      <c r="P28" s="36">
        <f>J27*N27</f>
        <v>0</v>
      </c>
    </row>
    <row r="29" spans="2:18" ht="24.75" customHeight="1" thickBot="1" x14ac:dyDescent="0.4">
      <c r="B29" s="371" t="s">
        <v>993</v>
      </c>
      <c r="C29" s="372"/>
      <c r="D29" s="372"/>
      <c r="E29" s="372"/>
      <c r="F29" s="372"/>
      <c r="G29" s="372"/>
      <c r="H29" s="372"/>
      <c r="I29" s="372"/>
      <c r="J29" s="372"/>
      <c r="K29" s="372"/>
      <c r="L29" s="372"/>
      <c r="M29" s="372"/>
      <c r="N29" s="373"/>
      <c r="O29" s="27" t="s">
        <v>114</v>
      </c>
      <c r="P29" s="28">
        <v>1.3500000238418601E-2</v>
      </c>
    </row>
    <row r="30" spans="2:18" ht="25" thickTop="1" thickBot="1" x14ac:dyDescent="0.4">
      <c r="B30" s="383" t="s">
        <v>67</v>
      </c>
      <c r="C30" s="383"/>
      <c r="D30" s="51" t="s">
        <v>116</v>
      </c>
      <c r="E30" s="51" t="s">
        <v>117</v>
      </c>
      <c r="F30" s="51" t="s">
        <v>118</v>
      </c>
      <c r="G30" s="51" t="s">
        <v>119</v>
      </c>
      <c r="H30" s="51" t="s">
        <v>120</v>
      </c>
      <c r="I30" s="51" t="s">
        <v>121</v>
      </c>
      <c r="J30" s="51" t="s">
        <v>122</v>
      </c>
      <c r="K30" s="51" t="s">
        <v>123</v>
      </c>
      <c r="L30" s="51" t="s">
        <v>124</v>
      </c>
      <c r="M30" s="51" t="s">
        <v>69</v>
      </c>
      <c r="N30" s="51" t="s">
        <v>125</v>
      </c>
      <c r="O30" s="51" t="s">
        <v>126</v>
      </c>
      <c r="P30" s="51" t="s">
        <v>127</v>
      </c>
      <c r="R30" s="29" t="s">
        <v>128</v>
      </c>
    </row>
    <row r="31" spans="2:18" ht="45" customHeight="1" thickTop="1" thickBot="1" x14ac:dyDescent="0.4">
      <c r="B31" s="52" t="s">
        <v>994</v>
      </c>
      <c r="C31" s="53" t="s">
        <v>995</v>
      </c>
      <c r="D31" s="54"/>
      <c r="E31" s="54" t="s">
        <v>138</v>
      </c>
      <c r="F31" s="54" t="s">
        <v>482</v>
      </c>
      <c r="G31" s="55">
        <v>84</v>
      </c>
      <c r="H31" s="55">
        <v>15</v>
      </c>
      <c r="I31" s="55">
        <v>52</v>
      </c>
      <c r="J31" s="56">
        <v>0.4</v>
      </c>
      <c r="K31" s="33" t="s">
        <v>186</v>
      </c>
      <c r="L31" s="54" t="s">
        <v>483</v>
      </c>
      <c r="M31" s="55">
        <v>0</v>
      </c>
      <c r="N31" s="57">
        <v>0</v>
      </c>
      <c r="O31" s="55" t="str">
        <f>IF(N31 &gt;1,"Superou",IF(N31 =1,"Atingiu","Não atingiu"))</f>
        <v>Não atingiu</v>
      </c>
      <c r="P31" s="57">
        <f>N31-100%</f>
        <v>-1</v>
      </c>
      <c r="R31" s="35" t="s">
        <v>996</v>
      </c>
    </row>
    <row r="32" spans="2:18" ht="45" customHeight="1" thickTop="1" thickBot="1" x14ac:dyDescent="0.4">
      <c r="B32" s="52" t="s">
        <v>997</v>
      </c>
      <c r="C32" s="53" t="s">
        <v>998</v>
      </c>
      <c r="D32" s="54"/>
      <c r="E32" s="54"/>
      <c r="F32" s="54" t="s">
        <v>486</v>
      </c>
      <c r="G32" s="55">
        <v>80</v>
      </c>
      <c r="H32" s="55">
        <v>10</v>
      </c>
      <c r="I32" s="55">
        <v>100</v>
      </c>
      <c r="J32" s="56">
        <v>0.3</v>
      </c>
      <c r="K32" s="33" t="s">
        <v>186</v>
      </c>
      <c r="L32" s="54" t="s">
        <v>487</v>
      </c>
      <c r="M32" s="55">
        <v>0</v>
      </c>
      <c r="N32" s="57">
        <v>0</v>
      </c>
      <c r="O32" s="55" t="str">
        <f t="shared" ref="O32:O33" si="2">IF(N32 &gt;1,"Superou",IF(N32 =1,"Atingiu","Não atingiu"))</f>
        <v>Não atingiu</v>
      </c>
      <c r="P32" s="57">
        <f t="shared" ref="P32:P33" si="3">N32-100%</f>
        <v>-1</v>
      </c>
      <c r="R32" s="35" t="s">
        <v>999</v>
      </c>
    </row>
    <row r="33" spans="2:18" ht="45" customHeight="1" thickTop="1" thickBot="1" x14ac:dyDescent="0.4">
      <c r="B33" s="52" t="s">
        <v>1000</v>
      </c>
      <c r="C33" s="53" t="s">
        <v>1001</v>
      </c>
      <c r="D33" s="54"/>
      <c r="E33" s="54" t="s">
        <v>138</v>
      </c>
      <c r="F33" s="54" t="s">
        <v>489</v>
      </c>
      <c r="G33" s="55">
        <v>241</v>
      </c>
      <c r="H33" s="55">
        <v>10</v>
      </c>
      <c r="I33" s="55">
        <v>173</v>
      </c>
      <c r="J33" s="56">
        <v>0.3</v>
      </c>
      <c r="K33" s="33" t="s">
        <v>186</v>
      </c>
      <c r="L33" s="54" t="s">
        <v>490</v>
      </c>
      <c r="M33" s="55">
        <v>0</v>
      </c>
      <c r="N33" s="57">
        <v>0</v>
      </c>
      <c r="O33" s="55" t="str">
        <f t="shared" si="2"/>
        <v>Não atingiu</v>
      </c>
      <c r="P33" s="57">
        <f t="shared" si="3"/>
        <v>-1</v>
      </c>
      <c r="R33" s="35" t="s">
        <v>1002</v>
      </c>
    </row>
    <row r="34" spans="2:18" ht="15" thickTop="1" x14ac:dyDescent="0.35">
      <c r="B34" s="370" t="s">
        <v>141</v>
      </c>
      <c r="C34" s="370"/>
      <c r="D34" s="370"/>
      <c r="E34" s="370"/>
      <c r="F34" s="370"/>
      <c r="G34" s="370"/>
      <c r="H34" s="370"/>
      <c r="I34" s="370"/>
      <c r="J34" s="370"/>
      <c r="K34" s="370"/>
      <c r="L34" s="370"/>
      <c r="M34" s="370"/>
      <c r="N34" s="370"/>
      <c r="O34" s="370"/>
      <c r="P34" s="36">
        <f>J31*N31+J32*N32+J33*N33</f>
        <v>0</v>
      </c>
    </row>
    <row r="35" spans="2:18" ht="24.75" customHeight="1" thickBot="1" x14ac:dyDescent="0.4">
      <c r="B35" s="371" t="s">
        <v>1003</v>
      </c>
      <c r="C35" s="372"/>
      <c r="D35" s="372"/>
      <c r="E35" s="372"/>
      <c r="F35" s="372"/>
      <c r="G35" s="372"/>
      <c r="H35" s="372"/>
      <c r="I35" s="372"/>
      <c r="J35" s="372"/>
      <c r="K35" s="372"/>
      <c r="L35" s="372"/>
      <c r="M35" s="372"/>
      <c r="N35" s="373"/>
      <c r="O35" s="27" t="s">
        <v>114</v>
      </c>
      <c r="P35" s="28">
        <v>0.01</v>
      </c>
    </row>
    <row r="36" spans="2:18" ht="25" thickTop="1" thickBot="1" x14ac:dyDescent="0.4">
      <c r="B36" s="383" t="s">
        <v>67</v>
      </c>
      <c r="C36" s="383"/>
      <c r="D36" s="51" t="s">
        <v>116</v>
      </c>
      <c r="E36" s="51" t="s">
        <v>117</v>
      </c>
      <c r="F36" s="51" t="s">
        <v>118</v>
      </c>
      <c r="G36" s="51" t="s">
        <v>119</v>
      </c>
      <c r="H36" s="51" t="s">
        <v>120</v>
      </c>
      <c r="I36" s="51" t="s">
        <v>121</v>
      </c>
      <c r="J36" s="51" t="s">
        <v>122</v>
      </c>
      <c r="K36" s="51" t="s">
        <v>123</v>
      </c>
      <c r="L36" s="51" t="s">
        <v>124</v>
      </c>
      <c r="M36" s="51" t="s">
        <v>69</v>
      </c>
      <c r="N36" s="51" t="s">
        <v>125</v>
      </c>
      <c r="O36" s="51" t="s">
        <v>126</v>
      </c>
      <c r="P36" s="51" t="s">
        <v>127</v>
      </c>
      <c r="R36" s="29" t="s">
        <v>128</v>
      </c>
    </row>
    <row r="37" spans="2:18" ht="45" customHeight="1" thickTop="1" thickBot="1" x14ac:dyDescent="0.4">
      <c r="B37" s="52" t="s">
        <v>1004</v>
      </c>
      <c r="C37" s="53" t="s">
        <v>495</v>
      </c>
      <c r="D37" s="54"/>
      <c r="E37" s="54" t="s">
        <v>138</v>
      </c>
      <c r="F37" s="54" t="s">
        <v>496</v>
      </c>
      <c r="G37" s="55">
        <v>63</v>
      </c>
      <c r="H37" s="55">
        <v>15</v>
      </c>
      <c r="I37" s="55">
        <v>36</v>
      </c>
      <c r="J37" s="56">
        <v>0.6</v>
      </c>
      <c r="K37" s="33" t="s">
        <v>186</v>
      </c>
      <c r="L37" s="54" t="s">
        <v>497</v>
      </c>
      <c r="M37" s="55">
        <v>0</v>
      </c>
      <c r="N37" s="57">
        <v>0</v>
      </c>
      <c r="O37" s="55" t="str">
        <f>IF(N37 &gt;1,"Superou",IF(N37 =1,"Atingiu","Não atingiu"))</f>
        <v>Não atingiu</v>
      </c>
      <c r="P37" s="57">
        <f>N37-100%</f>
        <v>-1</v>
      </c>
      <c r="R37" s="35" t="s">
        <v>1005</v>
      </c>
    </row>
    <row r="38" spans="2:18" ht="45" customHeight="1" thickTop="1" thickBot="1" x14ac:dyDescent="0.4">
      <c r="B38" s="52" t="s">
        <v>1006</v>
      </c>
      <c r="C38" s="53" t="s">
        <v>1007</v>
      </c>
      <c r="D38" s="54"/>
      <c r="E38" s="54" t="s">
        <v>138</v>
      </c>
      <c r="F38" s="54" t="s">
        <v>501</v>
      </c>
      <c r="G38" s="55">
        <v>241</v>
      </c>
      <c r="H38" s="55">
        <v>10</v>
      </c>
      <c r="I38" s="55">
        <v>173</v>
      </c>
      <c r="J38" s="56">
        <v>0.4</v>
      </c>
      <c r="K38" s="33" t="s">
        <v>186</v>
      </c>
      <c r="L38" s="54" t="s">
        <v>490</v>
      </c>
      <c r="M38" s="55">
        <v>0</v>
      </c>
      <c r="N38" s="57">
        <v>0</v>
      </c>
      <c r="O38" s="55" t="str">
        <f>IF(N38 &gt;1,"Superou",IF(N38 =1,"Atingiu","Não atingiu"))</f>
        <v>Não atingiu</v>
      </c>
      <c r="P38" s="57">
        <f>N38-100%</f>
        <v>-1</v>
      </c>
      <c r="R38" s="35" t="s">
        <v>1008</v>
      </c>
    </row>
    <row r="39" spans="2:18" ht="15" thickTop="1" x14ac:dyDescent="0.35">
      <c r="B39" s="370" t="s">
        <v>141</v>
      </c>
      <c r="C39" s="370"/>
      <c r="D39" s="370"/>
      <c r="E39" s="370"/>
      <c r="F39" s="370"/>
      <c r="G39" s="370"/>
      <c r="H39" s="370"/>
      <c r="I39" s="370"/>
      <c r="J39" s="370"/>
      <c r="K39" s="370"/>
      <c r="L39" s="370"/>
      <c r="M39" s="370"/>
      <c r="N39" s="370"/>
      <c r="O39" s="370"/>
      <c r="P39" s="36">
        <f>J37*N37+J38*N38</f>
        <v>0</v>
      </c>
    </row>
    <row r="40" spans="2:18" ht="24.75" customHeight="1" thickBot="1" x14ac:dyDescent="0.4">
      <c r="B40" s="371" t="s">
        <v>1009</v>
      </c>
      <c r="C40" s="372"/>
      <c r="D40" s="372"/>
      <c r="E40" s="372"/>
      <c r="F40" s="372"/>
      <c r="G40" s="372"/>
      <c r="H40" s="372"/>
      <c r="I40" s="372"/>
      <c r="J40" s="372"/>
      <c r="K40" s="372"/>
      <c r="L40" s="372"/>
      <c r="M40" s="372"/>
      <c r="N40" s="373"/>
      <c r="O40" s="27" t="s">
        <v>114</v>
      </c>
      <c r="P40" s="28">
        <v>0.02</v>
      </c>
    </row>
    <row r="41" spans="2:18" ht="25" thickTop="1" thickBot="1" x14ac:dyDescent="0.4">
      <c r="B41" s="383" t="s">
        <v>67</v>
      </c>
      <c r="C41" s="383"/>
      <c r="D41" s="51" t="s">
        <v>116</v>
      </c>
      <c r="E41" s="51" t="s">
        <v>117</v>
      </c>
      <c r="F41" s="51" t="s">
        <v>118</v>
      </c>
      <c r="G41" s="51" t="s">
        <v>119</v>
      </c>
      <c r="H41" s="51" t="s">
        <v>120</v>
      </c>
      <c r="I41" s="51" t="s">
        <v>121</v>
      </c>
      <c r="J41" s="51" t="s">
        <v>122</v>
      </c>
      <c r="K41" s="51" t="s">
        <v>123</v>
      </c>
      <c r="L41" s="51" t="s">
        <v>124</v>
      </c>
      <c r="M41" s="51" t="s">
        <v>69</v>
      </c>
      <c r="N41" s="51" t="s">
        <v>125</v>
      </c>
      <c r="O41" s="51" t="s">
        <v>126</v>
      </c>
      <c r="P41" s="51" t="s">
        <v>127</v>
      </c>
      <c r="R41" s="29" t="s">
        <v>128</v>
      </c>
    </row>
    <row r="42" spans="2:18" ht="45" customHeight="1" thickTop="1" thickBot="1" x14ac:dyDescent="0.4">
      <c r="B42" s="52" t="s">
        <v>1010</v>
      </c>
      <c r="C42" s="53" t="s">
        <v>1011</v>
      </c>
      <c r="D42" s="54"/>
      <c r="E42" s="54"/>
      <c r="F42" s="54" t="s">
        <v>138</v>
      </c>
      <c r="G42" s="55">
        <v>63</v>
      </c>
      <c r="H42" s="55">
        <v>15</v>
      </c>
      <c r="I42" s="55">
        <v>36</v>
      </c>
      <c r="J42" s="56">
        <v>0.3</v>
      </c>
      <c r="K42" s="33" t="s">
        <v>186</v>
      </c>
      <c r="L42" s="54" t="s">
        <v>504</v>
      </c>
      <c r="M42" s="55">
        <v>0</v>
      </c>
      <c r="N42" s="57">
        <v>0</v>
      </c>
      <c r="O42" s="55" t="str">
        <f>IF(N42 &gt;1,"Superou",IF(N42 =1,"Atingiu","Não atingiu"))</f>
        <v>Não atingiu</v>
      </c>
      <c r="P42" s="57">
        <f>N42-100%</f>
        <v>-1</v>
      </c>
      <c r="R42" s="35" t="s">
        <v>1012</v>
      </c>
    </row>
    <row r="43" spans="2:18" ht="45" customHeight="1" thickTop="1" thickBot="1" x14ac:dyDescent="0.4">
      <c r="B43" s="52" t="s">
        <v>1013</v>
      </c>
      <c r="C43" s="53" t="s">
        <v>998</v>
      </c>
      <c r="D43" s="54"/>
      <c r="E43" s="54"/>
      <c r="F43" s="54" t="s">
        <v>138</v>
      </c>
      <c r="G43" s="55">
        <v>80</v>
      </c>
      <c r="H43" s="55">
        <v>10</v>
      </c>
      <c r="I43" s="55">
        <v>100</v>
      </c>
      <c r="J43" s="56">
        <v>0.3</v>
      </c>
      <c r="K43" s="33" t="s">
        <v>186</v>
      </c>
      <c r="L43" s="54" t="s">
        <v>506</v>
      </c>
      <c r="M43" s="55">
        <v>0</v>
      </c>
      <c r="N43" s="57">
        <v>0</v>
      </c>
      <c r="O43" s="55" t="str">
        <f t="shared" ref="O43:O44" si="4">IF(N43 &gt;1,"Superou",IF(N43 =1,"Atingiu","Não atingiu"))</f>
        <v>Não atingiu</v>
      </c>
      <c r="P43" s="57">
        <f t="shared" ref="P43:P44" si="5">N43-100%</f>
        <v>-1</v>
      </c>
      <c r="R43" s="35" t="s">
        <v>1014</v>
      </c>
    </row>
    <row r="44" spans="2:18" ht="45" customHeight="1" thickTop="1" thickBot="1" x14ac:dyDescent="0.4">
      <c r="B44" s="52" t="s">
        <v>1015</v>
      </c>
      <c r="C44" s="53" t="s">
        <v>1016</v>
      </c>
      <c r="D44" s="54"/>
      <c r="E44" s="54" t="s">
        <v>509</v>
      </c>
      <c r="F44" s="54" t="s">
        <v>501</v>
      </c>
      <c r="G44" s="55">
        <v>241</v>
      </c>
      <c r="H44" s="55">
        <v>10</v>
      </c>
      <c r="I44" s="55">
        <v>173</v>
      </c>
      <c r="J44" s="56">
        <v>0.4</v>
      </c>
      <c r="K44" s="33" t="s">
        <v>186</v>
      </c>
      <c r="L44" s="54" t="s">
        <v>490</v>
      </c>
      <c r="M44" s="55">
        <v>0</v>
      </c>
      <c r="N44" s="57">
        <v>0</v>
      </c>
      <c r="O44" s="55" t="str">
        <f t="shared" si="4"/>
        <v>Não atingiu</v>
      </c>
      <c r="P44" s="57">
        <f t="shared" si="5"/>
        <v>-1</v>
      </c>
      <c r="R44" s="35" t="s">
        <v>1017</v>
      </c>
    </row>
    <row r="45" spans="2:18" ht="15" thickTop="1" x14ac:dyDescent="0.35">
      <c r="B45" s="370" t="s">
        <v>141</v>
      </c>
      <c r="C45" s="370"/>
      <c r="D45" s="370"/>
      <c r="E45" s="370"/>
      <c r="F45" s="370"/>
      <c r="G45" s="370"/>
      <c r="H45" s="370"/>
      <c r="I45" s="370"/>
      <c r="J45" s="370"/>
      <c r="K45" s="370"/>
      <c r="L45" s="370"/>
      <c r="M45" s="370"/>
      <c r="N45" s="370"/>
      <c r="O45" s="370"/>
      <c r="P45" s="36">
        <f>J42*N42+J43*N43+J44*N44</f>
        <v>0</v>
      </c>
    </row>
    <row r="46" spans="2:18" ht="24.75" customHeight="1" thickBot="1" x14ac:dyDescent="0.4">
      <c r="B46" s="371" t="s">
        <v>1018</v>
      </c>
      <c r="C46" s="372"/>
      <c r="D46" s="372"/>
      <c r="E46" s="372"/>
      <c r="F46" s="372"/>
      <c r="G46" s="372"/>
      <c r="H46" s="372"/>
      <c r="I46" s="372"/>
      <c r="J46" s="372"/>
      <c r="K46" s="372"/>
      <c r="L46" s="372"/>
      <c r="M46" s="372"/>
      <c r="N46" s="373"/>
      <c r="O46" s="27" t="s">
        <v>114</v>
      </c>
      <c r="P46" s="28">
        <v>0.03</v>
      </c>
    </row>
    <row r="47" spans="2:18" ht="25" thickTop="1" thickBot="1" x14ac:dyDescent="0.4">
      <c r="B47" s="383" t="s">
        <v>67</v>
      </c>
      <c r="C47" s="383"/>
      <c r="D47" s="51" t="s">
        <v>116</v>
      </c>
      <c r="E47" s="51" t="s">
        <v>117</v>
      </c>
      <c r="F47" s="51" t="s">
        <v>118</v>
      </c>
      <c r="G47" s="51" t="s">
        <v>119</v>
      </c>
      <c r="H47" s="51" t="s">
        <v>120</v>
      </c>
      <c r="I47" s="51" t="s">
        <v>121</v>
      </c>
      <c r="J47" s="51" t="s">
        <v>122</v>
      </c>
      <c r="K47" s="51" t="s">
        <v>123</v>
      </c>
      <c r="L47" s="51" t="s">
        <v>124</v>
      </c>
      <c r="M47" s="51" t="s">
        <v>69</v>
      </c>
      <c r="N47" s="51" t="s">
        <v>125</v>
      </c>
      <c r="O47" s="51" t="s">
        <v>126</v>
      </c>
      <c r="P47" s="51" t="s">
        <v>127</v>
      </c>
      <c r="R47" s="29" t="s">
        <v>128</v>
      </c>
    </row>
    <row r="48" spans="2:18" ht="45" customHeight="1" thickTop="1" thickBot="1" x14ac:dyDescent="0.4">
      <c r="B48" s="52" t="s">
        <v>1019</v>
      </c>
      <c r="C48" s="53" t="s">
        <v>513</v>
      </c>
      <c r="D48" s="54"/>
      <c r="E48" s="54" t="s">
        <v>184</v>
      </c>
      <c r="F48" s="54" t="s">
        <v>514</v>
      </c>
      <c r="G48" s="55">
        <v>99</v>
      </c>
      <c r="H48" s="55">
        <v>0.02</v>
      </c>
      <c r="I48" s="55">
        <v>100</v>
      </c>
      <c r="J48" s="56">
        <v>0.6</v>
      </c>
      <c r="K48" s="33" t="s">
        <v>186</v>
      </c>
      <c r="L48" s="54" t="s">
        <v>187</v>
      </c>
      <c r="M48" s="55">
        <v>0</v>
      </c>
      <c r="N48" s="57">
        <f>ROUND(IF(G48 &gt; I48, (IF(AND(M48 = I48, M48 = (G48 - H48)), 125 %,IF(AND(M48&lt;=(G48+H48),M48&gt;=(G48-H48)),100%,IF(M48&gt;(G48+H48),(G48+H48)/M48,IF((M48&lt;(G48-H48)),100%+ABS(M48-G48)*25%/ABS(I48-G48)))))),IF(AND(M48=I48,M48=(G48+H48)),125%,IF(AND(M48&lt;=(G48+H48),M48&gt;=(G48-H48)),100%,IF(AND(M48=I48,M48=(G48+H48)),125%,IF(M48&lt;(G48-H48),M48/(G48-H48),IF(M48&gt;(G48+H48),100%+(M48-G48)*25%/(I48-G48))))))),4)</f>
        <v>0</v>
      </c>
      <c r="O48" s="55" t="str">
        <f>IF(N48 &gt;1,"Superou",IF(N48 =1,"Atingiu","Não atingiu"))</f>
        <v>Não atingiu</v>
      </c>
      <c r="P48" s="57">
        <f>N48-100%</f>
        <v>-1</v>
      </c>
      <c r="R48" s="35" t="s">
        <v>1020</v>
      </c>
    </row>
    <row r="49" spans="2:18" ht="45" customHeight="1" thickTop="1" thickBot="1" x14ac:dyDescent="0.4">
      <c r="B49" s="52" t="s">
        <v>1021</v>
      </c>
      <c r="C49" s="53" t="s">
        <v>1022</v>
      </c>
      <c r="D49" s="54"/>
      <c r="E49" s="54" t="s">
        <v>516</v>
      </c>
      <c r="F49" s="54" t="s">
        <v>517</v>
      </c>
      <c r="G49" s="55">
        <v>60</v>
      </c>
      <c r="H49" s="55">
        <v>10</v>
      </c>
      <c r="I49" s="55">
        <v>88</v>
      </c>
      <c r="J49" s="56">
        <v>0.4</v>
      </c>
      <c r="K49" s="33" t="s">
        <v>186</v>
      </c>
      <c r="L49" s="54" t="s">
        <v>187</v>
      </c>
      <c r="M49" s="55">
        <v>0</v>
      </c>
      <c r="N49" s="57">
        <f>ROUND(IF(G49 &gt; I49, (IF(AND(M49 = I49, M49 = (G49 - H49)), 125 %,IF(AND(M49&lt;=(G49+H49),M49&gt;=(G49-H49)),100%,IF(M49&gt;(G49+H49),(G49+H49)/M49,IF((M49&lt;(G49-H49)),100%+ABS(M49-G49)*25%/ABS(I49-G49)))))),IF(AND(M49=I49,M49=(G49+H49)),125%,IF(AND(M49&lt;=(G49+H49),M49&gt;=(G49-H49)),100%,IF(AND(M49=I49,M49=(G49+H49)),125%,IF(M49&lt;(G49-H49),M49/(G49-H49),IF(M49&gt;(G49+H49),100%+(M49-G49)*25%/(I49-G49))))))),4)</f>
        <v>0</v>
      </c>
      <c r="O49" s="55" t="str">
        <f>IF(N49 &gt;1,"Superou",IF(N49 =1,"Atingiu","Não atingiu"))</f>
        <v>Não atingiu</v>
      </c>
      <c r="P49" s="57">
        <f>N49-100%</f>
        <v>-1</v>
      </c>
      <c r="R49" s="35"/>
    </row>
    <row r="50" spans="2:18" ht="15" thickTop="1" x14ac:dyDescent="0.35">
      <c r="B50" s="370" t="s">
        <v>141</v>
      </c>
      <c r="C50" s="370"/>
      <c r="D50" s="370"/>
      <c r="E50" s="370"/>
      <c r="F50" s="370"/>
      <c r="G50" s="370"/>
      <c r="H50" s="370"/>
      <c r="I50" s="370"/>
      <c r="J50" s="370"/>
      <c r="K50" s="370"/>
      <c r="L50" s="370"/>
      <c r="M50" s="370"/>
      <c r="N50" s="370"/>
      <c r="O50" s="370"/>
      <c r="P50" s="36">
        <f>J48*N48+J49*N49</f>
        <v>0</v>
      </c>
    </row>
    <row r="51" spans="2:18" ht="24.75" customHeight="1" thickBot="1" x14ac:dyDescent="0.4">
      <c r="B51" s="371" t="s">
        <v>1023</v>
      </c>
      <c r="C51" s="372"/>
      <c r="D51" s="372"/>
      <c r="E51" s="372"/>
      <c r="F51" s="372"/>
      <c r="G51" s="372"/>
      <c r="H51" s="372"/>
      <c r="I51" s="372"/>
      <c r="J51" s="372"/>
      <c r="K51" s="372"/>
      <c r="L51" s="372"/>
      <c r="M51" s="372"/>
      <c r="N51" s="373"/>
      <c r="O51" s="27" t="s">
        <v>114</v>
      </c>
      <c r="P51" s="28">
        <v>6.0000002384185801E-3</v>
      </c>
    </row>
    <row r="52" spans="2:18" ht="25" thickTop="1" thickBot="1" x14ac:dyDescent="0.4">
      <c r="B52" s="383" t="s">
        <v>67</v>
      </c>
      <c r="C52" s="383"/>
      <c r="D52" s="51" t="s">
        <v>116</v>
      </c>
      <c r="E52" s="51" t="s">
        <v>117</v>
      </c>
      <c r="F52" s="51" t="s">
        <v>118</v>
      </c>
      <c r="G52" s="51" t="s">
        <v>119</v>
      </c>
      <c r="H52" s="51" t="s">
        <v>120</v>
      </c>
      <c r="I52" s="51" t="s">
        <v>121</v>
      </c>
      <c r="J52" s="51" t="s">
        <v>122</v>
      </c>
      <c r="K52" s="51" t="s">
        <v>123</v>
      </c>
      <c r="L52" s="51" t="s">
        <v>124</v>
      </c>
      <c r="M52" s="51" t="s">
        <v>69</v>
      </c>
      <c r="N52" s="51" t="s">
        <v>125</v>
      </c>
      <c r="O52" s="51" t="s">
        <v>126</v>
      </c>
      <c r="P52" s="51" t="s">
        <v>127</v>
      </c>
      <c r="R52" s="29" t="s">
        <v>128</v>
      </c>
    </row>
    <row r="53" spans="2:18" ht="45" customHeight="1" thickTop="1" thickBot="1" x14ac:dyDescent="0.4">
      <c r="B53" s="52" t="s">
        <v>1024</v>
      </c>
      <c r="C53" s="53" t="s">
        <v>1025</v>
      </c>
      <c r="D53" s="54"/>
      <c r="E53" s="54" t="s">
        <v>521</v>
      </c>
      <c r="F53" s="54" t="s">
        <v>522</v>
      </c>
      <c r="G53" s="55">
        <v>50</v>
      </c>
      <c r="H53" s="55">
        <v>10</v>
      </c>
      <c r="I53" s="55">
        <v>75</v>
      </c>
      <c r="J53" s="56">
        <v>1</v>
      </c>
      <c r="K53" s="33" t="s">
        <v>186</v>
      </c>
      <c r="L53" s="54" t="s">
        <v>523</v>
      </c>
      <c r="M53" s="55">
        <v>0</v>
      </c>
      <c r="N53" s="57">
        <f>ROUND(IF(G53 &gt; I53, (IF(AND(M53 = I53, M53 = (G53 - H53)), 125 %,IF(AND(M53&lt;=(G53+H53),M53&gt;=(G53-H53)),100%,IF(M53&gt;(G53+H53),(G53+H53)/M53,IF((M53&lt;(G53-H53)),100%+ABS(M53-G53)*25%/ABS(I53-G53)))))),IF(AND(M53=I53,M53=(G53+H53)),125%,IF(AND(M53&lt;=(G53+H53),M53&gt;=(G53-H53)),100%,IF(AND(M53=I53,M53=(G53+H53)),125%,IF(M53&lt;(G53-H53),M53/(G53-H53),IF(M53&gt;(G53+H53),100%+(M53-G53)*25%/(I53-G53))))))),4)</f>
        <v>0</v>
      </c>
      <c r="O53" s="55" t="str">
        <f>IF(N53 &gt;1,"Superou",IF(N53 =1,"Atingiu","Não atingiu"))</f>
        <v>Não atingiu</v>
      </c>
      <c r="P53" s="57">
        <f>N53-100%</f>
        <v>-1</v>
      </c>
      <c r="R53" s="35" t="s">
        <v>1026</v>
      </c>
    </row>
    <row r="54" spans="2:18" ht="15" thickTop="1" x14ac:dyDescent="0.35">
      <c r="B54" s="370" t="s">
        <v>141</v>
      </c>
      <c r="C54" s="370"/>
      <c r="D54" s="370"/>
      <c r="E54" s="370"/>
      <c r="F54" s="370"/>
      <c r="G54" s="370"/>
      <c r="H54" s="370"/>
      <c r="I54" s="370"/>
      <c r="J54" s="370"/>
      <c r="K54" s="370"/>
      <c r="L54" s="370"/>
      <c r="M54" s="370"/>
      <c r="N54" s="370"/>
      <c r="O54" s="370"/>
      <c r="P54" s="36">
        <f>J53*N53</f>
        <v>0</v>
      </c>
    </row>
    <row r="55" spans="2:18" ht="24.75" customHeight="1" thickBot="1" x14ac:dyDescent="0.4">
      <c r="B55" s="371" t="s">
        <v>1027</v>
      </c>
      <c r="C55" s="372"/>
      <c r="D55" s="372"/>
      <c r="E55" s="372"/>
      <c r="F55" s="372"/>
      <c r="G55" s="372"/>
      <c r="H55" s="372"/>
      <c r="I55" s="372"/>
      <c r="J55" s="372"/>
      <c r="K55" s="372"/>
      <c r="L55" s="372"/>
      <c r="M55" s="372"/>
      <c r="N55" s="373"/>
      <c r="O55" s="27" t="s">
        <v>114</v>
      </c>
      <c r="P55" s="28">
        <v>2.40000009536743E-2</v>
      </c>
    </row>
    <row r="56" spans="2:18" ht="25" thickTop="1" thickBot="1" x14ac:dyDescent="0.4">
      <c r="B56" s="383" t="s">
        <v>67</v>
      </c>
      <c r="C56" s="383"/>
      <c r="D56" s="51" t="s">
        <v>116</v>
      </c>
      <c r="E56" s="51" t="s">
        <v>117</v>
      </c>
      <c r="F56" s="51" t="s">
        <v>118</v>
      </c>
      <c r="G56" s="51" t="s">
        <v>119</v>
      </c>
      <c r="H56" s="51" t="s">
        <v>120</v>
      </c>
      <c r="I56" s="51" t="s">
        <v>121</v>
      </c>
      <c r="J56" s="51" t="s">
        <v>122</v>
      </c>
      <c r="K56" s="51" t="s">
        <v>123</v>
      </c>
      <c r="L56" s="51" t="s">
        <v>124</v>
      </c>
      <c r="M56" s="51" t="s">
        <v>69</v>
      </c>
      <c r="N56" s="51" t="s">
        <v>125</v>
      </c>
      <c r="O56" s="51" t="s">
        <v>126</v>
      </c>
      <c r="P56" s="51" t="s">
        <v>127</v>
      </c>
      <c r="R56" s="29" t="s">
        <v>128</v>
      </c>
    </row>
    <row r="57" spans="2:18" ht="45" customHeight="1" thickTop="1" thickBot="1" x14ac:dyDescent="0.4">
      <c r="B57" s="52" t="s">
        <v>1028</v>
      </c>
      <c r="C57" s="53" t="s">
        <v>1029</v>
      </c>
      <c r="D57" s="54"/>
      <c r="E57" s="54" t="s">
        <v>138</v>
      </c>
      <c r="F57" s="54" t="s">
        <v>527</v>
      </c>
      <c r="G57" s="55">
        <v>167</v>
      </c>
      <c r="H57" s="55">
        <v>15</v>
      </c>
      <c r="I57" s="55">
        <v>114</v>
      </c>
      <c r="J57" s="56">
        <v>0.5</v>
      </c>
      <c r="K57" s="33" t="s">
        <v>186</v>
      </c>
      <c r="L57" s="54" t="s">
        <v>504</v>
      </c>
      <c r="M57" s="55">
        <v>0</v>
      </c>
      <c r="N57" s="57">
        <v>0</v>
      </c>
      <c r="O57" s="55" t="str">
        <f>IF(N57 &gt;1,"Superou",IF(N57 =1,"Atingiu","Não atingiu"))</f>
        <v>Não atingiu</v>
      </c>
      <c r="P57" s="57">
        <f>N57-100%</f>
        <v>-1</v>
      </c>
      <c r="R57" s="35" t="s">
        <v>1030</v>
      </c>
    </row>
    <row r="58" spans="2:18" ht="45" customHeight="1" thickTop="1" thickBot="1" x14ac:dyDescent="0.4">
      <c r="B58" s="52" t="s">
        <v>1031</v>
      </c>
      <c r="C58" s="53" t="s">
        <v>1032</v>
      </c>
      <c r="D58" s="54"/>
      <c r="E58" s="54" t="s">
        <v>138</v>
      </c>
      <c r="F58" s="54" t="s">
        <v>530</v>
      </c>
      <c r="G58" s="55">
        <v>3</v>
      </c>
      <c r="H58" s="55">
        <v>1</v>
      </c>
      <c r="I58" s="55">
        <v>5</v>
      </c>
      <c r="J58" s="56">
        <v>0.5</v>
      </c>
      <c r="K58" s="33" t="s">
        <v>186</v>
      </c>
      <c r="L58" s="54" t="s">
        <v>191</v>
      </c>
      <c r="M58" s="55">
        <v>0</v>
      </c>
      <c r="N58" s="57">
        <f>ROUND(IF(G58 &gt; I58, (IF(AND(M58 = I58, M58 = (G58 - H58)), 125 %,IF(AND(M58&lt;=(G58+H58),M58&gt;=(G58-H58)),100%,IF(M58&gt;(G58+H58),(G58+H58)/M58,IF((M58&lt;(G58-H58)),100%+ABS(M58-G58)*25%/ABS(I58-G58)))))),IF(AND(M58=I58,M58=(G58+H58)),125%,IF(AND(M58&lt;=(G58+H58),M58&gt;=(G58-H58)),100%,IF(AND(M58=I58,M58=(G58+H58)),125%,IF(M58&lt;(G58-H58),M58/(G58-H58),IF(M58&gt;(G58+H58),100%+(M58-G58)*25%/(I58-G58))))))),4)</f>
        <v>0</v>
      </c>
      <c r="O58" s="55" t="str">
        <f>IF(N58 &gt;1,"Superou",IF(N58 =1,"Atingiu","Não atingiu"))</f>
        <v>Não atingiu</v>
      </c>
      <c r="P58" s="57">
        <f>N58-100%</f>
        <v>-1</v>
      </c>
      <c r="R58" s="35" t="s">
        <v>1033</v>
      </c>
    </row>
    <row r="59" spans="2:18" ht="15" thickTop="1" x14ac:dyDescent="0.35">
      <c r="B59" s="370" t="s">
        <v>141</v>
      </c>
      <c r="C59" s="370"/>
      <c r="D59" s="370"/>
      <c r="E59" s="370"/>
      <c r="F59" s="370"/>
      <c r="G59" s="370"/>
      <c r="H59" s="370"/>
      <c r="I59" s="370"/>
      <c r="J59" s="370"/>
      <c r="K59" s="370"/>
      <c r="L59" s="370"/>
      <c r="M59" s="370"/>
      <c r="N59" s="370"/>
      <c r="O59" s="370"/>
      <c r="P59" s="36">
        <f>J57*N57+J58*N58</f>
        <v>0</v>
      </c>
    </row>
    <row r="60" spans="2:18" ht="24.75" customHeight="1" thickBot="1" x14ac:dyDescent="0.4">
      <c r="B60" s="371" t="s">
        <v>1034</v>
      </c>
      <c r="C60" s="372"/>
      <c r="D60" s="372"/>
      <c r="E60" s="372"/>
      <c r="F60" s="372"/>
      <c r="G60" s="372"/>
      <c r="H60" s="372"/>
      <c r="I60" s="372"/>
      <c r="J60" s="372"/>
      <c r="K60" s="372"/>
      <c r="L60" s="372"/>
      <c r="M60" s="372"/>
      <c r="N60" s="373"/>
      <c r="O60" s="27" t="s">
        <v>114</v>
      </c>
      <c r="P60" s="28">
        <v>0.01</v>
      </c>
    </row>
    <row r="61" spans="2:18" ht="25" thickTop="1" thickBot="1" x14ac:dyDescent="0.4">
      <c r="B61" s="383" t="s">
        <v>67</v>
      </c>
      <c r="C61" s="383"/>
      <c r="D61" s="51" t="s">
        <v>116</v>
      </c>
      <c r="E61" s="51" t="s">
        <v>117</v>
      </c>
      <c r="F61" s="51" t="s">
        <v>118</v>
      </c>
      <c r="G61" s="51" t="s">
        <v>119</v>
      </c>
      <c r="H61" s="51" t="s">
        <v>120</v>
      </c>
      <c r="I61" s="51" t="s">
        <v>121</v>
      </c>
      <c r="J61" s="51" t="s">
        <v>122</v>
      </c>
      <c r="K61" s="51" t="s">
        <v>123</v>
      </c>
      <c r="L61" s="51" t="s">
        <v>124</v>
      </c>
      <c r="M61" s="51" t="s">
        <v>69</v>
      </c>
      <c r="N61" s="51" t="s">
        <v>125</v>
      </c>
      <c r="O61" s="51" t="s">
        <v>126</v>
      </c>
      <c r="P61" s="51" t="s">
        <v>127</v>
      </c>
      <c r="R61" s="29" t="s">
        <v>128</v>
      </c>
    </row>
    <row r="62" spans="2:18" ht="45" customHeight="1" thickTop="1" thickBot="1" x14ac:dyDescent="0.4">
      <c r="B62" s="52" t="s">
        <v>1035</v>
      </c>
      <c r="C62" s="53" t="s">
        <v>1036</v>
      </c>
      <c r="D62" s="54"/>
      <c r="E62" s="54"/>
      <c r="F62" s="54" t="s">
        <v>138</v>
      </c>
      <c r="G62" s="55">
        <v>10</v>
      </c>
      <c r="H62" s="55">
        <v>2</v>
      </c>
      <c r="I62" s="55">
        <v>15</v>
      </c>
      <c r="J62" s="56">
        <v>0.5</v>
      </c>
      <c r="K62" s="33" t="s">
        <v>186</v>
      </c>
      <c r="L62" s="54" t="s">
        <v>487</v>
      </c>
      <c r="M62" s="55">
        <v>0</v>
      </c>
      <c r="N62" s="57">
        <f>ROUND(IF(G62 &gt; I62, (IF(AND(M62 = I62, M62 = (G62 - H62)), 125 %,IF(AND(M62&lt;=(G62+H62),M62&gt;=(G62-H62)),100%,IF(M62&gt;(G62+H62),(G62+H62)/M62,IF((M62&lt;(G62-H62)),100%+ABS(M62-G62)*25%/ABS(I62-G62)))))),IF(AND(M62=I62,M62=(G62+H62)),125%,IF(AND(M62&lt;=(G62+H62),M62&gt;=(G62-H62)),100%,IF(AND(M62=I62,M62=(G62+H62)),125%,IF(M62&lt;(G62-H62),M62/(G62-H62),IF(M62&gt;(G62+H62),100%+(M62-G62)*25%/(I62-G62))))))),4)</f>
        <v>0</v>
      </c>
      <c r="O62" s="55" t="str">
        <f>IF(N62 &gt;1,"Superou",IF(N62 =1,"Atingiu","Não atingiu"))</f>
        <v>Não atingiu</v>
      </c>
      <c r="P62" s="57">
        <f>N62-100%</f>
        <v>-1</v>
      </c>
      <c r="R62" s="35" t="s">
        <v>1037</v>
      </c>
    </row>
    <row r="63" spans="2:18" ht="45" customHeight="1" thickTop="1" thickBot="1" x14ac:dyDescent="0.4">
      <c r="B63" s="52" t="s">
        <v>1038</v>
      </c>
      <c r="C63" s="53" t="s">
        <v>1039</v>
      </c>
      <c r="D63" s="54"/>
      <c r="E63" s="54"/>
      <c r="F63" s="54" t="s">
        <v>164</v>
      </c>
      <c r="G63" s="55">
        <v>241</v>
      </c>
      <c r="H63" s="55">
        <v>10</v>
      </c>
      <c r="I63" s="55">
        <v>173</v>
      </c>
      <c r="J63" s="56">
        <v>0.5</v>
      </c>
      <c r="K63" s="33" t="s">
        <v>186</v>
      </c>
      <c r="L63" s="54" t="s">
        <v>490</v>
      </c>
      <c r="M63" s="55">
        <v>0</v>
      </c>
      <c r="N63" s="57">
        <v>0</v>
      </c>
      <c r="O63" s="55" t="str">
        <f>IF(N63 &gt;1,"Superou",IF(N63 =1,"Atingiu","Não atingiu"))</f>
        <v>Não atingiu</v>
      </c>
      <c r="P63" s="57">
        <f>N63-100%</f>
        <v>-1</v>
      </c>
      <c r="R63" s="35" t="s">
        <v>1040</v>
      </c>
    </row>
    <row r="64" spans="2:18" ht="15" thickTop="1" x14ac:dyDescent="0.35">
      <c r="B64" s="370" t="s">
        <v>141</v>
      </c>
      <c r="C64" s="370"/>
      <c r="D64" s="370"/>
      <c r="E64" s="370"/>
      <c r="F64" s="370"/>
      <c r="G64" s="370"/>
      <c r="H64" s="370"/>
      <c r="I64" s="370"/>
      <c r="J64" s="370"/>
      <c r="K64" s="370"/>
      <c r="L64" s="370"/>
      <c r="M64" s="370"/>
      <c r="N64" s="370"/>
      <c r="O64" s="370"/>
      <c r="P64" s="36">
        <f>J62*N62+J63*N63</f>
        <v>0</v>
      </c>
    </row>
    <row r="65" spans="2:18" ht="24.75" customHeight="1" thickBot="1" x14ac:dyDescent="0.4">
      <c r="B65" s="371" t="s">
        <v>1041</v>
      </c>
      <c r="C65" s="372"/>
      <c r="D65" s="372"/>
      <c r="E65" s="372"/>
      <c r="F65" s="372"/>
      <c r="G65" s="372"/>
      <c r="H65" s="372"/>
      <c r="I65" s="372"/>
      <c r="J65" s="372"/>
      <c r="K65" s="372"/>
      <c r="L65" s="372"/>
      <c r="M65" s="372"/>
      <c r="N65" s="373"/>
      <c r="O65" s="27" t="s">
        <v>114</v>
      </c>
      <c r="P65" s="28">
        <v>8.0000001192092902E-3</v>
      </c>
    </row>
    <row r="66" spans="2:18" ht="25" thickTop="1" thickBot="1" x14ac:dyDescent="0.4">
      <c r="B66" s="383" t="s">
        <v>67</v>
      </c>
      <c r="C66" s="383"/>
      <c r="D66" s="51" t="s">
        <v>116</v>
      </c>
      <c r="E66" s="51" t="s">
        <v>117</v>
      </c>
      <c r="F66" s="51" t="s">
        <v>118</v>
      </c>
      <c r="G66" s="51" t="s">
        <v>119</v>
      </c>
      <c r="H66" s="51" t="s">
        <v>120</v>
      </c>
      <c r="I66" s="51" t="s">
        <v>121</v>
      </c>
      <c r="J66" s="51" t="s">
        <v>122</v>
      </c>
      <c r="K66" s="51" t="s">
        <v>123</v>
      </c>
      <c r="L66" s="51" t="s">
        <v>124</v>
      </c>
      <c r="M66" s="51" t="s">
        <v>69</v>
      </c>
      <c r="N66" s="51" t="s">
        <v>125</v>
      </c>
      <c r="O66" s="51" t="s">
        <v>126</v>
      </c>
      <c r="P66" s="51" t="s">
        <v>127</v>
      </c>
      <c r="R66" s="29" t="s">
        <v>128</v>
      </c>
    </row>
    <row r="67" spans="2:18" ht="45" customHeight="1" thickTop="1" thickBot="1" x14ac:dyDescent="0.4">
      <c r="B67" s="52" t="s">
        <v>1042</v>
      </c>
      <c r="C67" s="53" t="s">
        <v>1043</v>
      </c>
      <c r="D67" s="54"/>
      <c r="E67" s="54" t="s">
        <v>486</v>
      </c>
      <c r="F67" s="54" t="s">
        <v>538</v>
      </c>
      <c r="G67" s="55">
        <v>3</v>
      </c>
      <c r="H67" s="55">
        <v>1</v>
      </c>
      <c r="I67" s="55">
        <v>5</v>
      </c>
      <c r="J67" s="56">
        <v>1</v>
      </c>
      <c r="K67" s="33" t="s">
        <v>133</v>
      </c>
      <c r="L67" s="54" t="s">
        <v>539</v>
      </c>
      <c r="M67" s="55">
        <v>0</v>
      </c>
      <c r="N67" s="57">
        <f>ROUND(IF(G67 &gt; I67, (IF(AND(M67 = I67, M67 = (G67 - H67)), 125 %,IF(AND(M67&lt;=(G67+H67),M67&gt;=(G67-H67)),100%,IF(M67&gt;(G67+H67),(G67+H67)/M67,IF((M67&lt;(G67-H67)),100%+ABS(M67-G67)*25%/ABS(I67-G67)))))),IF(AND(M67=I67,M67=(G67+H67)),125%,IF(AND(M67&lt;=(G67+H67),M67&gt;=(G67-H67)),100%,IF(AND(M67=I67,M67=(G67+H67)),125%,IF(M67&lt;(G67-H67),M67/(G67-H67),IF(M67&gt;(G67+H67),100%+(M67-G67)*25%/(I67-G67))))))),4)</f>
        <v>0</v>
      </c>
      <c r="O67" s="55" t="str">
        <f>IF(N67 &gt;1,"Superou",IF(N67 =1,"Atingiu","Não atingiu"))</f>
        <v>Não atingiu</v>
      </c>
      <c r="P67" s="57">
        <f>N67-100%</f>
        <v>-1</v>
      </c>
      <c r="R67" s="35" t="s">
        <v>2933</v>
      </c>
    </row>
    <row r="68" spans="2:18" ht="15" thickTop="1" x14ac:dyDescent="0.35">
      <c r="B68" s="370" t="s">
        <v>141</v>
      </c>
      <c r="C68" s="370"/>
      <c r="D68" s="370"/>
      <c r="E68" s="370"/>
      <c r="F68" s="370"/>
      <c r="G68" s="370"/>
      <c r="H68" s="370"/>
      <c r="I68" s="370"/>
      <c r="J68" s="370"/>
      <c r="K68" s="370"/>
      <c r="L68" s="370"/>
      <c r="M68" s="370"/>
      <c r="N68" s="370"/>
      <c r="O68" s="370"/>
      <c r="P68" s="36">
        <f>J67*N67</f>
        <v>0</v>
      </c>
    </row>
    <row r="69" spans="2:18" ht="24.75" customHeight="1" thickBot="1" x14ac:dyDescent="0.4">
      <c r="B69" s="371" t="s">
        <v>1044</v>
      </c>
      <c r="C69" s="372"/>
      <c r="D69" s="372"/>
      <c r="E69" s="372"/>
      <c r="F69" s="372"/>
      <c r="G69" s="372"/>
      <c r="H69" s="372"/>
      <c r="I69" s="372"/>
      <c r="J69" s="372"/>
      <c r="K69" s="372"/>
      <c r="L69" s="372"/>
      <c r="M69" s="372"/>
      <c r="N69" s="373"/>
      <c r="O69" s="27" t="s">
        <v>114</v>
      </c>
      <c r="P69" s="28">
        <v>0.01</v>
      </c>
    </row>
    <row r="70" spans="2:18" ht="25" thickTop="1" thickBot="1" x14ac:dyDescent="0.4">
      <c r="B70" s="383" t="s">
        <v>67</v>
      </c>
      <c r="C70" s="383"/>
      <c r="D70" s="51" t="s">
        <v>116</v>
      </c>
      <c r="E70" s="51" t="s">
        <v>117</v>
      </c>
      <c r="F70" s="51" t="s">
        <v>118</v>
      </c>
      <c r="G70" s="51" t="s">
        <v>119</v>
      </c>
      <c r="H70" s="51" t="s">
        <v>120</v>
      </c>
      <c r="I70" s="51" t="s">
        <v>121</v>
      </c>
      <c r="J70" s="51" t="s">
        <v>122</v>
      </c>
      <c r="K70" s="51" t="s">
        <v>123</v>
      </c>
      <c r="L70" s="51" t="s">
        <v>124</v>
      </c>
      <c r="M70" s="51" t="s">
        <v>69</v>
      </c>
      <c r="N70" s="51" t="s">
        <v>125</v>
      </c>
      <c r="O70" s="51" t="s">
        <v>126</v>
      </c>
      <c r="P70" s="51" t="s">
        <v>127</v>
      </c>
      <c r="R70" s="29" t="s">
        <v>128</v>
      </c>
    </row>
    <row r="71" spans="2:18" ht="45" customHeight="1" thickTop="1" thickBot="1" x14ac:dyDescent="0.4">
      <c r="B71" s="52" t="s">
        <v>1045</v>
      </c>
      <c r="C71" s="53" t="s">
        <v>1046</v>
      </c>
      <c r="D71" s="54"/>
      <c r="E71" s="54" t="s">
        <v>138</v>
      </c>
      <c r="F71" s="54" t="s">
        <v>542</v>
      </c>
      <c r="G71" s="55">
        <v>241</v>
      </c>
      <c r="H71" s="55">
        <v>10</v>
      </c>
      <c r="I71" s="55">
        <v>173</v>
      </c>
      <c r="J71" s="56">
        <v>1</v>
      </c>
      <c r="K71" s="33" t="s">
        <v>179</v>
      </c>
      <c r="L71" s="54" t="s">
        <v>459</v>
      </c>
      <c r="M71" s="55">
        <v>0</v>
      </c>
      <c r="N71" s="57">
        <v>0</v>
      </c>
      <c r="O71" s="55" t="str">
        <f>IF(N71 &gt;1,"Superou",IF(N71 =1,"Atingiu","Não atingiu"))</f>
        <v>Não atingiu</v>
      </c>
      <c r="P71" s="57">
        <f>N71-100%</f>
        <v>-1</v>
      </c>
      <c r="R71" s="35" t="s">
        <v>2887</v>
      </c>
    </row>
    <row r="72" spans="2:18" ht="15" thickTop="1" x14ac:dyDescent="0.35">
      <c r="B72" s="370" t="s">
        <v>141</v>
      </c>
      <c r="C72" s="370"/>
      <c r="D72" s="370"/>
      <c r="E72" s="370"/>
      <c r="F72" s="370"/>
      <c r="G72" s="370"/>
      <c r="H72" s="370"/>
      <c r="I72" s="370"/>
      <c r="J72" s="370"/>
      <c r="K72" s="370"/>
      <c r="L72" s="370"/>
      <c r="M72" s="370"/>
      <c r="N72" s="370"/>
      <c r="O72" s="370"/>
      <c r="P72" s="36">
        <f>J71*N71</f>
        <v>0</v>
      </c>
    </row>
    <row r="73" spans="2:18" ht="24.75" customHeight="1" thickBot="1" x14ac:dyDescent="0.4">
      <c r="B73" s="371" t="s">
        <v>1047</v>
      </c>
      <c r="C73" s="372"/>
      <c r="D73" s="372"/>
      <c r="E73" s="372"/>
      <c r="F73" s="372"/>
      <c r="G73" s="372"/>
      <c r="H73" s="372"/>
      <c r="I73" s="372"/>
      <c r="J73" s="372"/>
      <c r="K73" s="372"/>
      <c r="L73" s="372"/>
      <c r="M73" s="372"/>
      <c r="N73" s="373"/>
      <c r="O73" s="27" t="s">
        <v>114</v>
      </c>
      <c r="P73" s="28">
        <v>2.5000000000000001E-2</v>
      </c>
    </row>
    <row r="74" spans="2:18" ht="25" thickTop="1" thickBot="1" x14ac:dyDescent="0.4">
      <c r="B74" s="383" t="s">
        <v>67</v>
      </c>
      <c r="C74" s="383"/>
      <c r="D74" s="51" t="s">
        <v>116</v>
      </c>
      <c r="E74" s="51" t="s">
        <v>117</v>
      </c>
      <c r="F74" s="51" t="s">
        <v>118</v>
      </c>
      <c r="G74" s="51" t="s">
        <v>119</v>
      </c>
      <c r="H74" s="51" t="s">
        <v>120</v>
      </c>
      <c r="I74" s="51" t="s">
        <v>121</v>
      </c>
      <c r="J74" s="51" t="s">
        <v>122</v>
      </c>
      <c r="K74" s="51" t="s">
        <v>123</v>
      </c>
      <c r="L74" s="51" t="s">
        <v>124</v>
      </c>
      <c r="M74" s="51" t="s">
        <v>69</v>
      </c>
      <c r="N74" s="51" t="s">
        <v>125</v>
      </c>
      <c r="O74" s="51" t="s">
        <v>126</v>
      </c>
      <c r="P74" s="51" t="s">
        <v>127</v>
      </c>
      <c r="R74" s="29" t="s">
        <v>128</v>
      </c>
    </row>
    <row r="75" spans="2:18" ht="45" customHeight="1" thickTop="1" thickBot="1" x14ac:dyDescent="0.4">
      <c r="B75" s="52" t="s">
        <v>1048</v>
      </c>
      <c r="C75" s="53" t="s">
        <v>176</v>
      </c>
      <c r="D75" s="54"/>
      <c r="E75" s="54" t="s">
        <v>177</v>
      </c>
      <c r="F75" s="54" t="s">
        <v>545</v>
      </c>
      <c r="G75" s="55">
        <v>241</v>
      </c>
      <c r="H75" s="55">
        <v>15</v>
      </c>
      <c r="I75" s="55">
        <v>170</v>
      </c>
      <c r="J75" s="56">
        <v>1</v>
      </c>
      <c r="K75" s="33" t="s">
        <v>179</v>
      </c>
      <c r="L75" s="54" t="s">
        <v>180</v>
      </c>
      <c r="M75" s="55">
        <v>0</v>
      </c>
      <c r="N75" s="57">
        <v>0</v>
      </c>
      <c r="O75" s="55" t="str">
        <f>IF(N75 &gt;1,"Superou",IF(N75 =1,"Atingiu","Não atingiu"))</f>
        <v>Não atingiu</v>
      </c>
      <c r="P75" s="57">
        <f>N75-100%</f>
        <v>-1</v>
      </c>
      <c r="R75" s="35" t="s">
        <v>2889</v>
      </c>
    </row>
    <row r="76" spans="2:18" ht="15" thickTop="1" x14ac:dyDescent="0.35">
      <c r="B76" s="370" t="s">
        <v>141</v>
      </c>
      <c r="C76" s="370"/>
      <c r="D76" s="370"/>
      <c r="E76" s="370"/>
      <c r="F76" s="370"/>
      <c r="G76" s="370"/>
      <c r="H76" s="370"/>
      <c r="I76" s="370"/>
      <c r="J76" s="370"/>
      <c r="K76" s="370"/>
      <c r="L76" s="370"/>
      <c r="M76" s="370"/>
      <c r="N76" s="370"/>
      <c r="O76" s="370"/>
      <c r="P76" s="36">
        <f>J75*N75</f>
        <v>0</v>
      </c>
    </row>
    <row r="77" spans="2:18" ht="24.75" customHeight="1" thickBot="1" x14ac:dyDescent="0.4">
      <c r="B77" s="371" t="s">
        <v>1049</v>
      </c>
      <c r="C77" s="372"/>
      <c r="D77" s="372"/>
      <c r="E77" s="372"/>
      <c r="F77" s="372"/>
      <c r="G77" s="372"/>
      <c r="H77" s="372"/>
      <c r="I77" s="372"/>
      <c r="J77" s="372"/>
      <c r="K77" s="372"/>
      <c r="L77" s="372"/>
      <c r="M77" s="372"/>
      <c r="N77" s="373"/>
      <c r="O77" s="27" t="s">
        <v>114</v>
      </c>
      <c r="P77" s="28">
        <v>5.0000000000000001E-3</v>
      </c>
    </row>
    <row r="78" spans="2:18" ht="25" thickTop="1" thickBot="1" x14ac:dyDescent="0.4">
      <c r="B78" s="383" t="s">
        <v>67</v>
      </c>
      <c r="C78" s="383"/>
      <c r="D78" s="51" t="s">
        <v>116</v>
      </c>
      <c r="E78" s="51" t="s">
        <v>117</v>
      </c>
      <c r="F78" s="51" t="s">
        <v>118</v>
      </c>
      <c r="G78" s="51" t="s">
        <v>119</v>
      </c>
      <c r="H78" s="51" t="s">
        <v>120</v>
      </c>
      <c r="I78" s="51" t="s">
        <v>121</v>
      </c>
      <c r="J78" s="51" t="s">
        <v>122</v>
      </c>
      <c r="K78" s="51" t="s">
        <v>123</v>
      </c>
      <c r="L78" s="51" t="s">
        <v>124</v>
      </c>
      <c r="M78" s="51" t="s">
        <v>69</v>
      </c>
      <c r="N78" s="51" t="s">
        <v>125</v>
      </c>
      <c r="O78" s="51" t="s">
        <v>126</v>
      </c>
      <c r="P78" s="51" t="s">
        <v>127</v>
      </c>
      <c r="R78" s="29" t="s">
        <v>128</v>
      </c>
    </row>
    <row r="79" spans="2:18" ht="45" customHeight="1" thickTop="1" thickBot="1" x14ac:dyDescent="0.4">
      <c r="B79" s="52" t="s">
        <v>1050</v>
      </c>
      <c r="C79" s="53" t="s">
        <v>1051</v>
      </c>
      <c r="D79" s="54"/>
      <c r="E79" s="54" t="s">
        <v>138</v>
      </c>
      <c r="F79" s="54" t="s">
        <v>164</v>
      </c>
      <c r="G79" s="55">
        <v>10</v>
      </c>
      <c r="H79" s="55">
        <v>2</v>
      </c>
      <c r="I79" s="55">
        <v>6</v>
      </c>
      <c r="J79" s="56">
        <v>1</v>
      </c>
      <c r="K79" s="33" t="s">
        <v>151</v>
      </c>
      <c r="L79" s="54" t="s">
        <v>549</v>
      </c>
      <c r="M79" s="55">
        <v>0</v>
      </c>
      <c r="N79" s="57">
        <v>0</v>
      </c>
      <c r="O79" s="55" t="str">
        <f>IF(N79 &gt;1,"Superou",IF(N79 =1,"Atingiu","Não atingiu"))</f>
        <v>Não atingiu</v>
      </c>
      <c r="P79" s="57">
        <f>N79-100%</f>
        <v>-1</v>
      </c>
      <c r="R79" s="35" t="s">
        <v>2919</v>
      </c>
    </row>
    <row r="80" spans="2:18" ht="15" thickTop="1" x14ac:dyDescent="0.35">
      <c r="B80" s="370" t="s">
        <v>141</v>
      </c>
      <c r="C80" s="370"/>
      <c r="D80" s="370"/>
      <c r="E80" s="370"/>
      <c r="F80" s="370"/>
      <c r="G80" s="370"/>
      <c r="H80" s="370"/>
      <c r="I80" s="370"/>
      <c r="J80" s="370"/>
      <c r="K80" s="370"/>
      <c r="L80" s="370"/>
      <c r="M80" s="370"/>
      <c r="N80" s="370"/>
      <c r="O80" s="370"/>
      <c r="P80" s="36">
        <f>J79*N79</f>
        <v>0</v>
      </c>
    </row>
    <row r="81" spans="2:18" ht="24.75" customHeight="1" thickBot="1" x14ac:dyDescent="0.4">
      <c r="B81" s="371" t="s">
        <v>1052</v>
      </c>
      <c r="C81" s="372"/>
      <c r="D81" s="372"/>
      <c r="E81" s="372"/>
      <c r="F81" s="372"/>
      <c r="G81" s="372"/>
      <c r="H81" s="372"/>
      <c r="I81" s="372"/>
      <c r="J81" s="372"/>
      <c r="K81" s="372"/>
      <c r="L81" s="372"/>
      <c r="M81" s="372"/>
      <c r="N81" s="373"/>
      <c r="O81" s="27" t="s">
        <v>114</v>
      </c>
      <c r="P81" s="28">
        <v>2.5000000000000001E-2</v>
      </c>
    </row>
    <row r="82" spans="2:18" ht="25" thickTop="1" thickBot="1" x14ac:dyDescent="0.4">
      <c r="B82" s="383" t="s">
        <v>67</v>
      </c>
      <c r="C82" s="383"/>
      <c r="D82" s="51" t="s">
        <v>116</v>
      </c>
      <c r="E82" s="51" t="s">
        <v>117</v>
      </c>
      <c r="F82" s="51" t="s">
        <v>118</v>
      </c>
      <c r="G82" s="51" t="s">
        <v>119</v>
      </c>
      <c r="H82" s="51" t="s">
        <v>120</v>
      </c>
      <c r="I82" s="51" t="s">
        <v>121</v>
      </c>
      <c r="J82" s="51" t="s">
        <v>122</v>
      </c>
      <c r="K82" s="51" t="s">
        <v>123</v>
      </c>
      <c r="L82" s="51" t="s">
        <v>124</v>
      </c>
      <c r="M82" s="51" t="s">
        <v>69</v>
      </c>
      <c r="N82" s="51" t="s">
        <v>125</v>
      </c>
      <c r="O82" s="51" t="s">
        <v>126</v>
      </c>
      <c r="P82" s="51" t="s">
        <v>127</v>
      </c>
      <c r="R82" s="29" t="s">
        <v>128</v>
      </c>
    </row>
    <row r="83" spans="2:18" ht="45" customHeight="1" thickTop="1" thickBot="1" x14ac:dyDescent="0.4">
      <c r="B83" s="52" t="s">
        <v>1053</v>
      </c>
      <c r="C83" s="53" t="s">
        <v>195</v>
      </c>
      <c r="D83" s="54"/>
      <c r="E83" s="54" t="s">
        <v>196</v>
      </c>
      <c r="F83" s="54" t="s">
        <v>552</v>
      </c>
      <c r="G83" s="55">
        <v>25.94</v>
      </c>
      <c r="H83" s="55">
        <v>5</v>
      </c>
      <c r="I83" s="55">
        <v>38.674999999999997</v>
      </c>
      <c r="J83" s="56">
        <v>1</v>
      </c>
      <c r="K83" s="33" t="s">
        <v>198</v>
      </c>
      <c r="L83" s="54" t="s">
        <v>2865</v>
      </c>
      <c r="M83" s="55">
        <v>0</v>
      </c>
      <c r="N83" s="57">
        <f>ROUND(IF(G83 &gt; I83, (IF(AND(M83 = I83, M83 = (G83 - H83)), 125 %,IF(AND(M83&lt;=(G83+H83),M83&gt;=(G83-H83)),100%,IF(M83&gt;(G83+H83),(G83+H83)/M83,IF((M83&lt;(G83-H83)),100%+ABS(M83-G83)*25%/ABS(I83-G83)))))),IF(AND(M83=I83,M83=(G83+H83)),125%,IF(AND(M83&lt;=(G83+H83),M83&gt;=(G83-H83)),100%,IF(AND(M83=I83,M83=(G83+H83)),125%,IF(M83&lt;(G83-H83),M83/(G83-H83),IF(M83&gt;(G83+H83),100%+(M83-G83)*25%/(I83-G83))))))),4)</f>
        <v>0</v>
      </c>
      <c r="O83" s="55" t="str">
        <f>IF(N83 &gt;1,"Superou",IF(N83 =1,"Atingiu","Não atingiu"))</f>
        <v>Não atingiu</v>
      </c>
      <c r="P83" s="57">
        <f>N83-100%</f>
        <v>-1</v>
      </c>
      <c r="R83" s="35"/>
    </row>
    <row r="84" spans="2:18" ht="15" thickTop="1" x14ac:dyDescent="0.35">
      <c r="B84" s="370" t="s">
        <v>141</v>
      </c>
      <c r="C84" s="370"/>
      <c r="D84" s="370"/>
      <c r="E84" s="370"/>
      <c r="F84" s="370"/>
      <c r="G84" s="370"/>
      <c r="H84" s="370"/>
      <c r="I84" s="370"/>
      <c r="J84" s="370"/>
      <c r="K84" s="370"/>
      <c r="L84" s="370"/>
      <c r="M84" s="370"/>
      <c r="N84" s="370"/>
      <c r="O84" s="370"/>
      <c r="P84" s="36">
        <f>J83*N83</f>
        <v>0</v>
      </c>
    </row>
    <row r="85" spans="2:18" ht="24.75" customHeight="1" thickBot="1" x14ac:dyDescent="0.4">
      <c r="B85" s="371" t="s">
        <v>1054</v>
      </c>
      <c r="C85" s="372"/>
      <c r="D85" s="372"/>
      <c r="E85" s="372"/>
      <c r="F85" s="372"/>
      <c r="G85" s="372"/>
      <c r="H85" s="372"/>
      <c r="I85" s="372"/>
      <c r="J85" s="372"/>
      <c r="K85" s="372"/>
      <c r="L85" s="372"/>
      <c r="M85" s="372"/>
      <c r="N85" s="373"/>
      <c r="O85" s="27" t="s">
        <v>114</v>
      </c>
      <c r="P85" s="28">
        <v>2.5000000000000001E-2</v>
      </c>
    </row>
    <row r="86" spans="2:18" ht="25" thickTop="1" thickBot="1" x14ac:dyDescent="0.4">
      <c r="B86" s="383" t="s">
        <v>67</v>
      </c>
      <c r="C86" s="383"/>
      <c r="D86" s="51" t="s">
        <v>116</v>
      </c>
      <c r="E86" s="51" t="s">
        <v>117</v>
      </c>
      <c r="F86" s="51" t="s">
        <v>118</v>
      </c>
      <c r="G86" s="51" t="s">
        <v>119</v>
      </c>
      <c r="H86" s="51" t="s">
        <v>120</v>
      </c>
      <c r="I86" s="51" t="s">
        <v>121</v>
      </c>
      <c r="J86" s="51" t="s">
        <v>122</v>
      </c>
      <c r="K86" s="51" t="s">
        <v>123</v>
      </c>
      <c r="L86" s="51" t="s">
        <v>124</v>
      </c>
      <c r="M86" s="51" t="s">
        <v>69</v>
      </c>
      <c r="N86" s="51" t="s">
        <v>125</v>
      </c>
      <c r="O86" s="51" t="s">
        <v>126</v>
      </c>
      <c r="P86" s="51" t="s">
        <v>127</v>
      </c>
      <c r="R86" s="29" t="s">
        <v>128</v>
      </c>
    </row>
    <row r="87" spans="2:18" ht="45" customHeight="1" thickTop="1" thickBot="1" x14ac:dyDescent="0.4">
      <c r="B87" s="52" t="s">
        <v>1055</v>
      </c>
      <c r="C87" s="53" t="s">
        <v>202</v>
      </c>
      <c r="D87" s="54"/>
      <c r="E87" s="54" t="s">
        <v>138</v>
      </c>
      <c r="F87" s="54" t="s">
        <v>556</v>
      </c>
      <c r="G87" s="55">
        <v>85</v>
      </c>
      <c r="H87" s="55">
        <v>2</v>
      </c>
      <c r="I87" s="55">
        <v>108.75</v>
      </c>
      <c r="J87" s="56">
        <v>0.5</v>
      </c>
      <c r="K87" s="33" t="s">
        <v>198</v>
      </c>
      <c r="L87" s="54" t="s">
        <v>204</v>
      </c>
      <c r="M87" s="55">
        <v>0</v>
      </c>
      <c r="N87" s="57">
        <f>ROUND(IF(G87 &gt; I87, (IF(AND(M87 = I87, M87 = (G87 - H87)), 125 %,IF(AND(M87&lt;=(G87+H87),M87&gt;=(G87-H87)),100%,IF(M87&gt;(G87+H87),(G87+H87)/M87,IF((M87&lt;(G87-H87)),100%+ABS(M87-G87)*25%/ABS(I87-G87)))))),IF(AND(M87=I87,M87=(G87+H87)),125%,IF(AND(M87&lt;=(G87+H87),M87&gt;=(G87-H87)),100%,IF(AND(M87=I87,M87=(G87+H87)),125%,IF(M87&lt;(G87-H87),M87/(G87-H87),IF(M87&gt;(G87+H87),100%+(M87-G87)*25%/(I87-G87))))))),4)</f>
        <v>0</v>
      </c>
      <c r="O87" s="55" t="str">
        <f>IF(N87 &gt;1,"Superou",IF(N87 =1,"Atingiu","Não atingiu"))</f>
        <v>Não atingiu</v>
      </c>
      <c r="P87" s="57">
        <f>N87-100%</f>
        <v>-1</v>
      </c>
      <c r="R87" s="35" t="s">
        <v>1056</v>
      </c>
    </row>
    <row r="88" spans="2:18" ht="45" customHeight="1" thickTop="1" thickBot="1" x14ac:dyDescent="0.4">
      <c r="B88" s="52" t="s">
        <v>1057</v>
      </c>
      <c r="C88" s="53" t="s">
        <v>1058</v>
      </c>
      <c r="D88" s="54"/>
      <c r="E88" s="54" t="s">
        <v>138</v>
      </c>
      <c r="F88" s="54" t="s">
        <v>559</v>
      </c>
      <c r="G88" s="55">
        <v>82</v>
      </c>
      <c r="H88" s="55">
        <v>2</v>
      </c>
      <c r="I88" s="55">
        <v>100</v>
      </c>
      <c r="J88" s="56">
        <v>0.25</v>
      </c>
      <c r="K88" s="33" t="s">
        <v>198</v>
      </c>
      <c r="L88" s="54" t="s">
        <v>560</v>
      </c>
      <c r="M88" s="55">
        <v>0</v>
      </c>
      <c r="N88" s="57">
        <f>ROUND(IF(G88 &gt; I88, (IF(AND(M88 = I88, M88 = (G88 - H88)), 125 %,IF(AND(M88&lt;=(G88+H88),M88&gt;=(G88-H88)),100%,IF(M88&gt;(G88+H88),(G88+H88)/M88,IF((M88&lt;(G88-H88)),100%+ABS(M88-G88)*25%/ABS(I88-G88)))))),IF(AND(M88=I88,M88=(G88+H88)),125%,IF(AND(M88&lt;=(G88+H88),M88&gt;=(G88-H88)),100%,IF(AND(M88=I88,M88=(G88+H88)),125%,IF(M88&lt;(G88-H88),M88/(G88-H88),IF(M88&gt;(G88+H88),100%+(M88-G88)*25%/(I88-G88))))))),4)</f>
        <v>0</v>
      </c>
      <c r="O88" s="55" t="str">
        <f>IF(N88 &gt;1,"Superou",IF(N88 =1,"Atingiu","Não atingiu"))</f>
        <v>Não atingiu</v>
      </c>
      <c r="P88" s="57">
        <f>N88-100%</f>
        <v>-1</v>
      </c>
      <c r="R88" s="35" t="s">
        <v>1059</v>
      </c>
    </row>
    <row r="89" spans="2:18" ht="45" customHeight="1" thickTop="1" thickBot="1" x14ac:dyDescent="0.4">
      <c r="B89" s="52" t="s">
        <v>1060</v>
      </c>
      <c r="C89" s="53" t="s">
        <v>1061</v>
      </c>
      <c r="D89" s="54"/>
      <c r="E89" s="54"/>
      <c r="F89" s="54" t="s">
        <v>164</v>
      </c>
      <c r="G89" s="55">
        <v>65</v>
      </c>
      <c r="H89" s="55">
        <v>5</v>
      </c>
      <c r="I89" s="55">
        <v>45</v>
      </c>
      <c r="J89" s="56">
        <v>0.25</v>
      </c>
      <c r="K89" s="33" t="s">
        <v>198</v>
      </c>
      <c r="L89" s="54" t="s">
        <v>562</v>
      </c>
      <c r="M89" s="55">
        <v>0</v>
      </c>
      <c r="N89" s="57">
        <v>0</v>
      </c>
      <c r="O89" s="55" t="str">
        <f>IF(N89 &gt;1,"Superou",IF(N89 =1,"Atingiu","Não atingiu"))</f>
        <v>Não atingiu</v>
      </c>
      <c r="P89" s="57">
        <f>N89-100%</f>
        <v>-1</v>
      </c>
      <c r="R89" s="35" t="s">
        <v>1062</v>
      </c>
    </row>
    <row r="90" spans="2:18" ht="15" thickTop="1" x14ac:dyDescent="0.35">
      <c r="B90" s="370" t="s">
        <v>141</v>
      </c>
      <c r="C90" s="370"/>
      <c r="D90" s="370"/>
      <c r="E90" s="370"/>
      <c r="F90" s="370"/>
      <c r="G90" s="370"/>
      <c r="H90" s="370"/>
      <c r="I90" s="370"/>
      <c r="J90" s="370"/>
      <c r="K90" s="370"/>
      <c r="L90" s="370"/>
      <c r="M90" s="370"/>
      <c r="N90" s="370"/>
      <c r="O90" s="370"/>
      <c r="P90" s="36">
        <f>J87*N87+J88*N88+J89*N89</f>
        <v>0</v>
      </c>
    </row>
    <row r="91" spans="2:18" ht="24.75" customHeight="1" thickBot="1" x14ac:dyDescent="0.4">
      <c r="B91" s="371" t="s">
        <v>1063</v>
      </c>
      <c r="C91" s="372"/>
      <c r="D91" s="372"/>
      <c r="E91" s="372"/>
      <c r="F91" s="372"/>
      <c r="G91" s="372"/>
      <c r="H91" s="372"/>
      <c r="I91" s="372"/>
      <c r="J91" s="372"/>
      <c r="K91" s="372"/>
      <c r="L91" s="372"/>
      <c r="M91" s="372"/>
      <c r="N91" s="373"/>
      <c r="O91" s="27" t="s">
        <v>114</v>
      </c>
      <c r="P91" s="28">
        <v>0.01</v>
      </c>
    </row>
    <row r="92" spans="2:18" ht="25" thickTop="1" thickBot="1" x14ac:dyDescent="0.4">
      <c r="B92" s="383" t="s">
        <v>67</v>
      </c>
      <c r="C92" s="383"/>
      <c r="D92" s="51" t="s">
        <v>116</v>
      </c>
      <c r="E92" s="51" t="s">
        <v>117</v>
      </c>
      <c r="F92" s="51" t="s">
        <v>118</v>
      </c>
      <c r="G92" s="51" t="s">
        <v>119</v>
      </c>
      <c r="H92" s="51" t="s">
        <v>120</v>
      </c>
      <c r="I92" s="51" t="s">
        <v>121</v>
      </c>
      <c r="J92" s="51" t="s">
        <v>122</v>
      </c>
      <c r="K92" s="51" t="s">
        <v>123</v>
      </c>
      <c r="L92" s="51" t="s">
        <v>124</v>
      </c>
      <c r="M92" s="51" t="s">
        <v>69</v>
      </c>
      <c r="N92" s="51" t="s">
        <v>125</v>
      </c>
      <c r="O92" s="51" t="s">
        <v>126</v>
      </c>
      <c r="P92" s="51" t="s">
        <v>127</v>
      </c>
      <c r="R92" s="29" t="s">
        <v>128</v>
      </c>
    </row>
    <row r="93" spans="2:18" ht="45" customHeight="1" thickTop="1" thickBot="1" x14ac:dyDescent="0.4">
      <c r="B93" s="52" t="s">
        <v>1064</v>
      </c>
      <c r="C93" s="53" t="s">
        <v>1065</v>
      </c>
      <c r="D93" s="54"/>
      <c r="E93" s="54"/>
      <c r="F93" s="54" t="s">
        <v>138</v>
      </c>
      <c r="G93" s="55">
        <v>252</v>
      </c>
      <c r="H93" s="55">
        <v>10</v>
      </c>
      <c r="I93" s="55">
        <v>182</v>
      </c>
      <c r="J93" s="56">
        <v>1</v>
      </c>
      <c r="K93" s="33" t="s">
        <v>133</v>
      </c>
      <c r="L93" s="54" t="s">
        <v>566</v>
      </c>
      <c r="M93" s="55">
        <v>0</v>
      </c>
      <c r="N93" s="57">
        <v>0</v>
      </c>
      <c r="O93" s="55" t="str">
        <f>IF(N93 &gt;1,"Superou",IF(N93 =1,"Atingiu","Não atingiu"))</f>
        <v>Não atingiu</v>
      </c>
      <c r="P93" s="57">
        <f>N93-100%</f>
        <v>-1</v>
      </c>
      <c r="R93" s="35" t="s">
        <v>1066</v>
      </c>
    </row>
    <row r="94" spans="2:18" ht="15" thickTop="1" x14ac:dyDescent="0.35">
      <c r="B94" s="370" t="s">
        <v>141</v>
      </c>
      <c r="C94" s="370"/>
      <c r="D94" s="370"/>
      <c r="E94" s="370"/>
      <c r="F94" s="370"/>
      <c r="G94" s="370"/>
      <c r="H94" s="370"/>
      <c r="I94" s="370"/>
      <c r="J94" s="370"/>
      <c r="K94" s="370"/>
      <c r="L94" s="370"/>
      <c r="M94" s="370"/>
      <c r="N94" s="370"/>
      <c r="O94" s="370"/>
      <c r="P94" s="36">
        <f>J93*N93</f>
        <v>0</v>
      </c>
    </row>
    <row r="95" spans="2:18" ht="24.75" customHeight="1" thickBot="1" x14ac:dyDescent="0.4">
      <c r="B95" s="371" t="s">
        <v>1067</v>
      </c>
      <c r="C95" s="372"/>
      <c r="D95" s="372"/>
      <c r="E95" s="372"/>
      <c r="F95" s="372"/>
      <c r="G95" s="372"/>
      <c r="H95" s="372"/>
      <c r="I95" s="372"/>
      <c r="J95" s="372"/>
      <c r="K95" s="372"/>
      <c r="L95" s="372"/>
      <c r="M95" s="372"/>
      <c r="N95" s="373"/>
      <c r="O95" s="27" t="s">
        <v>114</v>
      </c>
      <c r="P95" s="28">
        <v>3.7499999999999999E-2</v>
      </c>
    </row>
    <row r="96" spans="2:18" ht="25" thickTop="1" thickBot="1" x14ac:dyDescent="0.4">
      <c r="B96" s="383" t="s">
        <v>67</v>
      </c>
      <c r="C96" s="383"/>
      <c r="D96" s="51" t="s">
        <v>116</v>
      </c>
      <c r="E96" s="51" t="s">
        <v>117</v>
      </c>
      <c r="F96" s="51" t="s">
        <v>118</v>
      </c>
      <c r="G96" s="51" t="s">
        <v>119</v>
      </c>
      <c r="H96" s="51" t="s">
        <v>120</v>
      </c>
      <c r="I96" s="51" t="s">
        <v>121</v>
      </c>
      <c r="J96" s="51" t="s">
        <v>122</v>
      </c>
      <c r="K96" s="51" t="s">
        <v>123</v>
      </c>
      <c r="L96" s="51" t="s">
        <v>124</v>
      </c>
      <c r="M96" s="51" t="s">
        <v>69</v>
      </c>
      <c r="N96" s="51" t="s">
        <v>125</v>
      </c>
      <c r="O96" s="51" t="s">
        <v>126</v>
      </c>
      <c r="P96" s="51" t="s">
        <v>127</v>
      </c>
      <c r="R96" s="29" t="s">
        <v>128</v>
      </c>
    </row>
    <row r="97" spans="2:18" ht="45" customHeight="1" thickTop="1" thickBot="1" x14ac:dyDescent="0.4">
      <c r="B97" s="52" t="s">
        <v>1068</v>
      </c>
      <c r="C97" s="53" t="s">
        <v>144</v>
      </c>
      <c r="D97" s="54"/>
      <c r="E97" s="54" t="s">
        <v>138</v>
      </c>
      <c r="F97" s="54" t="s">
        <v>570</v>
      </c>
      <c r="G97" s="55">
        <v>80</v>
      </c>
      <c r="H97" s="55">
        <v>5</v>
      </c>
      <c r="I97" s="55">
        <v>106</v>
      </c>
      <c r="J97" s="56">
        <v>0.52</v>
      </c>
      <c r="K97" s="33" t="s">
        <v>147</v>
      </c>
      <c r="L97" s="54" t="s">
        <v>148</v>
      </c>
      <c r="M97" s="55">
        <v>0</v>
      </c>
      <c r="N97" s="57">
        <f>ROUND(IF(G97 &gt; I97, (IF(AND(M97 = I97, M97 = (G97 - H97)), 125 %,IF(AND(M97&lt;=(G97+H97),M97&gt;=(G97-H97)),100%,IF(M97&gt;(G97+H97),(G97+H97)/M97,IF((M97&lt;(G97-H97)),100%+ABS(M97-G97)*25%/ABS(I97-G97)))))),IF(AND(M97=I97,M97=(G97+H97)),125%,IF(AND(M97&lt;=(G97+H97),M97&gt;=(G97-H97)),100%,IF(AND(M97=I97,M97=(G97+H97)),125%,IF(M97&lt;(G97-H97),M97/(G97-H97),IF(M97&gt;(G97+H97),100%+(M97-G97)*25%/(I97-G97))))))),4)</f>
        <v>0</v>
      </c>
      <c r="O97" s="55" t="str">
        <f t="shared" ref="O97:O102" si="6">IF(N97 &gt;1,"Superou",IF(N97 =1,"Atingiu","Não atingiu"))</f>
        <v>Não atingiu</v>
      </c>
      <c r="P97" s="57">
        <f t="shared" ref="P97:P102" si="7">N97-100%</f>
        <v>-1</v>
      </c>
      <c r="R97" s="35" t="s">
        <v>2905</v>
      </c>
    </row>
    <row r="98" spans="2:18" ht="45" customHeight="1" thickTop="1" thickBot="1" x14ac:dyDescent="0.4">
      <c r="B98" s="52" t="s">
        <v>1069</v>
      </c>
      <c r="C98" s="53" t="s">
        <v>1070</v>
      </c>
      <c r="D98" s="54"/>
      <c r="E98" s="54" t="s">
        <v>138</v>
      </c>
      <c r="F98" s="54" t="s">
        <v>572</v>
      </c>
      <c r="G98" s="55">
        <v>40</v>
      </c>
      <c r="H98" s="55">
        <v>5</v>
      </c>
      <c r="I98" s="55">
        <v>56</v>
      </c>
      <c r="J98" s="56">
        <v>0.26</v>
      </c>
      <c r="K98" s="33" t="s">
        <v>147</v>
      </c>
      <c r="L98" s="54" t="s">
        <v>148</v>
      </c>
      <c r="M98" s="55">
        <v>0</v>
      </c>
      <c r="N98" s="57">
        <f>ROUND(IF(G98 &gt; I98, (IF(AND(M98 = I98, M98 = (G98 - H98)), 125 %,IF(AND(M98&lt;=(G98+H98),M98&gt;=(G98-H98)),100%,IF(M98&gt;(G98+H98),(G98+H98)/M98,IF((M98&lt;(G98-H98)),100%+ABS(M98-G98)*25%/ABS(I98-G98)))))),IF(AND(M98=I98,M98=(G98+H98)),125%,IF(AND(M98&lt;=(G98+H98),M98&gt;=(G98-H98)),100%,IF(AND(M98=I98,M98=(G98+H98)),125%,IF(M98&lt;(G98-H98),M98/(G98-H98),IF(M98&gt;(G98+H98),100%+(M98-G98)*25%/(I98-G98))))))),4)</f>
        <v>0</v>
      </c>
      <c r="O98" s="55" t="str">
        <f t="shared" si="6"/>
        <v>Não atingiu</v>
      </c>
      <c r="P98" s="57">
        <f t="shared" si="7"/>
        <v>-1</v>
      </c>
      <c r="R98" s="35" t="s">
        <v>2907</v>
      </c>
    </row>
    <row r="99" spans="2:18" ht="45" customHeight="1" thickTop="1" thickBot="1" x14ac:dyDescent="0.4">
      <c r="B99" s="52" t="s">
        <v>1071</v>
      </c>
      <c r="C99" s="53" t="s">
        <v>1072</v>
      </c>
      <c r="D99" s="54"/>
      <c r="E99" s="54" t="s">
        <v>138</v>
      </c>
      <c r="F99" s="54" t="s">
        <v>575</v>
      </c>
      <c r="G99" s="55">
        <v>10</v>
      </c>
      <c r="H99" s="55">
        <v>3</v>
      </c>
      <c r="I99" s="55">
        <v>16</v>
      </c>
      <c r="J99" s="56">
        <v>0.06</v>
      </c>
      <c r="K99" s="33" t="s">
        <v>147</v>
      </c>
      <c r="L99" s="54" t="s">
        <v>148</v>
      </c>
      <c r="M99" s="55">
        <v>0</v>
      </c>
      <c r="N99" s="57">
        <f>ROUND(IF(G99 &gt; I99, (IF(AND(M99 = I99, M99 = (G99 - H99)), 125 %,IF(AND(M99&lt;=(G99+H99),M99&gt;=(G99-H99)),100%,IF(M99&gt;(G99+H99),(G99+H99)/M99,IF((M99&lt;(G99-H99)),100%+ABS(M99-G99)*25%/ABS(I99-G99)))))),IF(AND(M99=I99,M99=(G99+H99)),125%,IF(AND(M99&lt;=(G99+H99),M99&gt;=(G99-H99)),100%,IF(AND(M99=I99,M99=(G99+H99)),125%,IF(M99&lt;(G99-H99),M99/(G99-H99),IF(M99&gt;(G99+H99),100%+(M99-G99)*25%/(I99-G99))))))),4)</f>
        <v>0</v>
      </c>
      <c r="O99" s="55" t="str">
        <f t="shared" si="6"/>
        <v>Não atingiu</v>
      </c>
      <c r="P99" s="57">
        <f t="shared" si="7"/>
        <v>-1</v>
      </c>
      <c r="R99" s="35" t="s">
        <v>2909</v>
      </c>
    </row>
    <row r="100" spans="2:18" ht="45" customHeight="1" thickTop="1" thickBot="1" x14ac:dyDescent="0.4">
      <c r="B100" s="52" t="s">
        <v>1073</v>
      </c>
      <c r="C100" s="53" t="s">
        <v>1074</v>
      </c>
      <c r="D100" s="54"/>
      <c r="E100" s="54"/>
      <c r="F100" s="54" t="s">
        <v>138</v>
      </c>
      <c r="G100" s="55">
        <v>6</v>
      </c>
      <c r="H100" s="55">
        <v>1</v>
      </c>
      <c r="I100" s="55">
        <v>9</v>
      </c>
      <c r="J100" s="56">
        <v>0.1</v>
      </c>
      <c r="K100" s="33" t="s">
        <v>147</v>
      </c>
      <c r="L100" s="54" t="s">
        <v>148</v>
      </c>
      <c r="M100" s="55">
        <v>0</v>
      </c>
      <c r="N100" s="57">
        <v>0</v>
      </c>
      <c r="O100" s="55" t="str">
        <f t="shared" si="6"/>
        <v>Não atingiu</v>
      </c>
      <c r="P100" s="57">
        <f t="shared" si="7"/>
        <v>-1</v>
      </c>
      <c r="R100" s="35" t="s">
        <v>2911</v>
      </c>
    </row>
    <row r="101" spans="2:18" ht="45" customHeight="1" thickTop="1" thickBot="1" x14ac:dyDescent="0.4">
      <c r="B101" s="52" t="s">
        <v>1075</v>
      </c>
      <c r="C101" s="53" t="s">
        <v>1076</v>
      </c>
      <c r="D101" s="54"/>
      <c r="E101" s="54"/>
      <c r="F101" s="54" t="s">
        <v>138</v>
      </c>
      <c r="G101" s="55">
        <v>6</v>
      </c>
      <c r="H101" s="55">
        <v>2</v>
      </c>
      <c r="I101" s="55">
        <v>10</v>
      </c>
      <c r="J101" s="56">
        <v>0.03</v>
      </c>
      <c r="K101" s="33" t="s">
        <v>147</v>
      </c>
      <c r="L101" s="54" t="s">
        <v>148</v>
      </c>
      <c r="M101" s="55">
        <v>0</v>
      </c>
      <c r="N101" s="57">
        <f>ROUND(IF(G101 &gt; I101, (IF(AND(M101 = I101, M101 = (G101 - H101)), 125 %,IF(AND(M101&lt;=(G101+H101),M101&gt;=(G101-H101)),100%,IF(M101&gt;(G101+H101),(G101+H101)/M101,IF((M101&lt;(G101-H101)),100%+ABS(M101-G101)*25%/ABS(I101-G101)))))),IF(AND(M101=I101,M101=(G101+H101)),125%,IF(AND(M101&lt;=(G101+H101),M101&gt;=(G101-H101)),100%,IF(AND(M101=I101,M101=(G101+H101)),125%,IF(M101&lt;(G101-H101),M101/(G101-H101),IF(M101&gt;(G101+H101),100%+(M101-G101)*25%/(I101-G101))))))),4)</f>
        <v>0</v>
      </c>
      <c r="O101" s="55" t="str">
        <f t="shared" si="6"/>
        <v>Não atingiu</v>
      </c>
      <c r="P101" s="57">
        <f t="shared" si="7"/>
        <v>-1</v>
      </c>
      <c r="R101" s="35" t="s">
        <v>2913</v>
      </c>
    </row>
    <row r="102" spans="2:18" ht="45" customHeight="1" thickTop="1" thickBot="1" x14ac:dyDescent="0.4">
      <c r="B102" s="52" t="s">
        <v>1077</v>
      </c>
      <c r="C102" s="53" t="s">
        <v>582</v>
      </c>
      <c r="D102" s="54"/>
      <c r="E102" s="54"/>
      <c r="F102" s="54"/>
      <c r="G102" s="55">
        <v>16</v>
      </c>
      <c r="H102" s="55">
        <v>2</v>
      </c>
      <c r="I102" s="55">
        <v>23</v>
      </c>
      <c r="J102" s="56">
        <v>0.03</v>
      </c>
      <c r="K102" s="33" t="s">
        <v>147</v>
      </c>
      <c r="L102" s="54" t="s">
        <v>583</v>
      </c>
      <c r="M102" s="55">
        <v>0</v>
      </c>
      <c r="N102" s="57">
        <f>ROUND(IF(G102 &gt; I102, (IF(AND(M102 = I102, M102 = (G102 - H102)), 125 %,IF(AND(M102&lt;=(G102+H102),M102&gt;=(G102-H102)),100%,IF(M102&gt;(G102+H102),(G102+H102)/M102,IF((M102&lt;(G102-H102)),100%+ABS(M102-G102)*25%/ABS(I102-G102)))))),IF(AND(M102=I102,M102=(G102+H102)),125%,IF(AND(M102&lt;=(G102+H102),M102&gt;=(G102-H102)),100%,IF(AND(M102=I102,M102=(G102+H102)),125%,IF(M102&lt;(G102-H102),M102/(G102-H102),IF(M102&gt;(G102+H102),100%+(M102-G102)*25%/(I102-G102))))))),4)</f>
        <v>0</v>
      </c>
      <c r="O102" s="55" t="str">
        <f t="shared" si="6"/>
        <v>Não atingiu</v>
      </c>
      <c r="P102" s="57">
        <f t="shared" si="7"/>
        <v>-1</v>
      </c>
      <c r="R102" s="35" t="s">
        <v>2915</v>
      </c>
    </row>
    <row r="103" spans="2:18" ht="15" thickTop="1" x14ac:dyDescent="0.35">
      <c r="B103" s="370" t="s">
        <v>141</v>
      </c>
      <c r="C103" s="370"/>
      <c r="D103" s="370"/>
      <c r="E103" s="370"/>
      <c r="F103" s="370"/>
      <c r="G103" s="370"/>
      <c r="H103" s="370"/>
      <c r="I103" s="370"/>
      <c r="J103" s="370"/>
      <c r="K103" s="370"/>
      <c r="L103" s="370"/>
      <c r="M103" s="370"/>
      <c r="N103" s="370"/>
      <c r="O103" s="370"/>
      <c r="P103" s="36">
        <f>J97*N97+J98*N98+J99*N99+J100*N100+J101*N101+J102*N102</f>
        <v>0</v>
      </c>
    </row>
    <row r="104" spans="2:18" ht="24.75" customHeight="1" thickBot="1" x14ac:dyDescent="0.4">
      <c r="B104" s="371" t="s">
        <v>1078</v>
      </c>
      <c r="C104" s="372"/>
      <c r="D104" s="372"/>
      <c r="E104" s="372"/>
      <c r="F104" s="372"/>
      <c r="G104" s="372"/>
      <c r="H104" s="372"/>
      <c r="I104" s="372"/>
      <c r="J104" s="372"/>
      <c r="K104" s="372"/>
      <c r="L104" s="372"/>
      <c r="M104" s="372"/>
      <c r="N104" s="373"/>
      <c r="O104" s="27" t="s">
        <v>114</v>
      </c>
      <c r="P104" s="28">
        <v>2.2499999999999999E-2</v>
      </c>
    </row>
    <row r="105" spans="2:18" ht="25" thickTop="1" thickBot="1" x14ac:dyDescent="0.4">
      <c r="B105" s="383" t="s">
        <v>67</v>
      </c>
      <c r="C105" s="383"/>
      <c r="D105" s="51" t="s">
        <v>116</v>
      </c>
      <c r="E105" s="51" t="s">
        <v>117</v>
      </c>
      <c r="F105" s="51" t="s">
        <v>118</v>
      </c>
      <c r="G105" s="51" t="s">
        <v>119</v>
      </c>
      <c r="H105" s="51" t="s">
        <v>120</v>
      </c>
      <c r="I105" s="51" t="s">
        <v>121</v>
      </c>
      <c r="J105" s="51" t="s">
        <v>122</v>
      </c>
      <c r="K105" s="51" t="s">
        <v>123</v>
      </c>
      <c r="L105" s="51" t="s">
        <v>124</v>
      </c>
      <c r="M105" s="51" t="s">
        <v>69</v>
      </c>
      <c r="N105" s="51" t="s">
        <v>125</v>
      </c>
      <c r="O105" s="51" t="s">
        <v>126</v>
      </c>
      <c r="P105" s="51" t="s">
        <v>127</v>
      </c>
      <c r="R105" s="29" t="s">
        <v>128</v>
      </c>
    </row>
    <row r="106" spans="2:18" ht="45" customHeight="1" thickTop="1" thickBot="1" x14ac:dyDescent="0.4">
      <c r="B106" s="52" t="s">
        <v>1079</v>
      </c>
      <c r="C106" s="53" t="s">
        <v>1080</v>
      </c>
      <c r="D106" s="54"/>
      <c r="E106" s="54" t="s">
        <v>138</v>
      </c>
      <c r="F106" s="54" t="s">
        <v>587</v>
      </c>
      <c r="G106" s="55">
        <v>90</v>
      </c>
      <c r="H106" s="55">
        <v>5</v>
      </c>
      <c r="I106" s="55">
        <v>100</v>
      </c>
      <c r="J106" s="56">
        <v>0.3</v>
      </c>
      <c r="K106" s="33" t="s">
        <v>159</v>
      </c>
      <c r="L106" s="54" t="s">
        <v>588</v>
      </c>
      <c r="M106" s="55">
        <v>0</v>
      </c>
      <c r="N106" s="57">
        <f>ROUND(IF(G106 &gt; I106, (IF(AND(M106 = I106, M106 = (G106 - H106)), 125 %,IF(AND(M106&lt;=(G106+H106),M106&gt;=(G106-H106)),100%,IF(M106&gt;(G106+H106),(G106+H106)/M106,IF((M106&lt;(G106-H106)),100%+ABS(M106-G106)*25%/ABS(I106-G106)))))),IF(AND(M106=I106,M106=(G106+H106)),125%,IF(AND(M106&lt;=(G106+H106),M106&gt;=(G106-H106)),100%,IF(AND(M106=I106,M106=(G106+H106)),125%,IF(M106&lt;(G106-H106),M106/(G106-H106),IF(M106&gt;(G106+H106),100%+(M106-G106)*25%/(I106-G106))))))),4)</f>
        <v>0</v>
      </c>
      <c r="O106" s="55" t="str">
        <f>IF(N106 &gt;1,"Superou",IF(N106 =1,"Atingiu","Não atingiu"))</f>
        <v>Não atingiu</v>
      </c>
      <c r="P106" s="57">
        <f>N106-100%</f>
        <v>-1</v>
      </c>
      <c r="R106" s="35" t="s">
        <v>1081</v>
      </c>
    </row>
    <row r="107" spans="2:18" ht="45" customHeight="1" thickTop="1" thickBot="1" x14ac:dyDescent="0.4">
      <c r="B107" s="52" t="s">
        <v>1082</v>
      </c>
      <c r="C107" s="53" t="s">
        <v>1083</v>
      </c>
      <c r="D107" s="54"/>
      <c r="E107" s="54" t="s">
        <v>138</v>
      </c>
      <c r="F107" s="54" t="s">
        <v>590</v>
      </c>
      <c r="G107" s="55">
        <v>70</v>
      </c>
      <c r="H107" s="55">
        <v>10</v>
      </c>
      <c r="I107" s="55">
        <v>100</v>
      </c>
      <c r="J107" s="56">
        <v>0.3</v>
      </c>
      <c r="K107" s="33" t="s">
        <v>159</v>
      </c>
      <c r="L107" s="54" t="s">
        <v>591</v>
      </c>
      <c r="M107" s="55">
        <v>0</v>
      </c>
      <c r="N107" s="57">
        <f>ROUND(IF(G107 &gt; I107, (IF(AND(M107 = I107, M107 = (G107 - H107)), 125 %,IF(AND(M107&lt;=(G107+H107),M107&gt;=(G107-H107)),100%,IF(M107&gt;(G107+H107),(G107+H107)/M107,IF((M107&lt;(G107-H107)),100%+ABS(M107-G107)*25%/ABS(I107-G107)))))),IF(AND(M107=I107,M107=(G107+H107)),125%,IF(AND(M107&lt;=(G107+H107),M107&gt;=(G107-H107)),100%,IF(AND(M107=I107,M107=(G107+H107)),125%,IF(M107&lt;(G107-H107),M107/(G107-H107),IF(M107&gt;(G107+H107),100%+(M107-G107)*25%/(I107-G107))))))),4)</f>
        <v>0</v>
      </c>
      <c r="O107" s="55" t="str">
        <f>IF(N107 &gt;1,"Superou",IF(N107 =1,"Atingiu","Não atingiu"))</f>
        <v>Não atingiu</v>
      </c>
      <c r="P107" s="57">
        <f>N107-100%</f>
        <v>-1</v>
      </c>
      <c r="R107" s="35" t="s">
        <v>1084</v>
      </c>
    </row>
    <row r="108" spans="2:18" ht="45" customHeight="1" thickTop="1" thickBot="1" x14ac:dyDescent="0.4">
      <c r="B108" s="52" t="s">
        <v>1085</v>
      </c>
      <c r="C108" s="53" t="s">
        <v>1086</v>
      </c>
      <c r="D108" s="54"/>
      <c r="E108" s="54" t="s">
        <v>138</v>
      </c>
      <c r="F108" s="54" t="s">
        <v>594</v>
      </c>
      <c r="G108" s="55">
        <v>90</v>
      </c>
      <c r="H108" s="55">
        <v>5</v>
      </c>
      <c r="I108" s="55">
        <v>100</v>
      </c>
      <c r="J108" s="56">
        <v>0.4</v>
      </c>
      <c r="K108" s="33" t="s">
        <v>159</v>
      </c>
      <c r="L108" s="54" t="s">
        <v>595</v>
      </c>
      <c r="M108" s="55">
        <v>0</v>
      </c>
      <c r="N108" s="57">
        <f>ROUND(IF(G108 &gt; I108, (IF(AND(M108 = I108, M108 = (G108 - H108)), 125 %,IF(AND(M108&lt;=(G108+H108),M108&gt;=(G108-H108)),100%,IF(M108&gt;(G108+H108),(G108+H108)/M108,IF((M108&lt;(G108-H108)),100%+ABS(M108-G108)*25%/ABS(I108-G108)))))),IF(AND(M108=I108,M108=(G108+H108)),125%,IF(AND(M108&lt;=(G108+H108),M108&gt;=(G108-H108)),100%,IF(AND(M108=I108,M108=(G108+H108)),125%,IF(M108&lt;(G108-H108),M108/(G108-H108),IF(M108&gt;(G108+H108),100%+(M108-G108)*25%/(I108-G108))))))),4)</f>
        <v>0</v>
      </c>
      <c r="O108" s="55" t="str">
        <f>IF(N108 &gt;1,"Superou",IF(N108 =1,"Atingiu","Não atingiu"))</f>
        <v>Não atingiu</v>
      </c>
      <c r="P108" s="57">
        <f>N108-100%</f>
        <v>-1</v>
      </c>
      <c r="R108" s="35" t="s">
        <v>1087</v>
      </c>
    </row>
    <row r="109" spans="2:18" ht="15" thickTop="1" x14ac:dyDescent="0.35">
      <c r="B109" s="370" t="s">
        <v>141</v>
      </c>
      <c r="C109" s="370"/>
      <c r="D109" s="370"/>
      <c r="E109" s="370"/>
      <c r="F109" s="370"/>
      <c r="G109" s="370"/>
      <c r="H109" s="370"/>
      <c r="I109" s="370"/>
      <c r="J109" s="370"/>
      <c r="K109" s="370"/>
      <c r="L109" s="370"/>
      <c r="M109" s="370"/>
      <c r="N109" s="370"/>
      <c r="O109" s="370"/>
      <c r="P109" s="36">
        <f>J106*N106+J107*N107+J108*N108</f>
        <v>0</v>
      </c>
    </row>
    <row r="110" spans="2:18" ht="24.75" customHeight="1" thickBot="1" x14ac:dyDescent="0.4">
      <c r="B110" s="371" t="s">
        <v>1088</v>
      </c>
      <c r="C110" s="372"/>
      <c r="D110" s="372"/>
      <c r="E110" s="372"/>
      <c r="F110" s="372"/>
      <c r="G110" s="372"/>
      <c r="H110" s="372"/>
      <c r="I110" s="372"/>
      <c r="J110" s="372"/>
      <c r="K110" s="372"/>
      <c r="L110" s="372"/>
      <c r="M110" s="372"/>
      <c r="N110" s="373"/>
      <c r="O110" s="27" t="s">
        <v>114</v>
      </c>
      <c r="P110" s="28">
        <v>1.4999999999999999E-2</v>
      </c>
    </row>
    <row r="111" spans="2:18" ht="25" thickTop="1" thickBot="1" x14ac:dyDescent="0.4">
      <c r="B111" s="383" t="s">
        <v>67</v>
      </c>
      <c r="C111" s="383"/>
      <c r="D111" s="51" t="s">
        <v>116</v>
      </c>
      <c r="E111" s="51" t="s">
        <v>117</v>
      </c>
      <c r="F111" s="51" t="s">
        <v>118</v>
      </c>
      <c r="G111" s="51" t="s">
        <v>119</v>
      </c>
      <c r="H111" s="51" t="s">
        <v>120</v>
      </c>
      <c r="I111" s="51" t="s">
        <v>121</v>
      </c>
      <c r="J111" s="51" t="s">
        <v>122</v>
      </c>
      <c r="K111" s="51" t="s">
        <v>123</v>
      </c>
      <c r="L111" s="51" t="s">
        <v>124</v>
      </c>
      <c r="M111" s="51" t="s">
        <v>69</v>
      </c>
      <c r="N111" s="51" t="s">
        <v>125</v>
      </c>
      <c r="O111" s="51" t="s">
        <v>126</v>
      </c>
      <c r="P111" s="51" t="s">
        <v>127</v>
      </c>
      <c r="R111" s="29" t="s">
        <v>128</v>
      </c>
    </row>
    <row r="112" spans="2:18" ht="45" customHeight="1" thickTop="1" thickBot="1" x14ac:dyDescent="0.4">
      <c r="B112" s="52" t="s">
        <v>1089</v>
      </c>
      <c r="C112" s="53" t="s">
        <v>1090</v>
      </c>
      <c r="D112" s="54" t="s">
        <v>598</v>
      </c>
      <c r="E112" s="54" t="s">
        <v>599</v>
      </c>
      <c r="F112" s="54" t="s">
        <v>600</v>
      </c>
      <c r="G112" s="55">
        <v>90</v>
      </c>
      <c r="H112" s="55">
        <v>10</v>
      </c>
      <c r="I112" s="55">
        <v>36.28</v>
      </c>
      <c r="J112" s="56">
        <v>0.6</v>
      </c>
      <c r="K112" s="33" t="s">
        <v>167</v>
      </c>
      <c r="L112" s="54" t="s">
        <v>601</v>
      </c>
      <c r="M112" s="55">
        <v>0</v>
      </c>
      <c r="N112" s="57">
        <v>0</v>
      </c>
      <c r="O112" s="55" t="str">
        <f t="shared" ref="O112:O113" si="8">IF(N112 &gt;1,"Superou",IF(N112 =1,"Atingiu","Não atingiu"))</f>
        <v>Não atingiu</v>
      </c>
      <c r="P112" s="57">
        <f t="shared" ref="P112:P113" si="9">N112-100%</f>
        <v>-1</v>
      </c>
      <c r="R112" s="35" t="s">
        <v>1091</v>
      </c>
    </row>
    <row r="113" spans="2:18" ht="45" customHeight="1" thickTop="1" thickBot="1" x14ac:dyDescent="0.4">
      <c r="B113" s="52" t="s">
        <v>1092</v>
      </c>
      <c r="C113" s="53" t="s">
        <v>1093</v>
      </c>
      <c r="D113" s="54" t="s">
        <v>605</v>
      </c>
      <c r="E113" s="54" t="s">
        <v>606</v>
      </c>
      <c r="F113" s="54" t="s">
        <v>600</v>
      </c>
      <c r="G113" s="55">
        <v>128</v>
      </c>
      <c r="H113" s="55">
        <v>10</v>
      </c>
      <c r="I113" s="55">
        <v>80.8</v>
      </c>
      <c r="J113" s="56">
        <v>0.4</v>
      </c>
      <c r="K113" s="33" t="s">
        <v>167</v>
      </c>
      <c r="L113" s="54" t="s">
        <v>601</v>
      </c>
      <c r="M113" s="55">
        <v>0</v>
      </c>
      <c r="N113" s="57">
        <v>0</v>
      </c>
      <c r="O113" s="55" t="str">
        <f t="shared" si="8"/>
        <v>Não atingiu</v>
      </c>
      <c r="P113" s="57">
        <f t="shared" si="9"/>
        <v>-1</v>
      </c>
      <c r="R113" s="35" t="s">
        <v>1094</v>
      </c>
    </row>
    <row r="114" spans="2:18" ht="15" thickTop="1" x14ac:dyDescent="0.35">
      <c r="B114" s="370" t="s">
        <v>141</v>
      </c>
      <c r="C114" s="370"/>
      <c r="D114" s="370"/>
      <c r="E114" s="370"/>
      <c r="F114" s="370"/>
      <c r="G114" s="370"/>
      <c r="H114" s="370"/>
      <c r="I114" s="370"/>
      <c r="J114" s="370"/>
      <c r="K114" s="370"/>
      <c r="L114" s="370"/>
      <c r="M114" s="370"/>
      <c r="N114" s="370"/>
      <c r="O114" s="370"/>
      <c r="P114" s="36">
        <f>J112*N112+J113*N113</f>
        <v>0</v>
      </c>
    </row>
    <row r="115" spans="2:18" ht="24.75" customHeight="1" thickBot="1" x14ac:dyDescent="0.4">
      <c r="B115" s="371" t="s">
        <v>1095</v>
      </c>
      <c r="C115" s="372"/>
      <c r="D115" s="372"/>
      <c r="E115" s="372"/>
      <c r="F115" s="372"/>
      <c r="G115" s="372"/>
      <c r="H115" s="372"/>
      <c r="I115" s="372"/>
      <c r="J115" s="372"/>
      <c r="K115" s="372"/>
      <c r="L115" s="372"/>
      <c r="M115" s="372"/>
      <c r="N115" s="373"/>
      <c r="O115" s="27" t="s">
        <v>114</v>
      </c>
      <c r="P115" s="28">
        <v>1.4999999999999999E-2</v>
      </c>
    </row>
    <row r="116" spans="2:18" ht="25" thickTop="1" thickBot="1" x14ac:dyDescent="0.4">
      <c r="B116" s="383" t="s">
        <v>67</v>
      </c>
      <c r="C116" s="383"/>
      <c r="D116" s="51" t="s">
        <v>116</v>
      </c>
      <c r="E116" s="51" t="s">
        <v>117</v>
      </c>
      <c r="F116" s="51" t="s">
        <v>118</v>
      </c>
      <c r="G116" s="51" t="s">
        <v>119</v>
      </c>
      <c r="H116" s="51" t="s">
        <v>120</v>
      </c>
      <c r="I116" s="51" t="s">
        <v>121</v>
      </c>
      <c r="J116" s="51" t="s">
        <v>122</v>
      </c>
      <c r="K116" s="51" t="s">
        <v>123</v>
      </c>
      <c r="L116" s="51" t="s">
        <v>124</v>
      </c>
      <c r="M116" s="51" t="s">
        <v>69</v>
      </c>
      <c r="N116" s="51" t="s">
        <v>125</v>
      </c>
      <c r="O116" s="51" t="s">
        <v>126</v>
      </c>
      <c r="P116" s="51" t="s">
        <v>127</v>
      </c>
      <c r="R116" s="29" t="s">
        <v>128</v>
      </c>
    </row>
    <row r="117" spans="2:18" ht="45" customHeight="1" thickTop="1" thickBot="1" x14ac:dyDescent="0.4">
      <c r="B117" s="52" t="s">
        <v>1096</v>
      </c>
      <c r="C117" s="53" t="s">
        <v>1097</v>
      </c>
      <c r="D117" s="54" t="s">
        <v>217</v>
      </c>
      <c r="E117" s="54" t="s">
        <v>217</v>
      </c>
      <c r="F117" s="54" t="s">
        <v>594</v>
      </c>
      <c r="G117" s="55">
        <v>40</v>
      </c>
      <c r="H117" s="55">
        <v>10</v>
      </c>
      <c r="I117" s="55">
        <v>100</v>
      </c>
      <c r="J117" s="56">
        <v>0.5</v>
      </c>
      <c r="K117" s="33" t="s">
        <v>211</v>
      </c>
      <c r="L117" s="54" t="s">
        <v>609</v>
      </c>
      <c r="M117" s="55">
        <v>0</v>
      </c>
      <c r="N117" s="57">
        <f>ROUND(IF(G117 &gt; I117, (IF(AND(M117 = I117, M117 = (G117 - H117)), 125 %,IF(AND(M117&lt;=(G117+H117),M117&gt;=(G117-H117)),100%,IF(M117&gt;(G117+H117),(G117+H117)/M117,IF((M117&lt;(G117-H117)),100%+ABS(M117-G117)*25%/ABS(I117-G117)))))),IF(AND(M117=I117,M117=(G117+H117)),125%,IF(AND(M117&lt;=(G117+H117),M117&gt;=(G117-H117)),100%,IF(AND(M117=I117,M117=(G117+H117)),125%,IF(M117&lt;(G117-H117),M117/(G117-H117),IF(M117&gt;(G117+H117),100%+(M117-G117)*25%/(I117-G117))))))),4)</f>
        <v>0</v>
      </c>
      <c r="O117" s="55" t="str">
        <f>IF(N117 &gt;1,"Superou",IF(N117 =1,"Atingiu","Não atingiu"))</f>
        <v>Não atingiu</v>
      </c>
      <c r="P117" s="57">
        <f>N117-100%</f>
        <v>-1</v>
      </c>
      <c r="R117" s="35" t="s">
        <v>1098</v>
      </c>
    </row>
    <row r="118" spans="2:18" ht="45" customHeight="1" thickTop="1" thickBot="1" x14ac:dyDescent="0.4">
      <c r="B118" s="52" t="s">
        <v>1099</v>
      </c>
      <c r="C118" s="53" t="s">
        <v>1100</v>
      </c>
      <c r="D118" s="54" t="s">
        <v>613</v>
      </c>
      <c r="E118" s="54" t="s">
        <v>614</v>
      </c>
      <c r="F118" s="54" t="s">
        <v>545</v>
      </c>
      <c r="G118" s="55">
        <v>80</v>
      </c>
      <c r="H118" s="55">
        <v>10</v>
      </c>
      <c r="I118" s="55">
        <v>338</v>
      </c>
      <c r="J118" s="56">
        <v>0.5</v>
      </c>
      <c r="K118" s="33" t="s">
        <v>211</v>
      </c>
      <c r="L118" s="54" t="s">
        <v>615</v>
      </c>
      <c r="M118" s="55">
        <v>0</v>
      </c>
      <c r="N118" s="57">
        <f>ROUND(IF(G118 &gt; I118, (IF(AND(M118 = I118, M118 = (G118 - H118)), 125 %,IF(AND(M118&lt;=(G118+H118),M118&gt;=(G118-H118)),100%,IF(M118&gt;(G118+H118),(G118+H118)/M118,IF((M118&lt;(G118-H118)),100%+ABS(M118-G118)*25%/ABS(I118-G118)))))),IF(AND(M118=I118,M118=(G118+H118)),125%,IF(AND(M118&lt;=(G118+H118),M118&gt;=(G118-H118)),100%,IF(AND(M118=I118,M118=(G118+H118)),125%,IF(M118&lt;(G118-H118),M118/(G118-H118),IF(M118&gt;(G118+H118),100%+(M118-G118)*25%/(I118-G118))))))),4)</f>
        <v>0</v>
      </c>
      <c r="O118" s="55" t="str">
        <f>IF(N118 &gt;1,"Superou",IF(N118 =1,"Atingiu","Não atingiu"))</f>
        <v>Não atingiu</v>
      </c>
      <c r="P118" s="57">
        <f>N118-100%</f>
        <v>-1</v>
      </c>
      <c r="R118" s="35" t="s">
        <v>1101</v>
      </c>
    </row>
    <row r="119" spans="2:18" ht="15" thickTop="1" x14ac:dyDescent="0.35">
      <c r="B119" s="370" t="s">
        <v>141</v>
      </c>
      <c r="C119" s="370"/>
      <c r="D119" s="370"/>
      <c r="E119" s="370"/>
      <c r="F119" s="370"/>
      <c r="G119" s="370"/>
      <c r="H119" s="370"/>
      <c r="I119" s="370"/>
      <c r="J119" s="370"/>
      <c r="K119" s="370"/>
      <c r="L119" s="370"/>
      <c r="M119" s="370"/>
      <c r="N119" s="370"/>
      <c r="O119" s="370"/>
      <c r="P119" s="36">
        <f>J117*N117+J118*N118</f>
        <v>0</v>
      </c>
    </row>
    <row r="120" spans="2:18" ht="24.75" customHeight="1" thickBot="1" x14ac:dyDescent="0.4">
      <c r="B120" s="371" t="s">
        <v>1102</v>
      </c>
      <c r="C120" s="372"/>
      <c r="D120" s="372"/>
      <c r="E120" s="372"/>
      <c r="F120" s="372"/>
      <c r="G120" s="372"/>
      <c r="H120" s="372"/>
      <c r="I120" s="372"/>
      <c r="J120" s="372"/>
      <c r="K120" s="372"/>
      <c r="L120" s="372"/>
      <c r="M120" s="372"/>
      <c r="N120" s="373"/>
      <c r="O120" s="27" t="s">
        <v>114</v>
      </c>
      <c r="P120" s="28">
        <v>9.5999997854232799E-3</v>
      </c>
    </row>
    <row r="121" spans="2:18" ht="25" thickTop="1" thickBot="1" x14ac:dyDescent="0.4">
      <c r="B121" s="383" t="s">
        <v>67</v>
      </c>
      <c r="C121" s="383"/>
      <c r="D121" s="51" t="s">
        <v>116</v>
      </c>
      <c r="E121" s="51" t="s">
        <v>117</v>
      </c>
      <c r="F121" s="51" t="s">
        <v>118</v>
      </c>
      <c r="G121" s="51" t="s">
        <v>119</v>
      </c>
      <c r="H121" s="51" t="s">
        <v>120</v>
      </c>
      <c r="I121" s="51" t="s">
        <v>121</v>
      </c>
      <c r="J121" s="51" t="s">
        <v>122</v>
      </c>
      <c r="K121" s="51" t="s">
        <v>123</v>
      </c>
      <c r="L121" s="51" t="s">
        <v>124</v>
      </c>
      <c r="M121" s="51" t="s">
        <v>69</v>
      </c>
      <c r="N121" s="51" t="s">
        <v>125</v>
      </c>
      <c r="O121" s="51" t="s">
        <v>126</v>
      </c>
      <c r="P121" s="51" t="s">
        <v>127</v>
      </c>
      <c r="R121" s="29" t="s">
        <v>128</v>
      </c>
    </row>
    <row r="122" spans="2:18" ht="45" customHeight="1" thickTop="1" thickBot="1" x14ac:dyDescent="0.4">
      <c r="B122" s="52" t="s">
        <v>1103</v>
      </c>
      <c r="C122" s="53" t="s">
        <v>1104</v>
      </c>
      <c r="D122" s="54" t="s">
        <v>619</v>
      </c>
      <c r="E122" s="54" t="s">
        <v>620</v>
      </c>
      <c r="F122" s="54" t="s">
        <v>621</v>
      </c>
      <c r="G122" s="55">
        <v>80</v>
      </c>
      <c r="H122" s="55">
        <v>10</v>
      </c>
      <c r="I122" s="55">
        <v>94</v>
      </c>
      <c r="J122" s="56">
        <v>1</v>
      </c>
      <c r="K122" s="33" t="s">
        <v>211</v>
      </c>
      <c r="L122" s="54" t="s">
        <v>622</v>
      </c>
      <c r="M122" s="55">
        <v>0</v>
      </c>
      <c r="N122" s="57">
        <f>ROUND(IF(G122 &gt; I122, (IF(AND(M122 = I122, M122 = (G122 - H122)), 125 %,IF(AND(M122&lt;=(G122+H122),M122&gt;=(G122-H122)),100%,IF(M122&gt;(G122+H122),(G122+H122)/M122,IF((M122&lt;(G122-H122)),100%+ABS(M122-G122)*25%/ABS(I122-G122)))))),IF(AND(M122=I122,M122=(G122+H122)),125%,IF(AND(M122&lt;=(G122+H122),M122&gt;=(G122-H122)),100%,IF(AND(M122=I122,M122=(G122+H122)),125%,IF(M122&lt;(G122-H122),M122/(G122-H122),IF(M122&gt;(G122+H122),100%+(M122-G122)*25%/(I122-G122))))))),4)</f>
        <v>0</v>
      </c>
      <c r="O122" s="55" t="str">
        <f>IF(N122 &gt;1,"Superou",IF(N122 =1,"Atingiu","Não atingiu"))</f>
        <v>Não atingiu</v>
      </c>
      <c r="P122" s="57">
        <f>N122-100%</f>
        <v>-1</v>
      </c>
      <c r="R122" s="35"/>
    </row>
    <row r="123" spans="2:18" ht="15" thickTop="1" x14ac:dyDescent="0.35">
      <c r="B123" s="370" t="s">
        <v>141</v>
      </c>
      <c r="C123" s="370"/>
      <c r="D123" s="370"/>
      <c r="E123" s="370"/>
      <c r="F123" s="370"/>
      <c r="G123" s="370"/>
      <c r="H123" s="370"/>
      <c r="I123" s="370"/>
      <c r="J123" s="370"/>
      <c r="K123" s="370"/>
      <c r="L123" s="370"/>
      <c r="M123" s="370"/>
      <c r="N123" s="370"/>
      <c r="O123" s="370"/>
      <c r="P123" s="36">
        <f>J122*N122</f>
        <v>0</v>
      </c>
    </row>
    <row r="124" spans="2:18" ht="24.75" customHeight="1" thickBot="1" x14ac:dyDescent="0.4">
      <c r="B124" s="371" t="s">
        <v>1105</v>
      </c>
      <c r="C124" s="372"/>
      <c r="D124" s="372"/>
      <c r="E124" s="372"/>
      <c r="F124" s="372"/>
      <c r="G124" s="372"/>
      <c r="H124" s="372"/>
      <c r="I124" s="372"/>
      <c r="J124" s="372"/>
      <c r="K124" s="372"/>
      <c r="L124" s="372"/>
      <c r="M124" s="372"/>
      <c r="N124" s="373"/>
      <c r="O124" s="27" t="s">
        <v>114</v>
      </c>
      <c r="P124" s="28">
        <v>0.03</v>
      </c>
    </row>
    <row r="125" spans="2:18" ht="25" thickTop="1" thickBot="1" x14ac:dyDescent="0.4">
      <c r="B125" s="383" t="s">
        <v>67</v>
      </c>
      <c r="C125" s="383"/>
      <c r="D125" s="51" t="s">
        <v>116</v>
      </c>
      <c r="E125" s="51" t="s">
        <v>117</v>
      </c>
      <c r="F125" s="51" t="s">
        <v>118</v>
      </c>
      <c r="G125" s="51" t="s">
        <v>119</v>
      </c>
      <c r="H125" s="51" t="s">
        <v>120</v>
      </c>
      <c r="I125" s="51" t="s">
        <v>121</v>
      </c>
      <c r="J125" s="51" t="s">
        <v>122</v>
      </c>
      <c r="K125" s="51" t="s">
        <v>123</v>
      </c>
      <c r="L125" s="51" t="s">
        <v>124</v>
      </c>
      <c r="M125" s="51" t="s">
        <v>69</v>
      </c>
      <c r="N125" s="51" t="s">
        <v>125</v>
      </c>
      <c r="O125" s="51" t="s">
        <v>126</v>
      </c>
      <c r="P125" s="51" t="s">
        <v>127</v>
      </c>
      <c r="R125" s="29" t="s">
        <v>128</v>
      </c>
    </row>
    <row r="126" spans="2:18" ht="45" customHeight="1" thickTop="1" thickBot="1" x14ac:dyDescent="0.4">
      <c r="B126" s="52" t="s">
        <v>1106</v>
      </c>
      <c r="C126" s="53" t="s">
        <v>1107</v>
      </c>
      <c r="D126" s="54" t="s">
        <v>626</v>
      </c>
      <c r="E126" s="54" t="s">
        <v>468</v>
      </c>
      <c r="F126" s="54" t="s">
        <v>594</v>
      </c>
      <c r="G126" s="55">
        <v>85</v>
      </c>
      <c r="H126" s="55">
        <v>5</v>
      </c>
      <c r="I126" s="55">
        <v>107</v>
      </c>
      <c r="J126" s="56">
        <v>0.4</v>
      </c>
      <c r="K126" s="33" t="s">
        <v>211</v>
      </c>
      <c r="L126" s="54" t="s">
        <v>627</v>
      </c>
      <c r="M126" s="55">
        <v>0</v>
      </c>
      <c r="N126" s="57">
        <f>ROUND(IF(G126 &gt; I126, (IF(AND(M126 = I126, M126 = (G126 - H126)), 125 %,IF(AND(M126&lt;=(G126+H126),M126&gt;=(G126-H126)),100%,IF(M126&gt;(G126+H126),(G126+H126)/M126,IF((M126&lt;(G126-H126)),100%+ABS(M126-G126)*25%/ABS(I126-G126)))))),IF(AND(M126=I126,M126=(G126+H126)),125%,IF(AND(M126&lt;=(G126+H126),M126&gt;=(G126-H126)),100%,IF(AND(M126=I126,M126=(G126+H126)),125%,IF(M126&lt;(G126-H126),M126/(G126-H126),IF(M126&gt;(G126+H126),100%+(M126-G126)*25%/(I126-G126))))))),4)</f>
        <v>0</v>
      </c>
      <c r="O126" s="55" t="str">
        <f>IF(N126 &gt;1,"Superou",IF(N126 =1,"Atingiu","Não atingiu"))</f>
        <v>Não atingiu</v>
      </c>
      <c r="P126" s="57">
        <f>N126-100%</f>
        <v>-1</v>
      </c>
      <c r="R126" s="35" t="s">
        <v>1108</v>
      </c>
    </row>
    <row r="127" spans="2:18" ht="45" customHeight="1" thickTop="1" thickBot="1" x14ac:dyDescent="0.4">
      <c r="B127" s="52" t="s">
        <v>1109</v>
      </c>
      <c r="C127" s="53" t="s">
        <v>1110</v>
      </c>
      <c r="D127" s="54" t="s">
        <v>629</v>
      </c>
      <c r="E127" s="54" t="s">
        <v>630</v>
      </c>
      <c r="F127" s="54" t="s">
        <v>631</v>
      </c>
      <c r="G127" s="55">
        <v>60</v>
      </c>
      <c r="H127" s="55">
        <v>10</v>
      </c>
      <c r="I127" s="55">
        <v>190</v>
      </c>
      <c r="J127" s="56">
        <v>0.3</v>
      </c>
      <c r="K127" s="33" t="s">
        <v>211</v>
      </c>
      <c r="L127" s="54" t="s">
        <v>632</v>
      </c>
      <c r="M127" s="55">
        <v>0</v>
      </c>
      <c r="N127" s="57">
        <f>ROUND(IF(G127 &gt; I127, (IF(AND(M127 = I127, M127 = (G127 - H127)), 125 %,IF(AND(M127&lt;=(G127+H127),M127&gt;=(G127-H127)),100%,IF(M127&gt;(G127+H127),(G127+H127)/M127,IF((M127&lt;(G127-H127)),100%+ABS(M127-G127)*25%/ABS(I127-G127)))))),IF(AND(M127=I127,M127=(G127+H127)),125%,IF(AND(M127&lt;=(G127+H127),M127&gt;=(G127-H127)),100%,IF(AND(M127=I127,M127=(G127+H127)),125%,IF(M127&lt;(G127-H127),M127/(G127-H127),IF(M127&gt;(G127+H127),100%+(M127-G127)*25%/(I127-G127))))))),4)</f>
        <v>0</v>
      </c>
      <c r="O127" s="55" t="str">
        <f>IF(N127 &gt;1,"Superou",IF(N127 =1,"Atingiu","Não atingiu"))</f>
        <v>Não atingiu</v>
      </c>
      <c r="P127" s="57">
        <f>N127-100%</f>
        <v>-1</v>
      </c>
      <c r="R127" s="35" t="s">
        <v>1111</v>
      </c>
    </row>
    <row r="128" spans="2:18" ht="45" customHeight="1" thickTop="1" thickBot="1" x14ac:dyDescent="0.4">
      <c r="B128" s="52" t="s">
        <v>1112</v>
      </c>
      <c r="C128" s="53" t="s">
        <v>208</v>
      </c>
      <c r="D128" s="54"/>
      <c r="E128" s="54" t="s">
        <v>634</v>
      </c>
      <c r="F128" s="54" t="s">
        <v>631</v>
      </c>
      <c r="G128" s="55">
        <v>81</v>
      </c>
      <c r="H128" s="55">
        <v>4</v>
      </c>
      <c r="I128" s="55">
        <v>100</v>
      </c>
      <c r="J128" s="56">
        <v>0.3</v>
      </c>
      <c r="K128" s="33" t="s">
        <v>211</v>
      </c>
      <c r="L128" s="54" t="s">
        <v>212</v>
      </c>
      <c r="M128" s="55">
        <v>0</v>
      </c>
      <c r="N128" s="57">
        <f>ROUND(IF(G128 &gt; I128, (IF(AND(M128 = I128, M128 = (G128 - H128)), 125 %,IF(AND(M128&lt;=(G128+H128),M128&gt;=(G128-H128)),100%,IF(M128&gt;(G128+H128),(G128+H128)/M128,IF((M128&lt;(G128-H128)),100%+ABS(M128-G128)*25%/ABS(I128-G128)))))),IF(AND(M128=I128,M128=(G128+H128)),125%,IF(AND(M128&lt;=(G128+H128),M128&gt;=(G128-H128)),100%,IF(AND(M128=I128,M128=(G128+H128)),125%,IF(M128&lt;(G128-H128),M128/(G128-H128),IF(M128&gt;(G128+H128),100%+(M128-G128)*25%/(I128-G128))))))),4)</f>
        <v>0</v>
      </c>
      <c r="O128" s="55" t="str">
        <f>IF(N128 &gt;1,"Superou",IF(N128 =1,"Atingiu","Não atingiu"))</f>
        <v>Não atingiu</v>
      </c>
      <c r="P128" s="57">
        <f>N128-100%</f>
        <v>-1</v>
      </c>
      <c r="R128" s="35" t="s">
        <v>1113</v>
      </c>
    </row>
    <row r="129" spans="2:18" ht="15" thickTop="1" x14ac:dyDescent="0.35">
      <c r="B129" s="370" t="s">
        <v>141</v>
      </c>
      <c r="C129" s="370"/>
      <c r="D129" s="370"/>
      <c r="E129" s="370"/>
      <c r="F129" s="370"/>
      <c r="G129" s="370"/>
      <c r="H129" s="370"/>
      <c r="I129" s="370"/>
      <c r="J129" s="370"/>
      <c r="K129" s="370"/>
      <c r="L129" s="370"/>
      <c r="M129" s="370"/>
      <c r="N129" s="370"/>
      <c r="O129" s="370"/>
      <c r="P129" s="36">
        <f>J126*N126+J127*N127+J128*N128</f>
        <v>0</v>
      </c>
    </row>
    <row r="130" spans="2:18" ht="24.75" customHeight="1" thickBot="1" x14ac:dyDescent="0.4">
      <c r="B130" s="371" t="s">
        <v>1114</v>
      </c>
      <c r="C130" s="372"/>
      <c r="D130" s="372"/>
      <c r="E130" s="372"/>
      <c r="F130" s="372"/>
      <c r="G130" s="372"/>
      <c r="H130" s="372"/>
      <c r="I130" s="372"/>
      <c r="J130" s="372"/>
      <c r="K130" s="372"/>
      <c r="L130" s="372"/>
      <c r="M130" s="372"/>
      <c r="N130" s="373"/>
      <c r="O130" s="27" t="s">
        <v>114</v>
      </c>
      <c r="P130" s="28">
        <v>7.4999999999999997E-3</v>
      </c>
    </row>
    <row r="131" spans="2:18" ht="25" thickTop="1" thickBot="1" x14ac:dyDescent="0.4">
      <c r="B131" s="383" t="s">
        <v>67</v>
      </c>
      <c r="C131" s="383"/>
      <c r="D131" s="51" t="s">
        <v>116</v>
      </c>
      <c r="E131" s="51" t="s">
        <v>117</v>
      </c>
      <c r="F131" s="51" t="s">
        <v>118</v>
      </c>
      <c r="G131" s="51" t="s">
        <v>119</v>
      </c>
      <c r="H131" s="51" t="s">
        <v>120</v>
      </c>
      <c r="I131" s="51" t="s">
        <v>121</v>
      </c>
      <c r="J131" s="51" t="s">
        <v>122</v>
      </c>
      <c r="K131" s="51" t="s">
        <v>123</v>
      </c>
      <c r="L131" s="51" t="s">
        <v>124</v>
      </c>
      <c r="M131" s="51" t="s">
        <v>69</v>
      </c>
      <c r="N131" s="51" t="s">
        <v>125</v>
      </c>
      <c r="O131" s="51" t="s">
        <v>126</v>
      </c>
      <c r="P131" s="51" t="s">
        <v>127</v>
      </c>
      <c r="R131" s="29" t="s">
        <v>128</v>
      </c>
    </row>
    <row r="132" spans="2:18" ht="45" customHeight="1" thickTop="1" thickBot="1" x14ac:dyDescent="0.4">
      <c r="B132" s="52" t="s">
        <v>1115</v>
      </c>
      <c r="C132" s="53" t="s">
        <v>1116</v>
      </c>
      <c r="D132" s="54" t="s">
        <v>217</v>
      </c>
      <c r="E132" s="54" t="s">
        <v>217</v>
      </c>
      <c r="F132" s="54" t="s">
        <v>218</v>
      </c>
      <c r="G132" s="55">
        <v>80</v>
      </c>
      <c r="H132" s="55">
        <v>5</v>
      </c>
      <c r="I132" s="55">
        <v>100</v>
      </c>
      <c r="J132" s="56">
        <v>1</v>
      </c>
      <c r="K132" s="33" t="s">
        <v>211</v>
      </c>
      <c r="L132" s="54" t="s">
        <v>638</v>
      </c>
      <c r="M132" s="55">
        <v>0</v>
      </c>
      <c r="N132" s="57">
        <f>ROUND(IF(G132 &gt; I132, (IF(AND(M132 = I132, M132 = (G132 - H132)), 125 %,IF(AND(M132&lt;=(G132+H132),M132&gt;=(G132-H132)),100%,IF(M132&gt;(G132+H132),(G132+H132)/M132,IF((M132&lt;(G132-H132)),100%+ABS(M132-G132)*25%/ABS(I132-G132)))))),IF(AND(M132=I132,M132=(G132+H132)),125%,IF(AND(M132&lt;=(G132+H132),M132&gt;=(G132-H132)),100%,IF(AND(M132=I132,M132=(G132+H132)),125%,IF(M132&lt;(G132-H132),M132/(G132-H132),IF(M132&gt;(G132+H132),100%+(M132-G132)*25%/(I132-G132))))))),4)</f>
        <v>0</v>
      </c>
      <c r="O132" s="55" t="str">
        <f>IF(N132 &gt;1,"Superou",IF(N132 =1,"Atingiu","Não atingiu"))</f>
        <v>Não atingiu</v>
      </c>
      <c r="P132" s="57">
        <f>N132-100%</f>
        <v>-1</v>
      </c>
      <c r="R132" s="35" t="s">
        <v>1117</v>
      </c>
    </row>
    <row r="133" spans="2:18" ht="15" thickTop="1" x14ac:dyDescent="0.35">
      <c r="B133" s="370" t="s">
        <v>141</v>
      </c>
      <c r="C133" s="370"/>
      <c r="D133" s="370"/>
      <c r="E133" s="370"/>
      <c r="F133" s="370"/>
      <c r="G133" s="370"/>
      <c r="H133" s="370"/>
      <c r="I133" s="370"/>
      <c r="J133" s="370"/>
      <c r="K133" s="370"/>
      <c r="L133" s="370"/>
      <c r="M133" s="370"/>
      <c r="N133" s="370"/>
      <c r="O133" s="370"/>
      <c r="P133" s="36">
        <f>J132*N132</f>
        <v>0</v>
      </c>
    </row>
    <row r="134" spans="2:18" ht="24.75" customHeight="1" thickBot="1" x14ac:dyDescent="0.4">
      <c r="B134" s="371" t="s">
        <v>1118</v>
      </c>
      <c r="C134" s="372"/>
      <c r="D134" s="372"/>
      <c r="E134" s="372"/>
      <c r="F134" s="372"/>
      <c r="G134" s="372"/>
      <c r="H134" s="372"/>
      <c r="I134" s="372"/>
      <c r="J134" s="372"/>
      <c r="K134" s="372"/>
      <c r="L134" s="372"/>
      <c r="M134" s="372"/>
      <c r="N134" s="373"/>
      <c r="O134" s="27" t="s">
        <v>114</v>
      </c>
      <c r="P134" s="28">
        <v>7.4999999999999997E-3</v>
      </c>
    </row>
    <row r="135" spans="2:18" ht="25" thickTop="1" thickBot="1" x14ac:dyDescent="0.4">
      <c r="B135" s="383" t="s">
        <v>67</v>
      </c>
      <c r="C135" s="383"/>
      <c r="D135" s="51" t="s">
        <v>116</v>
      </c>
      <c r="E135" s="51" t="s">
        <v>117</v>
      </c>
      <c r="F135" s="51" t="s">
        <v>118</v>
      </c>
      <c r="G135" s="51" t="s">
        <v>119</v>
      </c>
      <c r="H135" s="51" t="s">
        <v>120</v>
      </c>
      <c r="I135" s="51" t="s">
        <v>121</v>
      </c>
      <c r="J135" s="51" t="s">
        <v>122</v>
      </c>
      <c r="K135" s="51" t="s">
        <v>123</v>
      </c>
      <c r="L135" s="51" t="s">
        <v>124</v>
      </c>
      <c r="M135" s="51" t="s">
        <v>69</v>
      </c>
      <c r="N135" s="51" t="s">
        <v>125</v>
      </c>
      <c r="O135" s="51" t="s">
        <v>126</v>
      </c>
      <c r="P135" s="51" t="s">
        <v>127</v>
      </c>
      <c r="R135" s="29" t="s">
        <v>128</v>
      </c>
    </row>
    <row r="136" spans="2:18" ht="45" customHeight="1" thickTop="1" thickBot="1" x14ac:dyDescent="0.4">
      <c r="B136" s="52" t="s">
        <v>1119</v>
      </c>
      <c r="C136" s="53" t="s">
        <v>1120</v>
      </c>
      <c r="D136" s="54"/>
      <c r="E136" s="54" t="s">
        <v>642</v>
      </c>
      <c r="F136" s="54" t="s">
        <v>501</v>
      </c>
      <c r="G136" s="55">
        <v>241</v>
      </c>
      <c r="H136" s="55">
        <v>10</v>
      </c>
      <c r="I136" s="55">
        <v>228</v>
      </c>
      <c r="J136" s="56">
        <v>1</v>
      </c>
      <c r="K136" s="33" t="s">
        <v>133</v>
      </c>
      <c r="L136" s="54" t="s">
        <v>134</v>
      </c>
      <c r="M136" s="55">
        <v>0</v>
      </c>
      <c r="N136" s="57">
        <v>0</v>
      </c>
      <c r="O136" s="55" t="str">
        <f>IF(N136 &gt;1,"Superou",IF(N136 =1,"Atingiu","Não atingiu"))</f>
        <v>Não atingiu</v>
      </c>
      <c r="P136" s="57">
        <f>N136-100%</f>
        <v>-1</v>
      </c>
      <c r="R136" s="35" t="s">
        <v>1121</v>
      </c>
    </row>
    <row r="137" spans="2:18" ht="15" thickTop="1" x14ac:dyDescent="0.35">
      <c r="B137" s="370" t="s">
        <v>141</v>
      </c>
      <c r="C137" s="370"/>
      <c r="D137" s="370"/>
      <c r="E137" s="370"/>
      <c r="F137" s="370"/>
      <c r="G137" s="370"/>
      <c r="H137" s="370"/>
      <c r="I137" s="370"/>
      <c r="J137" s="370"/>
      <c r="K137" s="370"/>
      <c r="L137" s="370"/>
      <c r="M137" s="370"/>
      <c r="N137" s="370"/>
      <c r="O137" s="370"/>
      <c r="P137" s="36">
        <f>J136*N136</f>
        <v>0</v>
      </c>
    </row>
    <row r="138" spans="2:18" ht="24.75" customHeight="1" thickBot="1" x14ac:dyDescent="0.4">
      <c r="B138" s="371" t="s">
        <v>1122</v>
      </c>
      <c r="C138" s="372"/>
      <c r="D138" s="372"/>
      <c r="E138" s="372"/>
      <c r="F138" s="372"/>
      <c r="G138" s="372"/>
      <c r="H138" s="372"/>
      <c r="I138" s="372"/>
      <c r="J138" s="372"/>
      <c r="K138" s="372"/>
      <c r="L138" s="372"/>
      <c r="M138" s="372"/>
      <c r="N138" s="373"/>
      <c r="O138" s="27" t="s">
        <v>114</v>
      </c>
      <c r="P138" s="28">
        <v>7.4999999999999997E-3</v>
      </c>
    </row>
    <row r="139" spans="2:18" ht="25" thickTop="1" thickBot="1" x14ac:dyDescent="0.4">
      <c r="B139" s="383" t="s">
        <v>67</v>
      </c>
      <c r="C139" s="383"/>
      <c r="D139" s="51" t="s">
        <v>116</v>
      </c>
      <c r="E139" s="51" t="s">
        <v>117</v>
      </c>
      <c r="F139" s="51" t="s">
        <v>118</v>
      </c>
      <c r="G139" s="51" t="s">
        <v>119</v>
      </c>
      <c r="H139" s="51" t="s">
        <v>120</v>
      </c>
      <c r="I139" s="51" t="s">
        <v>121</v>
      </c>
      <c r="J139" s="51" t="s">
        <v>122</v>
      </c>
      <c r="K139" s="51" t="s">
        <v>123</v>
      </c>
      <c r="L139" s="51" t="s">
        <v>124</v>
      </c>
      <c r="M139" s="51" t="s">
        <v>69</v>
      </c>
      <c r="N139" s="51" t="s">
        <v>125</v>
      </c>
      <c r="O139" s="51" t="s">
        <v>126</v>
      </c>
      <c r="P139" s="51" t="s">
        <v>127</v>
      </c>
      <c r="R139" s="29" t="s">
        <v>128</v>
      </c>
    </row>
    <row r="140" spans="2:18" ht="45" customHeight="1" thickTop="1" thickBot="1" x14ac:dyDescent="0.4">
      <c r="B140" s="52" t="s">
        <v>1123</v>
      </c>
      <c r="C140" s="53" t="s">
        <v>1124</v>
      </c>
      <c r="D140" s="54"/>
      <c r="E140" s="54" t="s">
        <v>646</v>
      </c>
      <c r="F140" s="54" t="s">
        <v>501</v>
      </c>
      <c r="G140" s="55">
        <v>241</v>
      </c>
      <c r="H140" s="55">
        <v>10</v>
      </c>
      <c r="I140" s="55">
        <v>173</v>
      </c>
      <c r="J140" s="56">
        <v>1</v>
      </c>
      <c r="K140" s="33" t="s">
        <v>133</v>
      </c>
      <c r="L140" s="54" t="s">
        <v>134</v>
      </c>
      <c r="M140" s="55">
        <v>0</v>
      </c>
      <c r="N140" s="57">
        <v>0</v>
      </c>
      <c r="O140" s="55" t="str">
        <f>IF(N140 &gt;1,"Superou",IF(N140 =1,"Atingiu","Não atingiu"))</f>
        <v>Não atingiu</v>
      </c>
      <c r="P140" s="57">
        <f>N140-100%</f>
        <v>-1</v>
      </c>
      <c r="R140" s="35" t="s">
        <v>1125</v>
      </c>
    </row>
    <row r="141" spans="2:18" ht="15" thickTop="1" x14ac:dyDescent="0.35">
      <c r="B141" s="370" t="s">
        <v>141</v>
      </c>
      <c r="C141" s="370"/>
      <c r="D141" s="370"/>
      <c r="E141" s="370"/>
      <c r="F141" s="370"/>
      <c r="G141" s="370"/>
      <c r="H141" s="370"/>
      <c r="I141" s="370"/>
      <c r="J141" s="370"/>
      <c r="K141" s="370"/>
      <c r="L141" s="370"/>
      <c r="M141" s="370"/>
      <c r="N141" s="370"/>
      <c r="O141" s="370"/>
      <c r="P141" s="36">
        <f>J140*N140</f>
        <v>0</v>
      </c>
    </row>
    <row r="142" spans="2:18" ht="24.75" customHeight="1" thickBot="1" x14ac:dyDescent="0.4">
      <c r="B142" s="371" t="s">
        <v>1126</v>
      </c>
      <c r="C142" s="372"/>
      <c r="D142" s="372"/>
      <c r="E142" s="372"/>
      <c r="F142" s="372"/>
      <c r="G142" s="372"/>
      <c r="H142" s="372"/>
      <c r="I142" s="372"/>
      <c r="J142" s="372"/>
      <c r="K142" s="372"/>
      <c r="L142" s="372"/>
      <c r="M142" s="372"/>
      <c r="N142" s="373"/>
      <c r="O142" s="27" t="s">
        <v>114</v>
      </c>
      <c r="P142" s="28">
        <v>0.03</v>
      </c>
    </row>
    <row r="143" spans="2:18" ht="25" thickTop="1" thickBot="1" x14ac:dyDescent="0.4">
      <c r="B143" s="383" t="s">
        <v>67</v>
      </c>
      <c r="C143" s="383"/>
      <c r="D143" s="51" t="s">
        <v>116</v>
      </c>
      <c r="E143" s="51" t="s">
        <v>117</v>
      </c>
      <c r="F143" s="51" t="s">
        <v>118</v>
      </c>
      <c r="G143" s="51" t="s">
        <v>119</v>
      </c>
      <c r="H143" s="51" t="s">
        <v>120</v>
      </c>
      <c r="I143" s="51" t="s">
        <v>121</v>
      </c>
      <c r="J143" s="51" t="s">
        <v>122</v>
      </c>
      <c r="K143" s="51" t="s">
        <v>123</v>
      </c>
      <c r="L143" s="51" t="s">
        <v>124</v>
      </c>
      <c r="M143" s="51" t="s">
        <v>69</v>
      </c>
      <c r="N143" s="51" t="s">
        <v>125</v>
      </c>
      <c r="O143" s="51" t="s">
        <v>126</v>
      </c>
      <c r="P143" s="51" t="s">
        <v>127</v>
      </c>
      <c r="R143" s="29" t="s">
        <v>128</v>
      </c>
    </row>
    <row r="144" spans="2:18" ht="45" customHeight="1" thickTop="1" thickBot="1" x14ac:dyDescent="0.4">
      <c r="B144" s="52" t="s">
        <v>1127</v>
      </c>
      <c r="C144" s="53" t="s">
        <v>1128</v>
      </c>
      <c r="D144" s="54" t="s">
        <v>649</v>
      </c>
      <c r="E144" s="54" t="s">
        <v>217</v>
      </c>
      <c r="F144" s="54" t="s">
        <v>218</v>
      </c>
      <c r="G144" s="55">
        <v>60</v>
      </c>
      <c r="H144" s="55">
        <v>5</v>
      </c>
      <c r="I144" s="55">
        <v>100</v>
      </c>
      <c r="J144" s="56">
        <v>0.25</v>
      </c>
      <c r="K144" s="33" t="s">
        <v>147</v>
      </c>
      <c r="L144" s="54" t="s">
        <v>650</v>
      </c>
      <c r="M144" s="55">
        <v>0</v>
      </c>
      <c r="N144" s="57">
        <f>ROUND(IF(G144 &gt; I144, (IF(AND(M144 = I144, M144 = (G144 - H144)), 125 %,IF(AND(M144&lt;=(G144+H144),M144&gt;=(G144-H144)),100%,IF(M144&gt;(G144+H144),(G144+H144)/M144,IF((M144&lt;(G144-H144)),100%+ABS(M144-G144)*25%/ABS(I144-G144)))))),IF(AND(M144=I144,M144=(G144+H144)),125%,IF(AND(M144&lt;=(G144+H144),M144&gt;=(G144-H144)),100%,IF(AND(M144=I144,M144=(G144+H144)),125%,IF(M144&lt;(G144-H144),M144/(G144-H144),IF(M144&gt;(G144+H144),100%+(M144-G144)*25%/(I144-G144))))))),4)</f>
        <v>0</v>
      </c>
      <c r="O144" s="55" t="str">
        <f>IF(N144 &gt;1,"Superou",IF(N144 =1,"Atingiu","Não atingiu"))</f>
        <v>Não atingiu</v>
      </c>
      <c r="P144" s="57">
        <f>N144-100%</f>
        <v>-1</v>
      </c>
      <c r="R144" s="35" t="s">
        <v>1129</v>
      </c>
    </row>
    <row r="145" spans="2:18" ht="45" customHeight="1" thickTop="1" thickBot="1" x14ac:dyDescent="0.4">
      <c r="B145" s="52" t="s">
        <v>1130</v>
      </c>
      <c r="C145" s="53" t="s">
        <v>1131</v>
      </c>
      <c r="D145" s="54" t="s">
        <v>217</v>
      </c>
      <c r="E145" s="54" t="s">
        <v>217</v>
      </c>
      <c r="F145" s="54" t="s">
        <v>654</v>
      </c>
      <c r="G145" s="55">
        <v>80</v>
      </c>
      <c r="H145" s="55">
        <v>5</v>
      </c>
      <c r="I145" s="55">
        <v>100</v>
      </c>
      <c r="J145" s="56">
        <v>0.25</v>
      </c>
      <c r="K145" s="33" t="s">
        <v>147</v>
      </c>
      <c r="L145" s="54" t="s">
        <v>655</v>
      </c>
      <c r="M145" s="55">
        <v>0</v>
      </c>
      <c r="N145" s="57">
        <f>ROUND(IF(G145 &gt; I145, (IF(AND(M145 = I145, M145 = (G145 - H145)), 125 %,IF(AND(M145&lt;=(G145+H145),M145&gt;=(G145-H145)),100%,IF(M145&gt;(G145+H145),(G145+H145)/M145,IF((M145&lt;(G145-H145)),100%+ABS(M145-G145)*25%/ABS(I145-G145)))))),IF(AND(M145=I145,M145=(G145+H145)),125%,IF(AND(M145&lt;=(G145+H145),M145&gt;=(G145-H145)),100%,IF(AND(M145=I145,M145=(G145+H145)),125%,IF(M145&lt;(G145-H145),M145/(G145-H145),IF(M145&gt;(G145+H145),100%+(M145-G145)*25%/(I145-G145))))))),4)</f>
        <v>0</v>
      </c>
      <c r="O145" s="55" t="str">
        <f>IF(N145 &gt;1,"Superou",IF(N145 =1,"Atingiu","Não atingiu"))</f>
        <v>Não atingiu</v>
      </c>
      <c r="P145" s="57">
        <f>N145-100%</f>
        <v>-1</v>
      </c>
      <c r="R145" s="35" t="s">
        <v>1132</v>
      </c>
    </row>
    <row r="146" spans="2:18" ht="45" customHeight="1" thickTop="1" thickBot="1" x14ac:dyDescent="0.4">
      <c r="B146" s="52" t="s">
        <v>1133</v>
      </c>
      <c r="C146" s="53" t="s">
        <v>1134</v>
      </c>
      <c r="D146" s="54" t="s">
        <v>217</v>
      </c>
      <c r="E146" s="54" t="s">
        <v>217</v>
      </c>
      <c r="F146" s="54" t="s">
        <v>218</v>
      </c>
      <c r="G146" s="55">
        <v>92</v>
      </c>
      <c r="H146" s="55">
        <v>5</v>
      </c>
      <c r="I146" s="55">
        <v>100</v>
      </c>
      <c r="J146" s="56">
        <v>0.25</v>
      </c>
      <c r="K146" s="33" t="s">
        <v>147</v>
      </c>
      <c r="L146" s="54" t="s">
        <v>658</v>
      </c>
      <c r="M146" s="55">
        <v>0</v>
      </c>
      <c r="N146" s="57">
        <f>ROUND(IF(G146 &gt; I146, (IF(AND(M146 = I146, M146 = (G146 - H146)), 125 %,IF(AND(M146&lt;=(G146+H146),M146&gt;=(G146-H146)),100%,IF(M146&gt;(G146+H146),(G146+H146)/M146,IF((M146&lt;(G146-H146)),100%+ABS(M146-G146)*25%/ABS(I146-G146)))))),IF(AND(M146=I146,M146=(G146+H146)),125%,IF(AND(M146&lt;=(G146+H146),M146&gt;=(G146-H146)),100%,IF(AND(M146=I146,M146=(G146+H146)),125%,IF(M146&lt;(G146-H146),M146/(G146-H146),IF(M146&gt;(G146+H146),100%+(M146-G146)*25%/(I146-G146))))))),4)</f>
        <v>0</v>
      </c>
      <c r="O146" s="55" t="str">
        <f>IF(N146 &gt;1,"Superou",IF(N146 =1,"Atingiu","Não atingiu"))</f>
        <v>Não atingiu</v>
      </c>
      <c r="P146" s="57">
        <f>N146-100%</f>
        <v>-1</v>
      </c>
      <c r="R146" s="35" t="s">
        <v>1135</v>
      </c>
    </row>
    <row r="147" spans="2:18" ht="45" customHeight="1" thickTop="1" thickBot="1" x14ac:dyDescent="0.4">
      <c r="B147" s="52" t="s">
        <v>1136</v>
      </c>
      <c r="C147" s="53" t="s">
        <v>1137</v>
      </c>
      <c r="D147" s="54" t="s">
        <v>217</v>
      </c>
      <c r="E147" s="54" t="s">
        <v>661</v>
      </c>
      <c r="F147" s="54" t="s">
        <v>662</v>
      </c>
      <c r="G147" s="55">
        <v>96</v>
      </c>
      <c r="H147" s="55">
        <v>3</v>
      </c>
      <c r="I147" s="55">
        <v>100</v>
      </c>
      <c r="J147" s="56">
        <v>0.25</v>
      </c>
      <c r="K147" s="33" t="s">
        <v>147</v>
      </c>
      <c r="L147" s="54" t="s">
        <v>663</v>
      </c>
      <c r="M147" s="55">
        <v>0</v>
      </c>
      <c r="N147" s="57">
        <f>ROUND(IF(G147 &gt; I147, (IF(AND(M147 = I147, M147 = (G147 - H147)), 125 %,IF(AND(M147&lt;=(G147+H147),M147&gt;=(G147-H147)),100%,IF(M147&gt;(G147+H147),(G147+H147)/M147,IF((M147&lt;(G147-H147)),100%+ABS(M147-G147)*25%/ABS(I147-G147)))))),IF(AND(M147=I147,M147=(G147+H147)),125%,IF(AND(M147&lt;=(G147+H147),M147&gt;=(G147-H147)),100%,IF(AND(M147=I147,M147=(G147+H147)),125%,IF(M147&lt;(G147-H147),M147/(G147-H147),IF(M147&gt;(G147+H147),100%+(M147-G147)*25%/(I147-G147))))))),4)</f>
        <v>0</v>
      </c>
      <c r="O147" s="55" t="str">
        <f>IF(N147 &gt;1,"Superou",IF(N147 =1,"Atingiu","Não atingiu"))</f>
        <v>Não atingiu</v>
      </c>
      <c r="P147" s="57">
        <f>N147-100%</f>
        <v>-1</v>
      </c>
      <c r="R147" s="35" t="s">
        <v>1138</v>
      </c>
    </row>
    <row r="148" spans="2:18" ht="15" thickTop="1" x14ac:dyDescent="0.35">
      <c r="B148" s="370" t="s">
        <v>141</v>
      </c>
      <c r="C148" s="370"/>
      <c r="D148" s="370"/>
      <c r="E148" s="370"/>
      <c r="F148" s="370"/>
      <c r="G148" s="370"/>
      <c r="H148" s="370"/>
      <c r="I148" s="370"/>
      <c r="J148" s="370"/>
      <c r="K148" s="370"/>
      <c r="L148" s="370"/>
      <c r="M148" s="370"/>
      <c r="N148" s="370"/>
      <c r="O148" s="370"/>
      <c r="P148" s="36">
        <f>J144*N144+J145*N145+J146*N146+J147*N147</f>
        <v>0</v>
      </c>
    </row>
    <row r="149" spans="2:18" ht="24.75" customHeight="1" thickBot="1" x14ac:dyDescent="0.4">
      <c r="B149" s="371" t="s">
        <v>1139</v>
      </c>
      <c r="C149" s="372"/>
      <c r="D149" s="372"/>
      <c r="E149" s="372"/>
      <c r="F149" s="372"/>
      <c r="G149" s="372"/>
      <c r="H149" s="372"/>
      <c r="I149" s="372"/>
      <c r="J149" s="372"/>
      <c r="K149" s="372"/>
      <c r="L149" s="372"/>
      <c r="M149" s="372"/>
      <c r="N149" s="373"/>
      <c r="O149" s="27" t="s">
        <v>114</v>
      </c>
      <c r="P149" s="28">
        <v>0.03</v>
      </c>
    </row>
    <row r="150" spans="2:18" ht="25" thickTop="1" thickBot="1" x14ac:dyDescent="0.4">
      <c r="B150" s="383" t="s">
        <v>67</v>
      </c>
      <c r="C150" s="383"/>
      <c r="D150" s="51" t="s">
        <v>116</v>
      </c>
      <c r="E150" s="51" t="s">
        <v>117</v>
      </c>
      <c r="F150" s="51" t="s">
        <v>118</v>
      </c>
      <c r="G150" s="51" t="s">
        <v>119</v>
      </c>
      <c r="H150" s="51" t="s">
        <v>120</v>
      </c>
      <c r="I150" s="51" t="s">
        <v>121</v>
      </c>
      <c r="J150" s="51" t="s">
        <v>122</v>
      </c>
      <c r="K150" s="51" t="s">
        <v>123</v>
      </c>
      <c r="L150" s="51" t="s">
        <v>124</v>
      </c>
      <c r="M150" s="51" t="s">
        <v>69</v>
      </c>
      <c r="N150" s="51" t="s">
        <v>125</v>
      </c>
      <c r="O150" s="51" t="s">
        <v>126</v>
      </c>
      <c r="P150" s="51" t="s">
        <v>127</v>
      </c>
      <c r="R150" s="29" t="s">
        <v>128</v>
      </c>
    </row>
    <row r="151" spans="2:18" ht="57.65" customHeight="1" thickTop="1" thickBot="1" x14ac:dyDescent="0.4">
      <c r="B151" s="52" t="s">
        <v>1140</v>
      </c>
      <c r="C151" s="53" t="s">
        <v>1141</v>
      </c>
      <c r="D151" s="54"/>
      <c r="E151" s="54"/>
      <c r="F151" s="54" t="s">
        <v>138</v>
      </c>
      <c r="G151" s="55">
        <v>95</v>
      </c>
      <c r="H151" s="55">
        <v>4</v>
      </c>
      <c r="I151" s="55">
        <v>100</v>
      </c>
      <c r="J151" s="56">
        <v>0.5</v>
      </c>
      <c r="K151" s="33" t="s">
        <v>167</v>
      </c>
      <c r="L151" s="54" t="s">
        <v>2941</v>
      </c>
      <c r="M151" s="55">
        <v>0</v>
      </c>
      <c r="N151" s="57">
        <f>ROUND(IF(G151 &gt; I151, (IF(AND(M151 = I151, M151 = (G151 - H151)), 125 %,IF(AND(M151&lt;=(G151+H151),M151&gt;=(G151-H151)),100%,IF(M151&gt;(G151+H151),(G151+H151)/M151,IF((M151&lt;(G151-H151)),100%+ABS(M151-G151)*25%/ABS(I151-G151)))))),IF(AND(M151=I151,M151=(G151+H151)),125%,IF(AND(M151&lt;=(G151+H151),M151&gt;=(G151-H151)),100%,IF(AND(M151=I151,M151=(G151+H151)),125%,IF(M151&lt;(G151-H151),M151/(G151-H151),IF(M151&gt;(G151+H151),100%+(M151-G151)*25%/(I151-G151))))))),4)</f>
        <v>0</v>
      </c>
      <c r="O151" s="55" t="str">
        <f>IF(N151 &gt;1,"Superou",IF(N151 =1,"Atingiu","Não atingiu"))</f>
        <v>Não atingiu</v>
      </c>
      <c r="P151" s="57">
        <f>N151-100%</f>
        <v>-1</v>
      </c>
      <c r="R151" s="35" t="s">
        <v>1142</v>
      </c>
    </row>
    <row r="152" spans="2:18" ht="45" customHeight="1" thickTop="1" thickBot="1" x14ac:dyDescent="0.4">
      <c r="B152" s="52" t="s">
        <v>1143</v>
      </c>
      <c r="C152" s="53" t="s">
        <v>1144</v>
      </c>
      <c r="D152" s="54" t="s">
        <v>672</v>
      </c>
      <c r="E152" s="54" t="s">
        <v>673</v>
      </c>
      <c r="F152" s="54" t="s">
        <v>674</v>
      </c>
      <c r="G152" s="55">
        <v>44</v>
      </c>
      <c r="H152" s="55">
        <v>1</v>
      </c>
      <c r="I152" s="55">
        <v>35</v>
      </c>
      <c r="J152" s="56">
        <v>0.5</v>
      </c>
      <c r="K152" s="33" t="s">
        <v>167</v>
      </c>
      <c r="L152" s="54" t="s">
        <v>675</v>
      </c>
      <c r="M152" s="55">
        <v>0</v>
      </c>
      <c r="N152" s="57">
        <v>0</v>
      </c>
      <c r="O152" s="55" t="str">
        <f>IF(N152 &gt;1,"Superou",IF(N152 =1,"Atingiu","Não atingiu"))</f>
        <v>Não atingiu</v>
      </c>
      <c r="P152" s="57">
        <f>N152-100%</f>
        <v>-1</v>
      </c>
      <c r="R152" s="35" t="s">
        <v>1145</v>
      </c>
    </row>
    <row r="153" spans="2:18" ht="15" thickTop="1" x14ac:dyDescent="0.35">
      <c r="B153" s="370" t="s">
        <v>141</v>
      </c>
      <c r="C153" s="370"/>
      <c r="D153" s="370"/>
      <c r="E153" s="370"/>
      <c r="F153" s="370"/>
      <c r="G153" s="370"/>
      <c r="H153" s="370"/>
      <c r="I153" s="370"/>
      <c r="J153" s="370"/>
      <c r="K153" s="370"/>
      <c r="L153" s="370"/>
      <c r="M153" s="370"/>
      <c r="N153" s="370"/>
      <c r="O153" s="370"/>
      <c r="P153" s="36">
        <f>J151*N151+J152*N152</f>
        <v>0</v>
      </c>
    </row>
    <row r="154" spans="2:18" ht="24.75" customHeight="1" thickBot="1" x14ac:dyDescent="0.4">
      <c r="B154" s="371" t="s">
        <v>1146</v>
      </c>
      <c r="C154" s="372"/>
      <c r="D154" s="372"/>
      <c r="E154" s="372"/>
      <c r="F154" s="372"/>
      <c r="G154" s="372"/>
      <c r="H154" s="372"/>
      <c r="I154" s="372"/>
      <c r="J154" s="372"/>
      <c r="K154" s="372"/>
      <c r="L154" s="372"/>
      <c r="M154" s="372"/>
      <c r="N154" s="373"/>
      <c r="O154" s="27" t="s">
        <v>114</v>
      </c>
      <c r="P154" s="28">
        <v>1.4999999999999999E-2</v>
      </c>
    </row>
    <row r="155" spans="2:18" ht="25" thickTop="1" thickBot="1" x14ac:dyDescent="0.4">
      <c r="B155" s="383" t="s">
        <v>67</v>
      </c>
      <c r="C155" s="383"/>
      <c r="D155" s="51" t="s">
        <v>116</v>
      </c>
      <c r="E155" s="51" t="s">
        <v>117</v>
      </c>
      <c r="F155" s="51" t="s">
        <v>118</v>
      </c>
      <c r="G155" s="51" t="s">
        <v>119</v>
      </c>
      <c r="H155" s="51" t="s">
        <v>120</v>
      </c>
      <c r="I155" s="51" t="s">
        <v>121</v>
      </c>
      <c r="J155" s="51" t="s">
        <v>122</v>
      </c>
      <c r="K155" s="51" t="s">
        <v>123</v>
      </c>
      <c r="L155" s="51" t="s">
        <v>124</v>
      </c>
      <c r="M155" s="51" t="s">
        <v>69</v>
      </c>
      <c r="N155" s="51" t="s">
        <v>125</v>
      </c>
      <c r="O155" s="51" t="s">
        <v>126</v>
      </c>
      <c r="P155" s="51" t="s">
        <v>127</v>
      </c>
      <c r="R155" s="29" t="s">
        <v>128</v>
      </c>
    </row>
    <row r="156" spans="2:18" ht="45" customHeight="1" thickTop="1" thickBot="1" x14ac:dyDescent="0.4">
      <c r="B156" s="52" t="s">
        <v>1147</v>
      </c>
      <c r="C156" s="53" t="s">
        <v>1148</v>
      </c>
      <c r="D156" s="54" t="s">
        <v>217</v>
      </c>
      <c r="E156" s="54" t="s">
        <v>217</v>
      </c>
      <c r="F156" s="54" t="s">
        <v>680</v>
      </c>
      <c r="G156" s="55">
        <v>90</v>
      </c>
      <c r="H156" s="55">
        <v>5</v>
      </c>
      <c r="I156" s="55">
        <v>100</v>
      </c>
      <c r="J156" s="56">
        <v>0.5</v>
      </c>
      <c r="K156" s="33" t="s">
        <v>167</v>
      </c>
      <c r="L156" s="54" t="s">
        <v>681</v>
      </c>
      <c r="M156" s="55">
        <v>0</v>
      </c>
      <c r="N156" s="57">
        <f>ROUND(IF(G156 &gt; I156, (IF(AND(M156 = I156, M156 = (G156 - H156)), 125 %,IF(AND(M156&lt;=(G156+H156),M156&gt;=(G156-H156)),100%,IF(M156&gt;(G156+H156),(G156+H156)/M156,IF((M156&lt;(G156-H156)),100%+ABS(M156-G156)*25%/ABS(I156-G156)))))),IF(AND(M156=I156,M156=(G156+H156)),125%,IF(AND(M156&lt;=(G156+H156),M156&gt;=(G156-H156)),100%,IF(AND(M156=I156,M156=(G156+H156)),125%,IF(M156&lt;(G156-H156),M156/(G156-H156),IF(M156&gt;(G156+H156),100%+(M156-G156)*25%/(I156-G156))))))),4)</f>
        <v>0</v>
      </c>
      <c r="O156" s="55" t="str">
        <f>IF(N156 &gt;1,"Superou",IF(N156 =1,"Atingiu","Não atingiu"))</f>
        <v>Não atingiu</v>
      </c>
      <c r="P156" s="57">
        <f>N156-100%</f>
        <v>-1</v>
      </c>
      <c r="R156" s="35" t="s">
        <v>1149</v>
      </c>
    </row>
    <row r="157" spans="2:18" ht="60.65" customHeight="1" thickTop="1" thickBot="1" x14ac:dyDescent="0.4">
      <c r="B157" s="52" t="s">
        <v>1150</v>
      </c>
      <c r="C157" s="53" t="s">
        <v>1151</v>
      </c>
      <c r="D157" s="54" t="s">
        <v>217</v>
      </c>
      <c r="E157" s="54" t="s">
        <v>217</v>
      </c>
      <c r="F157" s="54"/>
      <c r="G157" s="55">
        <v>90</v>
      </c>
      <c r="H157" s="55">
        <v>5</v>
      </c>
      <c r="I157" s="55">
        <v>100</v>
      </c>
      <c r="J157" s="56">
        <v>0.5</v>
      </c>
      <c r="K157" s="33" t="s">
        <v>167</v>
      </c>
      <c r="L157" s="54" t="s">
        <v>684</v>
      </c>
      <c r="M157" s="55">
        <v>0</v>
      </c>
      <c r="N157" s="57">
        <f>ROUND(IF(G157 &gt; I157, (IF(AND(M157 = I157, M157 = (G157 - H157)), 125 %,IF(AND(M157&lt;=(G157+H157),M157&gt;=(G157-H157)),100%,IF(M157&gt;(G157+H157),(G157+H157)/M157,IF((M157&lt;(G157-H157)),100%+ABS(M157-G157)*25%/ABS(I157-G157)))))),IF(AND(M157=I157,M157=(G157+H157)),125%,IF(AND(M157&lt;=(G157+H157),M157&gt;=(G157-H157)),100%,IF(AND(M157=I157,M157=(G157+H157)),125%,IF(M157&lt;(G157-H157),M157/(G157-H157),IF(M157&gt;(G157+H157),100%+(M157-G157)*25%/(I157-G157))))))),4)</f>
        <v>0</v>
      </c>
      <c r="O157" s="55" t="str">
        <f>IF(N157 &gt;1,"Superou",IF(N157 =1,"Atingiu","Não atingiu"))</f>
        <v>Não atingiu</v>
      </c>
      <c r="P157" s="57">
        <f>N157-100%</f>
        <v>-1</v>
      </c>
      <c r="R157" s="35" t="s">
        <v>1152</v>
      </c>
    </row>
    <row r="158" spans="2:18" ht="15" thickTop="1" x14ac:dyDescent="0.35">
      <c r="B158" s="370" t="s">
        <v>141</v>
      </c>
      <c r="C158" s="370"/>
      <c r="D158" s="370"/>
      <c r="E158" s="370"/>
      <c r="F158" s="370"/>
      <c r="G158" s="370"/>
      <c r="H158" s="370"/>
      <c r="I158" s="370"/>
      <c r="J158" s="370"/>
      <c r="K158" s="370"/>
      <c r="L158" s="370"/>
      <c r="M158" s="370"/>
      <c r="N158" s="370"/>
      <c r="O158" s="370"/>
      <c r="P158" s="36">
        <f>J156*N156+J157*N157</f>
        <v>0</v>
      </c>
    </row>
    <row r="159" spans="2:18" ht="24.75" customHeight="1" thickBot="1" x14ac:dyDescent="0.4">
      <c r="B159" s="371" t="s">
        <v>1153</v>
      </c>
      <c r="C159" s="372"/>
      <c r="D159" s="372"/>
      <c r="E159" s="372"/>
      <c r="F159" s="372"/>
      <c r="G159" s="372"/>
      <c r="H159" s="372"/>
      <c r="I159" s="372"/>
      <c r="J159" s="372"/>
      <c r="K159" s="372"/>
      <c r="L159" s="372"/>
      <c r="M159" s="372"/>
      <c r="N159" s="373"/>
      <c r="O159" s="27" t="s">
        <v>114</v>
      </c>
      <c r="P159" s="28">
        <v>1.4999999999999999E-2</v>
      </c>
    </row>
    <row r="160" spans="2:18" ht="25" thickTop="1" thickBot="1" x14ac:dyDescent="0.4">
      <c r="B160" s="383" t="s">
        <v>67</v>
      </c>
      <c r="C160" s="383"/>
      <c r="D160" s="51" t="s">
        <v>116</v>
      </c>
      <c r="E160" s="51" t="s">
        <v>117</v>
      </c>
      <c r="F160" s="51" t="s">
        <v>118</v>
      </c>
      <c r="G160" s="51" t="s">
        <v>119</v>
      </c>
      <c r="H160" s="51" t="s">
        <v>120</v>
      </c>
      <c r="I160" s="51" t="s">
        <v>121</v>
      </c>
      <c r="J160" s="51" t="s">
        <v>122</v>
      </c>
      <c r="K160" s="51" t="s">
        <v>123</v>
      </c>
      <c r="L160" s="51" t="s">
        <v>124</v>
      </c>
      <c r="M160" s="51" t="s">
        <v>69</v>
      </c>
      <c r="N160" s="51" t="s">
        <v>125</v>
      </c>
      <c r="O160" s="51" t="s">
        <v>126</v>
      </c>
      <c r="P160" s="51" t="s">
        <v>127</v>
      </c>
      <c r="R160" s="29" t="s">
        <v>128</v>
      </c>
    </row>
    <row r="161" spans="2:18" ht="45" customHeight="1" thickTop="1" thickBot="1" x14ac:dyDescent="0.4">
      <c r="B161" s="52" t="s">
        <v>1154</v>
      </c>
      <c r="C161" s="53" t="s">
        <v>1155</v>
      </c>
      <c r="D161" s="54" t="s">
        <v>688</v>
      </c>
      <c r="E161" s="54" t="s">
        <v>689</v>
      </c>
      <c r="F161" s="54" t="s">
        <v>690</v>
      </c>
      <c r="G161" s="55">
        <v>85</v>
      </c>
      <c r="H161" s="55">
        <v>5</v>
      </c>
      <c r="I161" s="55">
        <v>100</v>
      </c>
      <c r="J161" s="56">
        <v>0.5</v>
      </c>
      <c r="K161" s="33" t="s">
        <v>167</v>
      </c>
      <c r="L161" s="54" t="s">
        <v>691</v>
      </c>
      <c r="M161" s="55">
        <v>0</v>
      </c>
      <c r="N161" s="57">
        <v>0</v>
      </c>
      <c r="O161" s="55" t="str">
        <f t="shared" ref="O161:O162" si="10">IF(N161 &gt;1,"Superou",IF(N161 =1,"Atingiu","Não atingiu"))</f>
        <v>Não atingiu</v>
      </c>
      <c r="P161" s="57">
        <f t="shared" ref="P161:P162" si="11">N161-100%</f>
        <v>-1</v>
      </c>
      <c r="R161" s="35" t="s">
        <v>1156</v>
      </c>
    </row>
    <row r="162" spans="2:18" ht="45" customHeight="1" thickTop="1" thickBot="1" x14ac:dyDescent="0.4">
      <c r="B162" s="52" t="s">
        <v>1157</v>
      </c>
      <c r="C162" s="53" t="s">
        <v>1158</v>
      </c>
      <c r="D162" s="54" t="s">
        <v>694</v>
      </c>
      <c r="E162" s="54" t="s">
        <v>695</v>
      </c>
      <c r="F162" s="54" t="s">
        <v>696</v>
      </c>
      <c r="G162" s="55">
        <v>80</v>
      </c>
      <c r="H162" s="55">
        <v>5</v>
      </c>
      <c r="I162" s="55">
        <v>100</v>
      </c>
      <c r="J162" s="56">
        <v>0.5</v>
      </c>
      <c r="K162" s="33" t="s">
        <v>167</v>
      </c>
      <c r="L162" s="54" t="s">
        <v>697</v>
      </c>
      <c r="M162" s="55">
        <v>0</v>
      </c>
      <c r="N162" s="57">
        <v>0</v>
      </c>
      <c r="O162" s="55" t="str">
        <f t="shared" si="10"/>
        <v>Não atingiu</v>
      </c>
      <c r="P162" s="57">
        <f t="shared" si="11"/>
        <v>-1</v>
      </c>
      <c r="R162" s="35" t="s">
        <v>1159</v>
      </c>
    </row>
    <row r="163" spans="2:18" ht="15" thickTop="1" x14ac:dyDescent="0.35">
      <c r="B163" s="370" t="s">
        <v>141</v>
      </c>
      <c r="C163" s="370"/>
      <c r="D163" s="370"/>
      <c r="E163" s="370"/>
      <c r="F163" s="370"/>
      <c r="G163" s="370"/>
      <c r="H163" s="370"/>
      <c r="I163" s="370"/>
      <c r="J163" s="370"/>
      <c r="K163" s="370"/>
      <c r="L163" s="370"/>
      <c r="M163" s="370"/>
      <c r="N163" s="370"/>
      <c r="O163" s="370"/>
      <c r="P163" s="36">
        <f>J161*N161+J162*N162</f>
        <v>0</v>
      </c>
    </row>
    <row r="164" spans="2:18" ht="24.75" customHeight="1" thickBot="1" x14ac:dyDescent="0.4">
      <c r="B164" s="371" t="s">
        <v>1160</v>
      </c>
      <c r="C164" s="372"/>
      <c r="D164" s="372"/>
      <c r="E164" s="372"/>
      <c r="F164" s="372"/>
      <c r="G164" s="372"/>
      <c r="H164" s="372"/>
      <c r="I164" s="372"/>
      <c r="J164" s="372"/>
      <c r="K164" s="372"/>
      <c r="L164" s="372"/>
      <c r="M164" s="372"/>
      <c r="N164" s="373"/>
      <c r="O164" s="27" t="s">
        <v>114</v>
      </c>
      <c r="P164" s="28">
        <v>7.4999999999999997E-3</v>
      </c>
    </row>
    <row r="165" spans="2:18" ht="25" thickTop="1" thickBot="1" x14ac:dyDescent="0.4">
      <c r="B165" s="383" t="s">
        <v>67</v>
      </c>
      <c r="C165" s="383"/>
      <c r="D165" s="51" t="s">
        <v>116</v>
      </c>
      <c r="E165" s="51" t="s">
        <v>117</v>
      </c>
      <c r="F165" s="51" t="s">
        <v>118</v>
      </c>
      <c r="G165" s="51" t="s">
        <v>119</v>
      </c>
      <c r="H165" s="51" t="s">
        <v>120</v>
      </c>
      <c r="I165" s="51" t="s">
        <v>121</v>
      </c>
      <c r="J165" s="51" t="s">
        <v>122</v>
      </c>
      <c r="K165" s="51" t="s">
        <v>123</v>
      </c>
      <c r="L165" s="51" t="s">
        <v>124</v>
      </c>
      <c r="M165" s="51" t="s">
        <v>69</v>
      </c>
      <c r="N165" s="51" t="s">
        <v>125</v>
      </c>
      <c r="O165" s="51" t="s">
        <v>126</v>
      </c>
      <c r="P165" s="51" t="s">
        <v>127</v>
      </c>
      <c r="R165" s="29" t="s">
        <v>128</v>
      </c>
    </row>
    <row r="166" spans="2:18" ht="54" customHeight="1" thickTop="1" thickBot="1" x14ac:dyDescent="0.4">
      <c r="B166" s="52" t="s">
        <v>1161</v>
      </c>
      <c r="C166" s="53" t="s">
        <v>1162</v>
      </c>
      <c r="D166" s="54"/>
      <c r="E166" s="54" t="s">
        <v>700</v>
      </c>
      <c r="F166" s="54" t="s">
        <v>701</v>
      </c>
      <c r="G166" s="55">
        <v>2</v>
      </c>
      <c r="H166" s="55">
        <v>1</v>
      </c>
      <c r="I166" s="55">
        <v>4</v>
      </c>
      <c r="J166" s="56">
        <v>1</v>
      </c>
      <c r="K166" s="33" t="s">
        <v>704</v>
      </c>
      <c r="L166" s="54" t="s">
        <v>702</v>
      </c>
      <c r="M166" s="55">
        <v>0</v>
      </c>
      <c r="N166" s="57">
        <f>ROUND(IF(G166 &gt; I166, (IF(AND(M166 = I166, M166 = (G166 - H166)), 125 %,IF(AND(M166&lt;=(G166+H166),M166&gt;=(G166-H166)),100%,IF(M166&gt;(G166+H166),(G166+H166)/M166,IF((M166&lt;(G166-H166)),100%+ABS(M166-G166)*25%/ABS(I166-G166)))))),IF(AND(M166=I166,M166=(G166+H166)),125%,IF(AND(M166&lt;=(G166+H166),M166&gt;=(G166-H166)),100%,IF(AND(M166=I166,M166=(G166+H166)),125%,IF(M166&lt;(G166-H166),M166/(G166-H166),IF(M166&gt;(G166+H166),100%+(M166-G166)*25%/(I166-G166))))))),4)</f>
        <v>0</v>
      </c>
      <c r="O166" s="55" t="str">
        <f>IF(N166 &gt;1,"Superou",IF(N166 =1,"Atingiu","Não atingiu"))</f>
        <v>Não atingiu</v>
      </c>
      <c r="P166" s="57">
        <f>N166-100%</f>
        <v>-1</v>
      </c>
      <c r="R166" s="35"/>
    </row>
    <row r="167" spans="2:18" ht="15" thickTop="1" x14ac:dyDescent="0.35">
      <c r="B167" s="370" t="s">
        <v>141</v>
      </c>
      <c r="C167" s="370"/>
      <c r="D167" s="370"/>
      <c r="E167" s="370"/>
      <c r="F167" s="370"/>
      <c r="G167" s="370"/>
      <c r="H167" s="370"/>
      <c r="I167" s="370"/>
      <c r="J167" s="370"/>
      <c r="K167" s="370"/>
      <c r="L167" s="370"/>
      <c r="M167" s="370"/>
      <c r="N167" s="370"/>
      <c r="O167" s="370"/>
      <c r="P167" s="36">
        <f>J166*N166</f>
        <v>0</v>
      </c>
    </row>
    <row r="168" spans="2:18" ht="24.75" customHeight="1" thickBot="1" x14ac:dyDescent="0.4">
      <c r="B168" s="371" t="s">
        <v>1163</v>
      </c>
      <c r="C168" s="372"/>
      <c r="D168" s="372"/>
      <c r="E168" s="372"/>
      <c r="F168" s="372"/>
      <c r="G168" s="372"/>
      <c r="H168" s="372"/>
      <c r="I168" s="372"/>
      <c r="J168" s="372"/>
      <c r="K168" s="372"/>
      <c r="L168" s="372"/>
      <c r="M168" s="372"/>
      <c r="N168" s="373"/>
      <c r="O168" s="27" t="s">
        <v>114</v>
      </c>
      <c r="P168" s="28">
        <v>1.4999999999999999E-2</v>
      </c>
    </row>
    <row r="169" spans="2:18" ht="25" thickTop="1" thickBot="1" x14ac:dyDescent="0.4">
      <c r="B169" s="383" t="s">
        <v>67</v>
      </c>
      <c r="C169" s="383"/>
      <c r="D169" s="51" t="s">
        <v>116</v>
      </c>
      <c r="E169" s="51" t="s">
        <v>117</v>
      </c>
      <c r="F169" s="51" t="s">
        <v>118</v>
      </c>
      <c r="G169" s="51" t="s">
        <v>119</v>
      </c>
      <c r="H169" s="51" t="s">
        <v>120</v>
      </c>
      <c r="I169" s="51" t="s">
        <v>121</v>
      </c>
      <c r="J169" s="51" t="s">
        <v>122</v>
      </c>
      <c r="K169" s="51" t="s">
        <v>123</v>
      </c>
      <c r="L169" s="51" t="s">
        <v>124</v>
      </c>
      <c r="M169" s="51" t="s">
        <v>69</v>
      </c>
      <c r="N169" s="51" t="s">
        <v>125</v>
      </c>
      <c r="O169" s="51" t="s">
        <v>126</v>
      </c>
      <c r="P169" s="51" t="s">
        <v>127</v>
      </c>
      <c r="R169" s="29" t="s">
        <v>128</v>
      </c>
    </row>
    <row r="170" spans="2:18" ht="45" customHeight="1" thickTop="1" thickBot="1" x14ac:dyDescent="0.4">
      <c r="B170" s="52" t="s">
        <v>1164</v>
      </c>
      <c r="C170" s="53" t="s">
        <v>1165</v>
      </c>
      <c r="D170" s="54"/>
      <c r="E170" s="54" t="s">
        <v>138</v>
      </c>
      <c r="F170" s="54" t="s">
        <v>707</v>
      </c>
      <c r="G170" s="55">
        <v>3</v>
      </c>
      <c r="H170" s="55">
        <v>1</v>
      </c>
      <c r="I170" s="55">
        <v>5</v>
      </c>
      <c r="J170" s="56">
        <v>0.47</v>
      </c>
      <c r="K170" s="33" t="s">
        <v>704</v>
      </c>
      <c r="L170" s="54" t="s">
        <v>708</v>
      </c>
      <c r="M170" s="55">
        <v>0</v>
      </c>
      <c r="N170" s="57">
        <f>ROUND(IF(G170 &gt; I170, (IF(AND(M170 = I170, M170 = (G170 - H170)), 125 %,IF(AND(M170&lt;=(G170+H170),M170&gt;=(G170-H170)),100%,IF(M170&gt;(G170+H170),(G170+H170)/M170,IF((M170&lt;(G170-H170)),100%+ABS(M170-G170)*25%/ABS(I170-G170)))))),IF(AND(M170=I170,M170=(G170+H170)),125%,IF(AND(M170&lt;=(G170+H170),M170&gt;=(G170-H170)),100%,IF(AND(M170=I170,M170=(G170+H170)),125%,IF(M170&lt;(G170-H170),M170/(G170-H170),IF(M170&gt;(G170+H170),100%+(M170-G170)*25%/(I170-G170))))))),4)</f>
        <v>0</v>
      </c>
      <c r="O170" s="55" t="str">
        <f>IF(N170 &gt;1,"Superou",IF(N170 =1,"Atingiu","Não atingiu"))</f>
        <v>Não atingiu</v>
      </c>
      <c r="P170" s="57">
        <f>N170-100%</f>
        <v>-1</v>
      </c>
      <c r="R170" s="35" t="s">
        <v>1166</v>
      </c>
    </row>
    <row r="171" spans="2:18" ht="54" customHeight="1" thickTop="1" thickBot="1" x14ac:dyDescent="0.4">
      <c r="B171" s="52" t="s">
        <v>1167</v>
      </c>
      <c r="C171" s="53" t="s">
        <v>1168</v>
      </c>
      <c r="D171" s="54" t="s">
        <v>710</v>
      </c>
      <c r="E171" s="54" t="s">
        <v>630</v>
      </c>
      <c r="F171" s="54" t="s">
        <v>711</v>
      </c>
      <c r="G171" s="55">
        <v>242</v>
      </c>
      <c r="H171" s="55">
        <v>15</v>
      </c>
      <c r="I171" s="55">
        <v>170</v>
      </c>
      <c r="J171" s="56">
        <v>0.45</v>
      </c>
      <c r="K171" s="33" t="s">
        <v>704</v>
      </c>
      <c r="L171" s="54" t="s">
        <v>134</v>
      </c>
      <c r="M171" s="55">
        <v>0</v>
      </c>
      <c r="N171" s="57">
        <v>0</v>
      </c>
      <c r="O171" s="55" t="str">
        <f>IF(N171 &gt;1,"Superou",IF(N171 =1,"Atingiu","Não atingiu"))</f>
        <v>Não atingiu</v>
      </c>
      <c r="P171" s="57">
        <f>N171-100%</f>
        <v>-1</v>
      </c>
      <c r="R171" s="35" t="s">
        <v>1169</v>
      </c>
    </row>
    <row r="172" spans="2:18" ht="45" customHeight="1" thickTop="1" thickBot="1" x14ac:dyDescent="0.4">
      <c r="B172" s="52" t="s">
        <v>1170</v>
      </c>
      <c r="C172" s="53" t="s">
        <v>1171</v>
      </c>
      <c r="D172" s="54"/>
      <c r="E172" s="54" t="s">
        <v>714</v>
      </c>
      <c r="F172" s="54" t="s">
        <v>715</v>
      </c>
      <c r="G172" s="55">
        <v>10</v>
      </c>
      <c r="H172" s="55">
        <v>10</v>
      </c>
      <c r="I172" s="55">
        <v>25</v>
      </c>
      <c r="J172" s="56">
        <v>0.08</v>
      </c>
      <c r="K172" s="33" t="s">
        <v>704</v>
      </c>
      <c r="L172" s="54" t="s">
        <v>716</v>
      </c>
      <c r="M172" s="55">
        <v>0</v>
      </c>
      <c r="N172" s="57">
        <v>0</v>
      </c>
      <c r="O172" s="55" t="str">
        <f>IF(N172 &gt;1,"Superou",IF(N172 =1,"Atingiu","Não atingiu"))</f>
        <v>Não atingiu</v>
      </c>
      <c r="P172" s="57">
        <f>N172-100%</f>
        <v>-1</v>
      </c>
      <c r="R172" s="35" t="s">
        <v>1172</v>
      </c>
    </row>
    <row r="173" spans="2:18" ht="15" thickTop="1" x14ac:dyDescent="0.35">
      <c r="B173" s="370" t="s">
        <v>141</v>
      </c>
      <c r="C173" s="370"/>
      <c r="D173" s="370"/>
      <c r="E173" s="370"/>
      <c r="F173" s="370"/>
      <c r="G173" s="370"/>
      <c r="H173" s="370"/>
      <c r="I173" s="370"/>
      <c r="J173" s="370"/>
      <c r="K173" s="370"/>
      <c r="L173" s="370"/>
      <c r="M173" s="370"/>
      <c r="N173" s="370"/>
      <c r="O173" s="370"/>
      <c r="P173" s="36">
        <f>J170*N170+J171*N171+J172*N172</f>
        <v>0</v>
      </c>
    </row>
    <row r="174" spans="2:18" ht="24.75" customHeight="1" thickBot="1" x14ac:dyDescent="0.4">
      <c r="B174" s="371" t="s">
        <v>1173</v>
      </c>
      <c r="C174" s="372"/>
      <c r="D174" s="372"/>
      <c r="E174" s="372"/>
      <c r="F174" s="372"/>
      <c r="G174" s="372"/>
      <c r="H174" s="372"/>
      <c r="I174" s="372"/>
      <c r="J174" s="372"/>
      <c r="K174" s="372"/>
      <c r="L174" s="372"/>
      <c r="M174" s="372"/>
      <c r="N174" s="373"/>
      <c r="O174" s="27" t="s">
        <v>114</v>
      </c>
      <c r="P174" s="28">
        <v>7.4999999999999997E-3</v>
      </c>
    </row>
    <row r="175" spans="2:18" ht="25" thickTop="1" thickBot="1" x14ac:dyDescent="0.4">
      <c r="B175" s="383" t="s">
        <v>67</v>
      </c>
      <c r="C175" s="383"/>
      <c r="D175" s="51" t="s">
        <v>116</v>
      </c>
      <c r="E175" s="51" t="s">
        <v>117</v>
      </c>
      <c r="F175" s="51" t="s">
        <v>118</v>
      </c>
      <c r="G175" s="51" t="s">
        <v>119</v>
      </c>
      <c r="H175" s="51" t="s">
        <v>120</v>
      </c>
      <c r="I175" s="51" t="s">
        <v>121</v>
      </c>
      <c r="J175" s="51" t="s">
        <v>122</v>
      </c>
      <c r="K175" s="51" t="s">
        <v>123</v>
      </c>
      <c r="L175" s="51" t="s">
        <v>124</v>
      </c>
      <c r="M175" s="51" t="s">
        <v>69</v>
      </c>
      <c r="N175" s="51" t="s">
        <v>125</v>
      </c>
      <c r="O175" s="51" t="s">
        <v>126</v>
      </c>
      <c r="P175" s="51" t="s">
        <v>127</v>
      </c>
      <c r="R175" s="29" t="s">
        <v>128</v>
      </c>
    </row>
    <row r="176" spans="2:18" ht="45" customHeight="1" thickTop="1" thickBot="1" x14ac:dyDescent="0.4">
      <c r="B176" s="52" t="s">
        <v>1174</v>
      </c>
      <c r="C176" s="53" t="s">
        <v>1175</v>
      </c>
      <c r="D176" s="54"/>
      <c r="E176" s="54" t="s">
        <v>138</v>
      </c>
      <c r="F176" s="54" t="s">
        <v>720</v>
      </c>
      <c r="G176" s="55">
        <v>2</v>
      </c>
      <c r="H176" s="55">
        <v>1</v>
      </c>
      <c r="I176" s="55">
        <v>4</v>
      </c>
      <c r="J176" s="56">
        <v>0.67</v>
      </c>
      <c r="K176" s="33" t="s">
        <v>704</v>
      </c>
      <c r="L176" s="54" t="s">
        <v>721</v>
      </c>
      <c r="M176" s="55">
        <v>0</v>
      </c>
      <c r="N176" s="57">
        <f>ROUND(IF(G176 &gt; I176, (IF(AND(M176 = I176, M176 = (G176 - H176)), 125 %,IF(AND(M176&lt;=(G176+H176),M176&gt;=(G176-H176)),100%,IF(M176&gt;(G176+H176),(G176+H176)/M176,IF((M176&lt;(G176-H176)),100%+ABS(M176-G176)*25%/ABS(I176-G176)))))),IF(AND(M176=I176,M176=(G176+H176)),125%,IF(AND(M176&lt;=(G176+H176),M176&gt;=(G176-H176)),100%,IF(AND(M176=I176,M176=(G176+H176)),125%,IF(M176&lt;(G176-H176),M176/(G176-H176),IF(M176&gt;(G176+H176),100%+(M176-G176)*25%/(I176-G176))))))),4)</f>
        <v>0</v>
      </c>
      <c r="O176" s="55" t="str">
        <f>IF(N176 &gt;1,"Superou",IF(N176 =1,"Atingiu","Não atingiu"))</f>
        <v>Não atingiu</v>
      </c>
      <c r="P176" s="57">
        <f>N176-100%</f>
        <v>-1</v>
      </c>
      <c r="R176" s="35" t="s">
        <v>1176</v>
      </c>
    </row>
    <row r="177" spans="2:18" ht="45" customHeight="1" thickTop="1" thickBot="1" x14ac:dyDescent="0.4">
      <c r="B177" s="52" t="s">
        <v>1177</v>
      </c>
      <c r="C177" s="53" t="s">
        <v>1178</v>
      </c>
      <c r="D177" s="54"/>
      <c r="E177" s="54" t="s">
        <v>138</v>
      </c>
      <c r="F177" s="54" t="s">
        <v>723</v>
      </c>
      <c r="G177" s="55">
        <v>2</v>
      </c>
      <c r="H177" s="55">
        <v>1</v>
      </c>
      <c r="I177" s="55">
        <v>4</v>
      </c>
      <c r="J177" s="56">
        <v>0.33</v>
      </c>
      <c r="K177" s="33" t="s">
        <v>704</v>
      </c>
      <c r="L177" s="54" t="s">
        <v>721</v>
      </c>
      <c r="M177" s="55">
        <v>0</v>
      </c>
      <c r="N177" s="57">
        <f>ROUND(IF(G177 &gt; I177, (IF(AND(M177 = I177, M177 = (G177 - H177)), 125 %,IF(AND(M177&lt;=(G177+H177),M177&gt;=(G177-H177)),100%,IF(M177&gt;(G177+H177),(G177+H177)/M177,IF((M177&lt;(G177-H177)),100%+ABS(M177-G177)*25%/ABS(I177-G177)))))),IF(AND(M177=I177,M177=(G177+H177)),125%,IF(AND(M177&lt;=(G177+H177),M177&gt;=(G177-H177)),100%,IF(AND(M177=I177,M177=(G177+H177)),125%,IF(M177&lt;(G177-H177),M177/(G177-H177),IF(M177&gt;(G177+H177),100%+(M177-G177)*25%/(I177-G177))))))),4)</f>
        <v>0</v>
      </c>
      <c r="O177" s="55" t="str">
        <f>IF(N177 &gt;1,"Superou",IF(N177 =1,"Atingiu","Não atingiu"))</f>
        <v>Não atingiu</v>
      </c>
      <c r="P177" s="57">
        <f>N177-100%</f>
        <v>-1</v>
      </c>
      <c r="R177" s="35" t="s">
        <v>1179</v>
      </c>
    </row>
    <row r="178" spans="2:18" ht="15" thickTop="1" x14ac:dyDescent="0.35">
      <c r="B178" s="370" t="s">
        <v>141</v>
      </c>
      <c r="C178" s="370"/>
      <c r="D178" s="370"/>
      <c r="E178" s="370"/>
      <c r="F178" s="370"/>
      <c r="G178" s="370"/>
      <c r="H178" s="370"/>
      <c r="I178" s="370"/>
      <c r="J178" s="370"/>
      <c r="K178" s="370"/>
      <c r="L178" s="370"/>
      <c r="M178" s="370"/>
      <c r="N178" s="370"/>
      <c r="O178" s="370"/>
      <c r="P178" s="36">
        <f>J176*N176+J177*N177</f>
        <v>0</v>
      </c>
    </row>
    <row r="179" spans="2:18" ht="24.75" customHeight="1" thickBot="1" x14ac:dyDescent="0.4">
      <c r="B179" s="371" t="s">
        <v>1180</v>
      </c>
      <c r="C179" s="372"/>
      <c r="D179" s="372"/>
      <c r="E179" s="372"/>
      <c r="F179" s="372"/>
      <c r="G179" s="372"/>
      <c r="H179" s="372"/>
      <c r="I179" s="372"/>
      <c r="J179" s="372"/>
      <c r="K179" s="372"/>
      <c r="L179" s="372"/>
      <c r="M179" s="372"/>
      <c r="N179" s="373"/>
      <c r="O179" s="27" t="s">
        <v>114</v>
      </c>
      <c r="P179" s="28">
        <v>7.4999999999999997E-3</v>
      </c>
    </row>
    <row r="180" spans="2:18" ht="25" thickTop="1" thickBot="1" x14ac:dyDescent="0.4">
      <c r="B180" s="383" t="s">
        <v>67</v>
      </c>
      <c r="C180" s="383"/>
      <c r="D180" s="51" t="s">
        <v>116</v>
      </c>
      <c r="E180" s="51" t="s">
        <v>117</v>
      </c>
      <c r="F180" s="51" t="s">
        <v>118</v>
      </c>
      <c r="G180" s="51" t="s">
        <v>119</v>
      </c>
      <c r="H180" s="51" t="s">
        <v>120</v>
      </c>
      <c r="I180" s="51" t="s">
        <v>121</v>
      </c>
      <c r="J180" s="51" t="s">
        <v>122</v>
      </c>
      <c r="K180" s="51" t="s">
        <v>123</v>
      </c>
      <c r="L180" s="51" t="s">
        <v>124</v>
      </c>
      <c r="M180" s="51" t="s">
        <v>69</v>
      </c>
      <c r="N180" s="51" t="s">
        <v>125</v>
      </c>
      <c r="O180" s="51" t="s">
        <v>126</v>
      </c>
      <c r="P180" s="51" t="s">
        <v>127</v>
      </c>
      <c r="R180" s="29" t="s">
        <v>128</v>
      </c>
    </row>
    <row r="181" spans="2:18" ht="45" customHeight="1" thickTop="1" thickBot="1" x14ac:dyDescent="0.4">
      <c r="B181" s="52" t="s">
        <v>1181</v>
      </c>
      <c r="C181" s="53" t="s">
        <v>1182</v>
      </c>
      <c r="D181" s="54"/>
      <c r="E181" s="54" t="s">
        <v>138</v>
      </c>
      <c r="F181" s="54" t="s">
        <v>727</v>
      </c>
      <c r="G181" s="55">
        <v>241</v>
      </c>
      <c r="H181" s="55">
        <v>10</v>
      </c>
      <c r="I181" s="55">
        <v>173</v>
      </c>
      <c r="J181" s="56">
        <v>0.5</v>
      </c>
      <c r="K181" s="33" t="s">
        <v>133</v>
      </c>
      <c r="L181" s="54" t="s">
        <v>566</v>
      </c>
      <c r="M181" s="55">
        <v>0</v>
      </c>
      <c r="N181" s="57">
        <v>0</v>
      </c>
      <c r="O181" s="55" t="str">
        <f>IF(N181 &gt;1,"Superou",IF(N181 =1,"Atingiu","Não atingiu"))</f>
        <v>Não atingiu</v>
      </c>
      <c r="P181" s="57">
        <f>N181-100%</f>
        <v>-1</v>
      </c>
      <c r="R181" s="35" t="s">
        <v>1183</v>
      </c>
    </row>
    <row r="182" spans="2:18" ht="68.400000000000006" customHeight="1" thickTop="1" thickBot="1" x14ac:dyDescent="0.4">
      <c r="B182" s="52" t="s">
        <v>1184</v>
      </c>
      <c r="C182" s="53" t="s">
        <v>1185</v>
      </c>
      <c r="D182" s="54"/>
      <c r="E182" s="54"/>
      <c r="F182" s="54" t="s">
        <v>164</v>
      </c>
      <c r="G182" s="55">
        <v>2</v>
      </c>
      <c r="H182" s="55">
        <v>1</v>
      </c>
      <c r="I182" s="55">
        <v>4</v>
      </c>
      <c r="J182" s="56">
        <v>0.5</v>
      </c>
      <c r="K182" s="33" t="s">
        <v>133</v>
      </c>
      <c r="L182" s="54" t="s">
        <v>729</v>
      </c>
      <c r="M182" s="55">
        <v>0</v>
      </c>
      <c r="N182" s="57">
        <f>ROUND(IF(G182 &gt; I182, (IF(AND(M182 = I182, M182 = (G182 - H182)), 125 %,IF(AND(M182&lt;=(G182+H182),M182&gt;=(G182-H182)),100%,IF(M182&gt;(G182+H182),(G182+H182)/M182,IF((M182&lt;(G182-H182)),100%+ABS(M182-G182)*25%/ABS(I182-G182)))))),IF(AND(M182=I182,M182=(G182+H182)),125%,IF(AND(M182&lt;=(G182+H182),M182&gt;=(G182-H182)),100%,IF(AND(M182=I182,M182=(G182+H182)),125%,IF(M182&lt;(G182-H182),M182/(G182-H182),IF(M182&gt;(G182+H182),100%+(M182-G182)*25%/(I182-G182))))))),4)</f>
        <v>0</v>
      </c>
      <c r="O182" s="55" t="str">
        <f>IF(N182 &gt;1,"Superou",IF(N182 =1,"Atingiu","Não atingiu"))</f>
        <v>Não atingiu</v>
      </c>
      <c r="P182" s="57">
        <f>N182-100%</f>
        <v>-1</v>
      </c>
      <c r="R182" s="35" t="s">
        <v>1186</v>
      </c>
    </row>
    <row r="183" spans="2:18" ht="15" thickTop="1" x14ac:dyDescent="0.35">
      <c r="B183" s="370" t="s">
        <v>141</v>
      </c>
      <c r="C183" s="370"/>
      <c r="D183" s="370"/>
      <c r="E183" s="370"/>
      <c r="F183" s="370"/>
      <c r="G183" s="370"/>
      <c r="H183" s="370"/>
      <c r="I183" s="370"/>
      <c r="J183" s="370"/>
      <c r="K183" s="370"/>
      <c r="L183" s="370"/>
      <c r="M183" s="370"/>
      <c r="N183" s="370"/>
      <c r="O183" s="370"/>
      <c r="P183" s="36">
        <f>J181*N181+J182*N182</f>
        <v>0</v>
      </c>
    </row>
    <row r="184" spans="2:18" ht="24.75" customHeight="1" thickBot="1" x14ac:dyDescent="0.4">
      <c r="B184" s="371" t="s">
        <v>1187</v>
      </c>
      <c r="C184" s="372"/>
      <c r="D184" s="372"/>
      <c r="E184" s="372"/>
      <c r="F184" s="372"/>
      <c r="G184" s="372"/>
      <c r="H184" s="372"/>
      <c r="I184" s="372"/>
      <c r="J184" s="372"/>
      <c r="K184" s="372"/>
      <c r="L184" s="372"/>
      <c r="M184" s="372"/>
      <c r="N184" s="373"/>
      <c r="O184" s="27" t="s">
        <v>114</v>
      </c>
      <c r="P184" s="28">
        <v>2.5000000000000001E-2</v>
      </c>
    </row>
    <row r="185" spans="2:18" ht="25" thickTop="1" thickBot="1" x14ac:dyDescent="0.4">
      <c r="B185" s="383" t="s">
        <v>67</v>
      </c>
      <c r="C185" s="383"/>
      <c r="D185" s="51" t="s">
        <v>116</v>
      </c>
      <c r="E185" s="51" t="s">
        <v>117</v>
      </c>
      <c r="F185" s="51" t="s">
        <v>118</v>
      </c>
      <c r="G185" s="51" t="s">
        <v>119</v>
      </c>
      <c r="H185" s="51" t="s">
        <v>120</v>
      </c>
      <c r="I185" s="51" t="s">
        <v>121</v>
      </c>
      <c r="J185" s="51" t="s">
        <v>122</v>
      </c>
      <c r="K185" s="51" t="s">
        <v>123</v>
      </c>
      <c r="L185" s="51" t="s">
        <v>124</v>
      </c>
      <c r="M185" s="51" t="s">
        <v>69</v>
      </c>
      <c r="N185" s="51" t="s">
        <v>125</v>
      </c>
      <c r="O185" s="51" t="s">
        <v>126</v>
      </c>
      <c r="P185" s="51" t="s">
        <v>127</v>
      </c>
      <c r="R185" s="29" t="s">
        <v>128</v>
      </c>
    </row>
    <row r="186" spans="2:18" ht="45" customHeight="1" thickTop="1" thickBot="1" x14ac:dyDescent="0.4">
      <c r="B186" s="52" t="s">
        <v>1188</v>
      </c>
      <c r="C186" s="53" t="s">
        <v>130</v>
      </c>
      <c r="D186" s="54"/>
      <c r="E186" s="54" t="s">
        <v>131</v>
      </c>
      <c r="F186" s="54" t="s">
        <v>545</v>
      </c>
      <c r="G186" s="55">
        <v>219</v>
      </c>
      <c r="H186" s="55">
        <v>10</v>
      </c>
      <c r="I186" s="55">
        <v>157</v>
      </c>
      <c r="J186" s="56">
        <v>1</v>
      </c>
      <c r="K186" s="33" t="s">
        <v>133</v>
      </c>
      <c r="L186" s="54" t="s">
        <v>566</v>
      </c>
      <c r="M186" s="55">
        <v>0</v>
      </c>
      <c r="N186" s="57">
        <v>0</v>
      </c>
      <c r="O186" s="55" t="str">
        <f>IF(N186 &gt;1,"Superou",IF(N186 =1,"Atingiu","Não atingiu"))</f>
        <v>Não atingiu</v>
      </c>
      <c r="P186" s="57">
        <f>N186-100%</f>
        <v>-1</v>
      </c>
      <c r="R186" s="35" t="s">
        <v>1189</v>
      </c>
    </row>
    <row r="187" spans="2:18" ht="15" thickTop="1" x14ac:dyDescent="0.35">
      <c r="B187" s="370" t="s">
        <v>141</v>
      </c>
      <c r="C187" s="370"/>
      <c r="D187" s="370"/>
      <c r="E187" s="370"/>
      <c r="F187" s="370"/>
      <c r="G187" s="370"/>
      <c r="H187" s="370"/>
      <c r="I187" s="370"/>
      <c r="J187" s="370"/>
      <c r="K187" s="370"/>
      <c r="L187" s="370"/>
      <c r="M187" s="370"/>
      <c r="N187" s="370"/>
      <c r="O187" s="370"/>
      <c r="P187" s="36">
        <f>J186*N186</f>
        <v>0</v>
      </c>
    </row>
    <row r="188" spans="2:18" ht="24.75" customHeight="1" thickBot="1" x14ac:dyDescent="0.4">
      <c r="B188" s="371" t="s">
        <v>1190</v>
      </c>
      <c r="C188" s="372"/>
      <c r="D188" s="372"/>
      <c r="E188" s="372"/>
      <c r="F188" s="372"/>
      <c r="G188" s="372"/>
      <c r="H188" s="372"/>
      <c r="I188" s="372"/>
      <c r="J188" s="372"/>
      <c r="K188" s="372"/>
      <c r="L188" s="372"/>
      <c r="M188" s="372"/>
      <c r="N188" s="373"/>
      <c r="O188" s="27" t="s">
        <v>114</v>
      </c>
      <c r="P188" s="28">
        <v>2.2100000381469701E-2</v>
      </c>
    </row>
    <row r="189" spans="2:18" ht="25" thickTop="1" thickBot="1" x14ac:dyDescent="0.4">
      <c r="B189" s="383" t="s">
        <v>67</v>
      </c>
      <c r="C189" s="383"/>
      <c r="D189" s="51" t="s">
        <v>116</v>
      </c>
      <c r="E189" s="51" t="s">
        <v>117</v>
      </c>
      <c r="F189" s="51" t="s">
        <v>118</v>
      </c>
      <c r="G189" s="51" t="s">
        <v>119</v>
      </c>
      <c r="H189" s="51" t="s">
        <v>120</v>
      </c>
      <c r="I189" s="51" t="s">
        <v>121</v>
      </c>
      <c r="J189" s="51" t="s">
        <v>122</v>
      </c>
      <c r="K189" s="51" t="s">
        <v>123</v>
      </c>
      <c r="L189" s="51" t="s">
        <v>124</v>
      </c>
      <c r="M189" s="51" t="s">
        <v>69</v>
      </c>
      <c r="N189" s="51" t="s">
        <v>125</v>
      </c>
      <c r="O189" s="51" t="s">
        <v>126</v>
      </c>
      <c r="P189" s="51" t="s">
        <v>127</v>
      </c>
      <c r="R189" s="29" t="s">
        <v>128</v>
      </c>
    </row>
    <row r="190" spans="2:18" ht="45" customHeight="1" thickTop="1" thickBot="1" x14ac:dyDescent="0.4">
      <c r="B190" s="52" t="s">
        <v>1191</v>
      </c>
      <c r="C190" s="53" t="s">
        <v>216</v>
      </c>
      <c r="D190" s="54"/>
      <c r="E190" s="54" t="s">
        <v>217</v>
      </c>
      <c r="F190" s="54" t="s">
        <v>218</v>
      </c>
      <c r="G190" s="55">
        <v>100</v>
      </c>
      <c r="H190" s="55">
        <v>0</v>
      </c>
      <c r="I190" s="55">
        <v>101</v>
      </c>
      <c r="J190" s="56">
        <v>0.4</v>
      </c>
      <c r="K190" s="33" t="s">
        <v>211</v>
      </c>
      <c r="L190" s="54" t="s">
        <v>219</v>
      </c>
      <c r="M190" s="55">
        <v>0</v>
      </c>
      <c r="N190" s="57">
        <f>ROUND(IF(G190 &gt; I190, (IF(AND(M190 = I190, M190 = (G190 - H190)), 125 %,IF(AND(M190&lt;=(G190+H190),M190&gt;=(G190-H190)),100%,IF(M190&gt;(G190+H190),(G190+H190)/M190,IF((M190&lt;(G190-H190)),100%+ABS(M190-G190)*25%/ABS(I190-G190)))))),IF(AND(M190=I190,M190=(G190+H190)),125%,IF(AND(M190&lt;=(G190+H190),M190&gt;=(G190-H190)),100%,IF(AND(M190=I190,M190=(G190+H190)),125%,IF(M190&lt;(G190-H190),M190/(G190-H190),IF(M190&gt;(G190+H190),100%+(M190-G190)*25%/(I190-G190))))))),4)</f>
        <v>0</v>
      </c>
      <c r="O190" s="55" t="str">
        <f>IF(N190 &gt;1,"Superou",IF(N190 =1,"Atingiu","Não atingiu"))</f>
        <v>Não atingiu</v>
      </c>
      <c r="P190" s="57">
        <f>N190-100%</f>
        <v>-1</v>
      </c>
      <c r="R190" s="35"/>
    </row>
    <row r="191" spans="2:18" ht="45" customHeight="1" thickTop="1" thickBot="1" x14ac:dyDescent="0.4">
      <c r="B191" s="52" t="s">
        <v>1192</v>
      </c>
      <c r="C191" s="53" t="s">
        <v>1193</v>
      </c>
      <c r="D191" s="54" t="s">
        <v>217</v>
      </c>
      <c r="E191" s="54" t="s">
        <v>217</v>
      </c>
      <c r="F191" s="54" t="s">
        <v>594</v>
      </c>
      <c r="G191" s="55">
        <v>90</v>
      </c>
      <c r="H191" s="55">
        <v>5</v>
      </c>
      <c r="I191" s="55">
        <v>100</v>
      </c>
      <c r="J191" s="56">
        <v>0.3</v>
      </c>
      <c r="K191" s="33" t="s">
        <v>211</v>
      </c>
      <c r="L191" s="54" t="s">
        <v>736</v>
      </c>
      <c r="M191" s="55">
        <v>0</v>
      </c>
      <c r="N191" s="57">
        <f>ROUND(IF(G191 &gt; I191, (IF(AND(M191 = I191, M191 = (G191 - H191)), 125 %,IF(AND(M191&lt;=(G191+H191),M191&gt;=(G191-H191)),100%,IF(M191&gt;(G191+H191),(G191+H191)/M191,IF((M191&lt;(G191-H191)),100%+ABS(M191-G191)*25%/ABS(I191-G191)))))),IF(AND(M191=I191,M191=(G191+H191)),125%,IF(AND(M191&lt;=(G191+H191),M191&gt;=(G191-H191)),100%,IF(AND(M191=I191,M191=(G191+H191)),125%,IF(M191&lt;(G191-H191),M191/(G191-H191),IF(M191&gt;(G191+H191),100%+(M191-G191)*25%/(I191-G191))))))),4)</f>
        <v>0</v>
      </c>
      <c r="O191" s="55" t="str">
        <f>IF(N191 &gt;1,"Superou",IF(N191 =1,"Atingiu","Não atingiu"))</f>
        <v>Não atingiu</v>
      </c>
      <c r="P191" s="57">
        <f>N191-100%</f>
        <v>-1</v>
      </c>
      <c r="R191" s="35" t="s">
        <v>1194</v>
      </c>
    </row>
    <row r="192" spans="2:18" ht="45" customHeight="1" thickTop="1" thickBot="1" x14ac:dyDescent="0.4">
      <c r="B192" s="52" t="s">
        <v>1195</v>
      </c>
      <c r="C192" s="53" t="s">
        <v>1196</v>
      </c>
      <c r="D192" s="54" t="s">
        <v>217</v>
      </c>
      <c r="E192" s="54" t="s">
        <v>217</v>
      </c>
      <c r="F192" s="54" t="s">
        <v>594</v>
      </c>
      <c r="G192" s="55">
        <v>90</v>
      </c>
      <c r="H192" s="55">
        <v>5</v>
      </c>
      <c r="I192" s="55">
        <v>100</v>
      </c>
      <c r="J192" s="56">
        <v>0.3</v>
      </c>
      <c r="K192" s="33" t="s">
        <v>211</v>
      </c>
      <c r="L192" s="54" t="s">
        <v>736</v>
      </c>
      <c r="M192" s="55">
        <v>0</v>
      </c>
      <c r="N192" s="57">
        <f>ROUND(IF(G192 &gt; I192, (IF(AND(M192 = I192, M192 = (G192 - H192)), 125 %,IF(AND(M192&lt;=(G192+H192),M192&gt;=(G192-H192)),100%,IF(M192&gt;(G192+H192),(G192+H192)/M192,IF((M192&lt;(G192-H192)),100%+ABS(M192-G192)*25%/ABS(I192-G192)))))),IF(AND(M192=I192,M192=(G192+H192)),125%,IF(AND(M192&lt;=(G192+H192),M192&gt;=(G192-H192)),100%,IF(AND(M192=I192,M192=(G192+H192)),125%,IF(M192&lt;(G192-H192),M192/(G192-H192),IF(M192&gt;(G192+H192),100%+(M192-G192)*25%/(I192-G192))))))),4)</f>
        <v>0</v>
      </c>
      <c r="O192" s="55" t="str">
        <f>IF(N192 &gt;1,"Superou",IF(N192 =1,"Atingiu","Não atingiu"))</f>
        <v>Não atingiu</v>
      </c>
      <c r="P192" s="57">
        <f>N192-100%</f>
        <v>-1</v>
      </c>
      <c r="R192" s="35" t="s">
        <v>1197</v>
      </c>
    </row>
    <row r="193" spans="2:18" ht="15" thickTop="1" x14ac:dyDescent="0.35">
      <c r="B193" s="370" t="s">
        <v>141</v>
      </c>
      <c r="C193" s="370"/>
      <c r="D193" s="370"/>
      <c r="E193" s="370"/>
      <c r="F193" s="370"/>
      <c r="G193" s="370"/>
      <c r="H193" s="370"/>
      <c r="I193" s="370"/>
      <c r="J193" s="370"/>
      <c r="K193" s="370"/>
      <c r="L193" s="370"/>
      <c r="M193" s="370"/>
      <c r="N193" s="370"/>
      <c r="O193" s="370"/>
      <c r="P193" s="36">
        <f>J190*N190+J191*N191+J192*N192</f>
        <v>0</v>
      </c>
    </row>
    <row r="194" spans="2:18" ht="24.75" customHeight="1" thickBot="1" x14ac:dyDescent="0.4">
      <c r="B194" s="371" t="s">
        <v>1198</v>
      </c>
      <c r="C194" s="372"/>
      <c r="D194" s="372"/>
      <c r="E194" s="372"/>
      <c r="F194" s="372"/>
      <c r="G194" s="372"/>
      <c r="H194" s="372"/>
      <c r="I194" s="372"/>
      <c r="J194" s="372"/>
      <c r="K194" s="372"/>
      <c r="L194" s="372"/>
      <c r="M194" s="372"/>
      <c r="N194" s="373"/>
      <c r="O194" s="27" t="s">
        <v>114</v>
      </c>
      <c r="P194" s="28">
        <v>1.71000003814697E-2</v>
      </c>
    </row>
    <row r="195" spans="2:18" ht="25" thickTop="1" thickBot="1" x14ac:dyDescent="0.4">
      <c r="B195" s="383" t="s">
        <v>67</v>
      </c>
      <c r="C195" s="383"/>
      <c r="D195" s="51" t="s">
        <v>116</v>
      </c>
      <c r="E195" s="51" t="s">
        <v>117</v>
      </c>
      <c r="F195" s="51" t="s">
        <v>118</v>
      </c>
      <c r="G195" s="51" t="s">
        <v>119</v>
      </c>
      <c r="H195" s="51" t="s">
        <v>120</v>
      </c>
      <c r="I195" s="51" t="s">
        <v>121</v>
      </c>
      <c r="J195" s="51" t="s">
        <v>122</v>
      </c>
      <c r="K195" s="51" t="s">
        <v>123</v>
      </c>
      <c r="L195" s="51" t="s">
        <v>124</v>
      </c>
      <c r="M195" s="51" t="s">
        <v>69</v>
      </c>
      <c r="N195" s="51" t="s">
        <v>125</v>
      </c>
      <c r="O195" s="51" t="s">
        <v>126</v>
      </c>
      <c r="P195" s="51" t="s">
        <v>127</v>
      </c>
      <c r="R195" s="29" t="s">
        <v>128</v>
      </c>
    </row>
    <row r="196" spans="2:18" ht="45" customHeight="1" thickTop="1" thickBot="1" x14ac:dyDescent="0.4">
      <c r="B196" s="52" t="s">
        <v>1199</v>
      </c>
      <c r="C196" s="53" t="s">
        <v>1200</v>
      </c>
      <c r="D196" s="54" t="s">
        <v>741</v>
      </c>
      <c r="E196" s="54" t="s">
        <v>742</v>
      </c>
      <c r="F196" s="54" t="s">
        <v>743</v>
      </c>
      <c r="G196" s="55">
        <v>5</v>
      </c>
      <c r="H196" s="55">
        <v>1</v>
      </c>
      <c r="I196" s="55">
        <v>8</v>
      </c>
      <c r="J196" s="56">
        <v>1</v>
      </c>
      <c r="K196" s="33" t="s">
        <v>211</v>
      </c>
      <c r="L196" s="54" t="s">
        <v>744</v>
      </c>
      <c r="M196" s="55">
        <v>0</v>
      </c>
      <c r="N196" s="57">
        <f>ROUND(IF(G196 &gt; I196, (IF(AND(M196 = I196, M196 = (G196 - H196)), 125 %,IF(AND(M196&lt;=(G196+H196),M196&gt;=(G196-H196)),100%,IF(M196&gt;(G196+H196),(G196+H196)/M196,IF((M196&lt;(G196-H196)),100%+ABS(M196-G196)*25%/ABS(I196-G196)))))),IF(AND(M196=I196,M196=(G196+H196)),125%,IF(AND(M196&lt;=(G196+H196),M196&gt;=(G196-H196)),100%,IF(AND(M196=I196,M196=(G196+H196)),125%,IF(M196&lt;(G196-H196),M196/(G196-H196),IF(M196&gt;(G196+H196),100%+(M196-G196)*25%/(I196-G196))))))),4)</f>
        <v>0</v>
      </c>
      <c r="O196" s="55" t="str">
        <f>IF(N196 &gt;1,"Superou",IF(N196 =1,"Atingiu","Não atingiu"))</f>
        <v>Não atingiu</v>
      </c>
      <c r="P196" s="57">
        <f>N196-100%</f>
        <v>-1</v>
      </c>
      <c r="R196" s="35" t="s">
        <v>1201</v>
      </c>
    </row>
    <row r="197" spans="2:18" ht="15" thickTop="1" x14ac:dyDescent="0.35">
      <c r="B197" s="370" t="s">
        <v>141</v>
      </c>
      <c r="C197" s="370"/>
      <c r="D197" s="370"/>
      <c r="E197" s="370"/>
      <c r="F197" s="370"/>
      <c r="G197" s="370"/>
      <c r="H197" s="370"/>
      <c r="I197" s="370"/>
      <c r="J197" s="370"/>
      <c r="K197" s="370"/>
      <c r="L197" s="370"/>
      <c r="M197" s="370"/>
      <c r="N197" s="370"/>
      <c r="O197" s="370"/>
      <c r="P197" s="36">
        <f>J196*N196</f>
        <v>0</v>
      </c>
    </row>
    <row r="198" spans="2:18" ht="24.75" customHeight="1" thickBot="1" x14ac:dyDescent="0.4">
      <c r="B198" s="371" t="s">
        <v>1202</v>
      </c>
      <c r="C198" s="372"/>
      <c r="D198" s="372"/>
      <c r="E198" s="372"/>
      <c r="F198" s="372"/>
      <c r="G198" s="372"/>
      <c r="H198" s="372"/>
      <c r="I198" s="372"/>
      <c r="J198" s="372"/>
      <c r="K198" s="372"/>
      <c r="L198" s="372"/>
      <c r="M198" s="372"/>
      <c r="N198" s="373"/>
      <c r="O198" s="27" t="s">
        <v>114</v>
      </c>
      <c r="P198" s="28">
        <v>1.4999999999999999E-2</v>
      </c>
    </row>
    <row r="199" spans="2:18" ht="25" thickTop="1" thickBot="1" x14ac:dyDescent="0.4">
      <c r="B199" s="383" t="s">
        <v>67</v>
      </c>
      <c r="C199" s="383"/>
      <c r="D199" s="51" t="s">
        <v>116</v>
      </c>
      <c r="E199" s="51" t="s">
        <v>117</v>
      </c>
      <c r="F199" s="51" t="s">
        <v>118</v>
      </c>
      <c r="G199" s="51" t="s">
        <v>119</v>
      </c>
      <c r="H199" s="51" t="s">
        <v>120</v>
      </c>
      <c r="I199" s="51" t="s">
        <v>121</v>
      </c>
      <c r="J199" s="51" t="s">
        <v>122</v>
      </c>
      <c r="K199" s="51" t="s">
        <v>123</v>
      </c>
      <c r="L199" s="51" t="s">
        <v>124</v>
      </c>
      <c r="M199" s="51" t="s">
        <v>69</v>
      </c>
      <c r="N199" s="51" t="s">
        <v>125</v>
      </c>
      <c r="O199" s="51" t="s">
        <v>126</v>
      </c>
      <c r="P199" s="51" t="s">
        <v>127</v>
      </c>
      <c r="R199" s="29" t="s">
        <v>128</v>
      </c>
    </row>
    <row r="200" spans="2:18" ht="45" customHeight="1" thickTop="1" thickBot="1" x14ac:dyDescent="0.4">
      <c r="B200" s="52" t="s">
        <v>1203</v>
      </c>
      <c r="C200" s="53" t="s">
        <v>1204</v>
      </c>
      <c r="D200" s="54"/>
      <c r="E200" s="54" t="s">
        <v>138</v>
      </c>
      <c r="F200" s="54" t="s">
        <v>545</v>
      </c>
      <c r="G200" s="55">
        <v>241</v>
      </c>
      <c r="H200" s="55">
        <v>10</v>
      </c>
      <c r="I200" s="55">
        <v>173</v>
      </c>
      <c r="J200" s="56">
        <v>0.5</v>
      </c>
      <c r="K200" s="33" t="s">
        <v>244</v>
      </c>
      <c r="L200" s="54" t="s">
        <v>134</v>
      </c>
      <c r="M200" s="55">
        <v>0</v>
      </c>
      <c r="N200" s="57">
        <v>0</v>
      </c>
      <c r="O200" s="55" t="str">
        <f>IF(N200 &gt;1,"Superou",IF(N200 =1,"Atingiu","Não atingiu"))</f>
        <v>Não atingiu</v>
      </c>
      <c r="P200" s="57">
        <f>N200-100%</f>
        <v>-1</v>
      </c>
      <c r="R200" s="35"/>
    </row>
    <row r="201" spans="2:18" ht="45" customHeight="1" thickTop="1" thickBot="1" x14ac:dyDescent="0.4">
      <c r="B201" s="52" t="s">
        <v>1205</v>
      </c>
      <c r="C201" s="53" t="s">
        <v>1206</v>
      </c>
      <c r="D201" s="54"/>
      <c r="E201" s="54"/>
      <c r="F201" s="54" t="s">
        <v>138</v>
      </c>
      <c r="G201" s="55">
        <v>241</v>
      </c>
      <c r="H201" s="55">
        <v>10</v>
      </c>
      <c r="I201" s="55">
        <v>173</v>
      </c>
      <c r="J201" s="56">
        <v>0.5</v>
      </c>
      <c r="K201" s="33" t="s">
        <v>133</v>
      </c>
      <c r="L201" s="54" t="s">
        <v>134</v>
      </c>
      <c r="M201" s="55">
        <v>0</v>
      </c>
      <c r="N201" s="57">
        <v>0</v>
      </c>
      <c r="O201" s="55" t="str">
        <f>IF(N201 &gt;1,"Superou",IF(N201 =1,"Atingiu","Não atingiu"))</f>
        <v>Não atingiu</v>
      </c>
      <c r="P201" s="57">
        <f>N201-100%</f>
        <v>-1</v>
      </c>
      <c r="R201" s="35" t="s">
        <v>1207</v>
      </c>
    </row>
    <row r="202" spans="2:18" ht="15" thickTop="1" x14ac:dyDescent="0.35">
      <c r="B202" s="370" t="s">
        <v>141</v>
      </c>
      <c r="C202" s="370"/>
      <c r="D202" s="370"/>
      <c r="E202" s="370"/>
      <c r="F202" s="370"/>
      <c r="G202" s="370"/>
      <c r="H202" s="370"/>
      <c r="I202" s="370"/>
      <c r="J202" s="370"/>
      <c r="K202" s="370"/>
      <c r="L202" s="370"/>
      <c r="M202" s="370"/>
      <c r="N202" s="370"/>
      <c r="O202" s="370"/>
      <c r="P202" s="36">
        <f>J200*N200+J201*N201</f>
        <v>0</v>
      </c>
    </row>
    <row r="203" spans="2:18" ht="24.75" customHeight="1" thickBot="1" x14ac:dyDescent="0.4">
      <c r="B203" s="371" t="s">
        <v>1208</v>
      </c>
      <c r="C203" s="372"/>
      <c r="D203" s="372"/>
      <c r="E203" s="372"/>
      <c r="F203" s="372"/>
      <c r="G203" s="372"/>
      <c r="H203" s="372"/>
      <c r="I203" s="372"/>
      <c r="J203" s="372"/>
      <c r="K203" s="372"/>
      <c r="L203" s="372"/>
      <c r="M203" s="372"/>
      <c r="N203" s="373"/>
      <c r="O203" s="27" t="s">
        <v>114</v>
      </c>
      <c r="P203" s="28">
        <v>6.2999999523162802E-3</v>
      </c>
    </row>
    <row r="204" spans="2:18" ht="25" thickTop="1" thickBot="1" x14ac:dyDescent="0.4">
      <c r="B204" s="383" t="s">
        <v>67</v>
      </c>
      <c r="C204" s="383"/>
      <c r="D204" s="51" t="s">
        <v>116</v>
      </c>
      <c r="E204" s="51" t="s">
        <v>117</v>
      </c>
      <c r="F204" s="51" t="s">
        <v>118</v>
      </c>
      <c r="G204" s="51" t="s">
        <v>119</v>
      </c>
      <c r="H204" s="51" t="s">
        <v>120</v>
      </c>
      <c r="I204" s="51" t="s">
        <v>121</v>
      </c>
      <c r="J204" s="51" t="s">
        <v>122</v>
      </c>
      <c r="K204" s="51" t="s">
        <v>123</v>
      </c>
      <c r="L204" s="51" t="s">
        <v>124</v>
      </c>
      <c r="M204" s="51" t="s">
        <v>69</v>
      </c>
      <c r="N204" s="51" t="s">
        <v>125</v>
      </c>
      <c r="O204" s="51" t="s">
        <v>126</v>
      </c>
      <c r="P204" s="51" t="s">
        <v>127</v>
      </c>
      <c r="R204" s="29" t="s">
        <v>128</v>
      </c>
    </row>
    <row r="205" spans="2:18" ht="45" customHeight="1" thickTop="1" thickBot="1" x14ac:dyDescent="0.4">
      <c r="B205" s="52" t="s">
        <v>1209</v>
      </c>
      <c r="C205" s="53" t="s">
        <v>1210</v>
      </c>
      <c r="D205" s="54"/>
      <c r="E205" s="54"/>
      <c r="F205" s="54" t="s">
        <v>164</v>
      </c>
      <c r="G205" s="55">
        <v>3</v>
      </c>
      <c r="H205" s="55">
        <v>1</v>
      </c>
      <c r="I205" s="55">
        <v>5</v>
      </c>
      <c r="J205" s="56">
        <v>0.6</v>
      </c>
      <c r="K205" s="33" t="s">
        <v>238</v>
      </c>
      <c r="L205" s="54" t="s">
        <v>752</v>
      </c>
      <c r="M205" s="55">
        <v>0</v>
      </c>
      <c r="N205" s="57">
        <f>ROUND(IF(G205 &gt; I205, (IF(AND(M205 = I205, M205 = (G205 - H205)), 125 %,IF(AND(M205&lt;=(G205+H205),M205&gt;=(G205-H205)),100%,IF(M205&gt;(G205+H205),(G205+H205)/M205,IF((M205&lt;(G205-H205)),100%+ABS(M205-G205)*25%/ABS(I205-G205)))))),IF(AND(M205=I205,M205=(G205+H205)),125%,IF(AND(M205&lt;=(G205+H205),M205&gt;=(G205-H205)),100%,IF(AND(M205=I205,M205=(G205+H205)),125%,IF(M205&lt;(G205-H205),M205/(G205-H205),IF(M205&gt;(G205+H205),100%+(M205-G205)*25%/(I205-G205))))))),4)</f>
        <v>0</v>
      </c>
      <c r="O205" s="55" t="str">
        <f>IF(N205 &gt;1,"Superou",IF(N205 =1,"Atingiu","Não atingiu"))</f>
        <v>Não atingiu</v>
      </c>
      <c r="P205" s="57">
        <f>N205-100%</f>
        <v>-1</v>
      </c>
      <c r="R205" s="35" t="s">
        <v>1211</v>
      </c>
    </row>
    <row r="206" spans="2:18" ht="45" customHeight="1" thickTop="1" thickBot="1" x14ac:dyDescent="0.4">
      <c r="B206" s="52" t="s">
        <v>1212</v>
      </c>
      <c r="C206" s="53" t="s">
        <v>1213</v>
      </c>
      <c r="D206" s="54"/>
      <c r="E206" s="54" t="s">
        <v>138</v>
      </c>
      <c r="F206" s="54" t="s">
        <v>501</v>
      </c>
      <c r="G206" s="55">
        <v>124</v>
      </c>
      <c r="H206" s="55">
        <v>10</v>
      </c>
      <c r="I206" s="55">
        <v>86</v>
      </c>
      <c r="J206" s="56">
        <v>0.4</v>
      </c>
      <c r="K206" s="33" t="s">
        <v>238</v>
      </c>
      <c r="L206" s="54" t="s">
        <v>754</v>
      </c>
      <c r="M206" s="55">
        <v>0</v>
      </c>
      <c r="N206" s="57">
        <v>0</v>
      </c>
      <c r="O206" s="55" t="str">
        <f>IF(N206 &gt;1,"Superou",IF(N206 =1,"Atingiu","Não atingiu"))</f>
        <v>Não atingiu</v>
      </c>
      <c r="P206" s="57">
        <f>N206-100%</f>
        <v>-1</v>
      </c>
      <c r="R206" s="35" t="s">
        <v>1214</v>
      </c>
    </row>
    <row r="207" spans="2:18" ht="15" thickTop="1" x14ac:dyDescent="0.35">
      <c r="B207" s="370" t="s">
        <v>141</v>
      </c>
      <c r="C207" s="370"/>
      <c r="D207" s="370"/>
      <c r="E207" s="370"/>
      <c r="F207" s="370"/>
      <c r="G207" s="370"/>
      <c r="H207" s="370"/>
      <c r="I207" s="370"/>
      <c r="J207" s="370"/>
      <c r="K207" s="370"/>
      <c r="L207" s="370"/>
      <c r="M207" s="370"/>
      <c r="N207" s="370"/>
      <c r="O207" s="370"/>
      <c r="P207" s="36">
        <f>J205*N205+J206*N206</f>
        <v>0</v>
      </c>
    </row>
    <row r="208" spans="2:18" ht="24.75" customHeight="1" thickBot="1" x14ac:dyDescent="0.4">
      <c r="B208" s="371" t="s">
        <v>1215</v>
      </c>
      <c r="C208" s="372"/>
      <c r="D208" s="372"/>
      <c r="E208" s="372"/>
      <c r="F208" s="372"/>
      <c r="G208" s="372"/>
      <c r="H208" s="372"/>
      <c r="I208" s="372"/>
      <c r="J208" s="372"/>
      <c r="K208" s="372"/>
      <c r="L208" s="372"/>
      <c r="M208" s="372"/>
      <c r="N208" s="373"/>
      <c r="O208" s="27" t="s">
        <v>114</v>
      </c>
      <c r="P208" s="28">
        <v>6.2999999523162802E-3</v>
      </c>
    </row>
    <row r="209" spans="2:18" ht="25" thickTop="1" thickBot="1" x14ac:dyDescent="0.4">
      <c r="B209" s="383" t="s">
        <v>67</v>
      </c>
      <c r="C209" s="383"/>
      <c r="D209" s="51" t="s">
        <v>116</v>
      </c>
      <c r="E209" s="51" t="s">
        <v>117</v>
      </c>
      <c r="F209" s="51" t="s">
        <v>118</v>
      </c>
      <c r="G209" s="51" t="s">
        <v>119</v>
      </c>
      <c r="H209" s="51" t="s">
        <v>120</v>
      </c>
      <c r="I209" s="51" t="s">
        <v>121</v>
      </c>
      <c r="J209" s="51" t="s">
        <v>122</v>
      </c>
      <c r="K209" s="51" t="s">
        <v>123</v>
      </c>
      <c r="L209" s="51" t="s">
        <v>124</v>
      </c>
      <c r="M209" s="51" t="s">
        <v>69</v>
      </c>
      <c r="N209" s="51" t="s">
        <v>125</v>
      </c>
      <c r="O209" s="51" t="s">
        <v>126</v>
      </c>
      <c r="P209" s="51" t="s">
        <v>127</v>
      </c>
      <c r="R209" s="29" t="s">
        <v>128</v>
      </c>
    </row>
    <row r="210" spans="2:18" ht="45" customHeight="1" thickTop="1" thickBot="1" x14ac:dyDescent="0.4">
      <c r="B210" s="52" t="s">
        <v>1216</v>
      </c>
      <c r="C210" s="53" t="s">
        <v>1217</v>
      </c>
      <c r="D210" s="54"/>
      <c r="E210" s="54"/>
      <c r="F210" s="54" t="s">
        <v>759</v>
      </c>
      <c r="G210" s="55">
        <v>45</v>
      </c>
      <c r="H210" s="55">
        <v>10</v>
      </c>
      <c r="I210" s="55">
        <v>73</v>
      </c>
      <c r="J210" s="56">
        <v>1</v>
      </c>
      <c r="K210" s="33" t="s">
        <v>238</v>
      </c>
      <c r="L210" s="54" t="s">
        <v>760</v>
      </c>
      <c r="M210" s="55">
        <v>0</v>
      </c>
      <c r="N210" s="57">
        <v>0</v>
      </c>
      <c r="O210" s="55" t="str">
        <f>IF(N210 &gt;1,"Superou",IF(N210 =1,"Atingiu","Não atingiu"))</f>
        <v>Não atingiu</v>
      </c>
      <c r="P210" s="57">
        <f>N210-100%</f>
        <v>-1</v>
      </c>
      <c r="R210" s="35" t="s">
        <v>1218</v>
      </c>
    </row>
    <row r="211" spans="2:18" ht="15" thickTop="1" x14ac:dyDescent="0.35">
      <c r="B211" s="370" t="s">
        <v>141</v>
      </c>
      <c r="C211" s="370"/>
      <c r="D211" s="370"/>
      <c r="E211" s="370"/>
      <c r="F211" s="370"/>
      <c r="G211" s="370"/>
      <c r="H211" s="370"/>
      <c r="I211" s="370"/>
      <c r="J211" s="370"/>
      <c r="K211" s="370"/>
      <c r="L211" s="370"/>
      <c r="M211" s="370"/>
      <c r="N211" s="370"/>
      <c r="O211" s="370"/>
      <c r="P211" s="36">
        <f>J210*N210</f>
        <v>0</v>
      </c>
    </row>
    <row r="212" spans="2:18" ht="24.75" customHeight="1" thickBot="1" x14ac:dyDescent="0.4">
      <c r="B212" s="371" t="s">
        <v>1219</v>
      </c>
      <c r="C212" s="372"/>
      <c r="D212" s="372"/>
      <c r="E212" s="372"/>
      <c r="F212" s="372"/>
      <c r="G212" s="372"/>
      <c r="H212" s="372"/>
      <c r="I212" s="372"/>
      <c r="J212" s="372"/>
      <c r="K212" s="372"/>
      <c r="L212" s="372"/>
      <c r="M212" s="372"/>
      <c r="N212" s="373"/>
      <c r="O212" s="27" t="s">
        <v>114</v>
      </c>
      <c r="P212" s="28">
        <v>1.2500000000000001E-2</v>
      </c>
    </row>
    <row r="213" spans="2:18" ht="25" thickTop="1" thickBot="1" x14ac:dyDescent="0.4">
      <c r="B213" s="383" t="s">
        <v>67</v>
      </c>
      <c r="C213" s="383"/>
      <c r="D213" s="51" t="s">
        <v>116</v>
      </c>
      <c r="E213" s="51" t="s">
        <v>117</v>
      </c>
      <c r="F213" s="51" t="s">
        <v>118</v>
      </c>
      <c r="G213" s="51" t="s">
        <v>119</v>
      </c>
      <c r="H213" s="51" t="s">
        <v>120</v>
      </c>
      <c r="I213" s="51" t="s">
        <v>121</v>
      </c>
      <c r="J213" s="51" t="s">
        <v>122</v>
      </c>
      <c r="K213" s="51" t="s">
        <v>123</v>
      </c>
      <c r="L213" s="51" t="s">
        <v>124</v>
      </c>
      <c r="M213" s="51" t="s">
        <v>69</v>
      </c>
      <c r="N213" s="51" t="s">
        <v>125</v>
      </c>
      <c r="O213" s="51" t="s">
        <v>126</v>
      </c>
      <c r="P213" s="51" t="s">
        <v>127</v>
      </c>
      <c r="R213" s="29" t="s">
        <v>128</v>
      </c>
    </row>
    <row r="214" spans="2:18" ht="45" customHeight="1" thickTop="1" thickBot="1" x14ac:dyDescent="0.4">
      <c r="B214" s="52" t="s">
        <v>1220</v>
      </c>
      <c r="C214" s="53" t="s">
        <v>1221</v>
      </c>
      <c r="D214" s="54"/>
      <c r="E214" s="54" t="s">
        <v>224</v>
      </c>
      <c r="F214" s="54" t="s">
        <v>764</v>
      </c>
      <c r="G214" s="55">
        <v>80</v>
      </c>
      <c r="H214" s="55">
        <v>15</v>
      </c>
      <c r="I214" s="55">
        <v>100</v>
      </c>
      <c r="J214" s="56">
        <v>0.5</v>
      </c>
      <c r="K214" s="33" t="s">
        <v>226</v>
      </c>
      <c r="L214" s="54" t="s">
        <v>227</v>
      </c>
      <c r="M214" s="55">
        <v>0</v>
      </c>
      <c r="N214" s="57">
        <f>ROUND(IF(G214 &gt; I214, (IF(AND(M214 = I214, M214 = (G214 - H214)), 125 %,IF(AND(M214&lt;=(G214+H214),M214&gt;=(G214-H214)),100%,IF(M214&gt;(G214+H214),(G214+H214)/M214,IF((M214&lt;(G214-H214)),100%+ABS(M214-G214)*25%/ABS(I214-G214)))))),IF(AND(M214=I214,M214=(G214+H214)),125%,IF(AND(M214&lt;=(G214+H214),M214&gt;=(G214-H214)),100%,IF(AND(M214=I214,M214=(G214+H214)),125%,IF(M214&lt;(G214-H214),M214/(G214-H214),IF(M214&gt;(G214+H214),100%+(M214-G214)*25%/(I214-G214))))))),4)</f>
        <v>0</v>
      </c>
      <c r="O214" s="55" t="str">
        <f>IF(N214 &gt;1,"Superou",IF(N214 =1,"Atingiu","Não atingiu"))</f>
        <v>Não atingiu</v>
      </c>
      <c r="P214" s="57">
        <f>N214-100%</f>
        <v>-1</v>
      </c>
      <c r="R214" s="35" t="s">
        <v>2820</v>
      </c>
    </row>
    <row r="215" spans="2:18" ht="45" customHeight="1" thickTop="1" thickBot="1" x14ac:dyDescent="0.4">
      <c r="B215" s="52" t="s">
        <v>1222</v>
      </c>
      <c r="C215" s="53" t="s">
        <v>1223</v>
      </c>
      <c r="D215" s="54"/>
      <c r="E215" s="54" t="s">
        <v>217</v>
      </c>
      <c r="F215" s="54" t="s">
        <v>218</v>
      </c>
      <c r="G215" s="55">
        <v>98</v>
      </c>
      <c r="H215" s="55">
        <v>1</v>
      </c>
      <c r="I215" s="55">
        <v>100</v>
      </c>
      <c r="J215" s="56">
        <v>0.25</v>
      </c>
      <c r="K215" s="33" t="s">
        <v>226</v>
      </c>
      <c r="L215" s="54" t="s">
        <v>767</v>
      </c>
      <c r="M215" s="55">
        <v>0</v>
      </c>
      <c r="N215" s="57">
        <f>ROUND(IF(G215 &gt; I215, (IF(AND(M215 = I215, M215 = (G215 - H215)), 125 %,IF(AND(M215&lt;=(G215+H215),M215&gt;=(G215-H215)),100%,IF(M215&gt;(G215+H215),(G215+H215)/M215,IF((M215&lt;(G215-H215)),100%+ABS(M215-G215)*25%/ABS(I215-G215)))))),IF(AND(M215=I215,M215=(G215+H215)),125%,IF(AND(M215&lt;=(G215+H215),M215&gt;=(G215-H215)),100%,IF(AND(M215=I215,M215=(G215+H215)),125%,IF(M215&lt;(G215-H215),M215/(G215-H215),IF(M215&gt;(G215+H215),100%+(M215-G215)*25%/(I215-G215))))))),4)</f>
        <v>0</v>
      </c>
      <c r="O215" s="55" t="str">
        <f>IF(N215 &gt;1,"Superou",IF(N215 =1,"Atingiu","Não atingiu"))</f>
        <v>Não atingiu</v>
      </c>
      <c r="P215" s="57">
        <f>N215-100%</f>
        <v>-1</v>
      </c>
      <c r="R215" s="35" t="s">
        <v>2821</v>
      </c>
    </row>
    <row r="216" spans="2:18" ht="45" customHeight="1" thickTop="1" thickBot="1" x14ac:dyDescent="0.4">
      <c r="B216" s="52" t="s">
        <v>1224</v>
      </c>
      <c r="C216" s="53" t="s">
        <v>1225</v>
      </c>
      <c r="D216" s="54"/>
      <c r="E216" s="54" t="s">
        <v>217</v>
      </c>
      <c r="F216" s="54" t="s">
        <v>218</v>
      </c>
      <c r="G216" s="55">
        <v>98</v>
      </c>
      <c r="H216" s="55">
        <v>1</v>
      </c>
      <c r="I216" s="55">
        <v>100</v>
      </c>
      <c r="J216" s="56">
        <v>0.25</v>
      </c>
      <c r="K216" s="33" t="s">
        <v>226</v>
      </c>
      <c r="L216" s="54" t="s">
        <v>769</v>
      </c>
      <c r="M216" s="55">
        <v>0</v>
      </c>
      <c r="N216" s="57">
        <f>ROUND(IF(G216 &gt; I216, (IF(AND(M216 = I216, M216 = (G216 - H216)), 125 %,IF(AND(M216&lt;=(G216+H216),M216&gt;=(G216-H216)),100%,IF(M216&gt;(G216+H216),(G216+H216)/M216,IF((M216&lt;(G216-H216)),100%+ABS(M216-G216)*25%/ABS(I216-G216)))))),IF(AND(M216=I216,M216=(G216+H216)),125%,IF(AND(M216&lt;=(G216+H216),M216&gt;=(G216-H216)),100%,IF(AND(M216=I216,M216=(G216+H216)),125%,IF(M216&lt;(G216-H216),M216/(G216-H216),IF(M216&gt;(G216+H216),100%+(M216-G216)*25%/(I216-G216))))))),4)</f>
        <v>0</v>
      </c>
      <c r="O216" s="55" t="str">
        <f>IF(N216 &gt;1,"Superou",IF(N216 =1,"Atingiu","Não atingiu"))</f>
        <v>Não atingiu</v>
      </c>
      <c r="P216" s="57">
        <f>N216-100%</f>
        <v>-1</v>
      </c>
      <c r="R216" s="35" t="s">
        <v>2822</v>
      </c>
    </row>
    <row r="217" spans="2:18" ht="15" thickTop="1" x14ac:dyDescent="0.35">
      <c r="B217" s="370" t="s">
        <v>141</v>
      </c>
      <c r="C217" s="370"/>
      <c r="D217" s="370"/>
      <c r="E217" s="370"/>
      <c r="F217" s="370"/>
      <c r="G217" s="370"/>
      <c r="H217" s="370"/>
      <c r="I217" s="370"/>
      <c r="J217" s="370"/>
      <c r="K217" s="370"/>
      <c r="L217" s="370"/>
      <c r="M217" s="370"/>
      <c r="N217" s="370"/>
      <c r="O217" s="370"/>
      <c r="P217" s="36">
        <f>J214*N214+J215*N215+J216*N216</f>
        <v>0</v>
      </c>
    </row>
    <row r="218" spans="2:18" ht="24.75" customHeight="1" thickBot="1" x14ac:dyDescent="0.4">
      <c r="B218" s="371" t="s">
        <v>1226</v>
      </c>
      <c r="C218" s="372"/>
      <c r="D218" s="372"/>
      <c r="E218" s="372"/>
      <c r="F218" s="372"/>
      <c r="G218" s="372"/>
      <c r="H218" s="372"/>
      <c r="I218" s="372"/>
      <c r="J218" s="372"/>
      <c r="K218" s="372"/>
      <c r="L218" s="372"/>
      <c r="M218" s="372"/>
      <c r="N218" s="373"/>
      <c r="O218" s="27" t="s">
        <v>114</v>
      </c>
      <c r="P218" s="28">
        <v>3.7499999999999999E-2</v>
      </c>
    </row>
    <row r="219" spans="2:18" ht="25" thickTop="1" thickBot="1" x14ac:dyDescent="0.4">
      <c r="B219" s="383" t="s">
        <v>67</v>
      </c>
      <c r="C219" s="383"/>
      <c r="D219" s="51" t="s">
        <v>116</v>
      </c>
      <c r="E219" s="51" t="s">
        <v>117</v>
      </c>
      <c r="F219" s="51" t="s">
        <v>118</v>
      </c>
      <c r="G219" s="51" t="s">
        <v>119</v>
      </c>
      <c r="H219" s="51" t="s">
        <v>120</v>
      </c>
      <c r="I219" s="51" t="s">
        <v>121</v>
      </c>
      <c r="J219" s="51" t="s">
        <v>122</v>
      </c>
      <c r="K219" s="51" t="s">
        <v>123</v>
      </c>
      <c r="L219" s="51" t="s">
        <v>124</v>
      </c>
      <c r="M219" s="51" t="s">
        <v>69</v>
      </c>
      <c r="N219" s="51" t="s">
        <v>125</v>
      </c>
      <c r="O219" s="51" t="s">
        <v>126</v>
      </c>
      <c r="P219" s="51" t="s">
        <v>127</v>
      </c>
      <c r="R219" s="29" t="s">
        <v>128</v>
      </c>
    </row>
    <row r="220" spans="2:18" ht="45" customHeight="1" thickTop="1" thickBot="1" x14ac:dyDescent="0.4">
      <c r="B220" s="52" t="s">
        <v>1227</v>
      </c>
      <c r="C220" s="53" t="s">
        <v>230</v>
      </c>
      <c r="D220" s="54"/>
      <c r="E220" s="54"/>
      <c r="F220" s="54" t="s">
        <v>138</v>
      </c>
      <c r="G220" s="55">
        <v>4</v>
      </c>
      <c r="H220" s="55">
        <v>1</v>
      </c>
      <c r="I220" s="55">
        <v>2</v>
      </c>
      <c r="J220" s="56">
        <v>0.5</v>
      </c>
      <c r="K220" s="33" t="s">
        <v>151</v>
      </c>
      <c r="L220" s="54" t="s">
        <v>231</v>
      </c>
      <c r="M220" s="55">
        <v>0</v>
      </c>
      <c r="N220" s="57">
        <v>0</v>
      </c>
      <c r="O220" s="55" t="str">
        <f>IF(N220 &gt;1,"Superou",IF(N220 =1,"Atingiu","Não atingiu"))</f>
        <v>Não atingiu</v>
      </c>
      <c r="P220" s="57">
        <f>N220-100%</f>
        <v>-1</v>
      </c>
      <c r="R220" s="35" t="s">
        <v>2920</v>
      </c>
    </row>
    <row r="221" spans="2:18" ht="45" customHeight="1" thickTop="1" thickBot="1" x14ac:dyDescent="0.4">
      <c r="B221" s="52" t="s">
        <v>1228</v>
      </c>
      <c r="C221" s="53" t="s">
        <v>233</v>
      </c>
      <c r="D221" s="54"/>
      <c r="E221" s="54"/>
      <c r="F221" s="54" t="s">
        <v>138</v>
      </c>
      <c r="G221" s="55">
        <v>22</v>
      </c>
      <c r="H221" s="55">
        <v>2</v>
      </c>
      <c r="I221" s="55">
        <v>15</v>
      </c>
      <c r="J221" s="56">
        <v>0.5</v>
      </c>
      <c r="K221" s="33" t="s">
        <v>151</v>
      </c>
      <c r="L221" s="54" t="s">
        <v>775</v>
      </c>
      <c r="M221" s="55">
        <v>0</v>
      </c>
      <c r="N221" s="57">
        <v>0</v>
      </c>
      <c r="O221" s="55" t="str">
        <f>IF(N221 &gt;1,"Superou",IF(N221 =1,"Atingiu","Não atingiu"))</f>
        <v>Não atingiu</v>
      </c>
      <c r="P221" s="57">
        <f>N221-100%</f>
        <v>-1</v>
      </c>
      <c r="R221" s="35" t="s">
        <v>2921</v>
      </c>
    </row>
    <row r="222" spans="2:18" ht="15" thickTop="1" x14ac:dyDescent="0.35">
      <c r="B222" s="370" t="s">
        <v>141</v>
      </c>
      <c r="C222" s="370"/>
      <c r="D222" s="370"/>
      <c r="E222" s="370"/>
      <c r="F222" s="370"/>
      <c r="G222" s="370"/>
      <c r="H222" s="370"/>
      <c r="I222" s="370"/>
      <c r="J222" s="370"/>
      <c r="K222" s="370"/>
      <c r="L222" s="370"/>
      <c r="M222" s="370"/>
      <c r="N222" s="370"/>
      <c r="O222" s="370"/>
      <c r="P222" s="36">
        <f>J220*N220+J221*N221</f>
        <v>0</v>
      </c>
    </row>
    <row r="223" spans="2:18" ht="24.75" customHeight="1" thickBot="1" x14ac:dyDescent="0.4">
      <c r="B223" s="371" t="s">
        <v>1229</v>
      </c>
      <c r="C223" s="372"/>
      <c r="D223" s="372"/>
      <c r="E223" s="372"/>
      <c r="F223" s="372"/>
      <c r="G223" s="372"/>
      <c r="H223" s="372"/>
      <c r="I223" s="372"/>
      <c r="J223" s="372"/>
      <c r="K223" s="372"/>
      <c r="L223" s="372"/>
      <c r="M223" s="372"/>
      <c r="N223" s="373"/>
      <c r="O223" s="27" t="s">
        <v>114</v>
      </c>
      <c r="P223" s="28">
        <v>1.2500000000000001E-2</v>
      </c>
    </row>
    <row r="224" spans="2:18" ht="25" thickTop="1" thickBot="1" x14ac:dyDescent="0.4">
      <c r="B224" s="383" t="s">
        <v>67</v>
      </c>
      <c r="C224" s="383"/>
      <c r="D224" s="51" t="s">
        <v>116</v>
      </c>
      <c r="E224" s="51" t="s">
        <v>117</v>
      </c>
      <c r="F224" s="51" t="s">
        <v>118</v>
      </c>
      <c r="G224" s="51" t="s">
        <v>119</v>
      </c>
      <c r="H224" s="51" t="s">
        <v>120</v>
      </c>
      <c r="I224" s="51" t="s">
        <v>121</v>
      </c>
      <c r="J224" s="51" t="s">
        <v>122</v>
      </c>
      <c r="K224" s="51" t="s">
        <v>123</v>
      </c>
      <c r="L224" s="51" t="s">
        <v>124</v>
      </c>
      <c r="M224" s="51" t="s">
        <v>69</v>
      </c>
      <c r="N224" s="51" t="s">
        <v>125</v>
      </c>
      <c r="O224" s="51" t="s">
        <v>126</v>
      </c>
      <c r="P224" s="51" t="s">
        <v>127</v>
      </c>
      <c r="R224" s="29" t="s">
        <v>128</v>
      </c>
    </row>
    <row r="225" spans="2:18" ht="45" customHeight="1" thickTop="1" thickBot="1" x14ac:dyDescent="0.4">
      <c r="B225" s="52" t="s">
        <v>1230</v>
      </c>
      <c r="C225" s="53" t="s">
        <v>1231</v>
      </c>
      <c r="D225" s="54"/>
      <c r="E225" s="54"/>
      <c r="F225" s="54" t="s">
        <v>138</v>
      </c>
      <c r="G225" s="55">
        <v>1</v>
      </c>
      <c r="H225" s="55">
        <v>0</v>
      </c>
      <c r="I225" s="55">
        <v>1.25</v>
      </c>
      <c r="J225" s="56">
        <v>0.25</v>
      </c>
      <c r="K225" s="33" t="s">
        <v>151</v>
      </c>
      <c r="L225" s="54" t="s">
        <v>779</v>
      </c>
      <c r="M225" s="55">
        <v>0</v>
      </c>
      <c r="N225" s="57">
        <f>ROUND(IF(G225 &gt; I225, (IF(AND(M225 = I225, M225 = (G225 - H225)), 125 %,IF(AND(M225&lt;=(G225+H225),M225&gt;=(G225-H225)),100%,IF(M225&gt;(G225+H225),(G225+H225)/M225,IF((M225&lt;(G225-H225)),100%+ABS(M225-G225)*25%/ABS(I225-G225)))))),IF(AND(M225=I225,M225=(G225+H225)),125%,IF(AND(M225&lt;=(G225+H225),M225&gt;=(G225-H225)),100%,IF(AND(M225=I225,M225=(G225+H225)),125%,IF(M225&lt;(G225-H225),M225/(G225-H225),IF(M225&gt;(G225+H225),100%+(M225-G225)*25%/(I225-G225))))))),4)</f>
        <v>0</v>
      </c>
      <c r="O225" s="55" t="str">
        <f>IF(N225 &gt;1,"Superou",IF(N225 =1,"Atingiu","Não atingiu"))</f>
        <v>Não atingiu</v>
      </c>
      <c r="P225" s="57">
        <f t="shared" ref="P225:P227" si="12">N225-100%</f>
        <v>-1</v>
      </c>
      <c r="R225" s="35" t="s">
        <v>2923</v>
      </c>
    </row>
    <row r="226" spans="2:18" ht="45" customHeight="1" thickTop="1" thickBot="1" x14ac:dyDescent="0.4">
      <c r="B226" s="52" t="s">
        <v>1232</v>
      </c>
      <c r="C226" s="53" t="s">
        <v>1233</v>
      </c>
      <c r="D226" s="54"/>
      <c r="E226" s="54"/>
      <c r="F226" s="54" t="s">
        <v>138</v>
      </c>
      <c r="G226" s="55">
        <v>1</v>
      </c>
      <c r="H226" s="55">
        <v>0</v>
      </c>
      <c r="I226" s="55">
        <v>1.25</v>
      </c>
      <c r="J226" s="56">
        <v>0.25</v>
      </c>
      <c r="K226" s="33" t="s">
        <v>151</v>
      </c>
      <c r="L226" s="54" t="s">
        <v>779</v>
      </c>
      <c r="M226" s="55">
        <v>0</v>
      </c>
      <c r="N226" s="57">
        <v>0</v>
      </c>
      <c r="O226" s="55" t="str">
        <f t="shared" ref="O226:O227" si="13">IF(N226 &gt;1,"Superou",IF(N226 =1,"Atingiu","Não atingiu"))</f>
        <v>Não atingiu</v>
      </c>
      <c r="P226" s="57">
        <f t="shared" si="12"/>
        <v>-1</v>
      </c>
      <c r="R226" s="35" t="s">
        <v>2925</v>
      </c>
    </row>
    <row r="227" spans="2:18" ht="45" customHeight="1" thickTop="1" thickBot="1" x14ac:dyDescent="0.4">
      <c r="B227" s="52" t="s">
        <v>1234</v>
      </c>
      <c r="C227" s="53" t="s">
        <v>1235</v>
      </c>
      <c r="D227" s="54"/>
      <c r="E227" s="54"/>
      <c r="F227" s="54" t="s">
        <v>138</v>
      </c>
      <c r="G227" s="55">
        <v>1</v>
      </c>
      <c r="H227" s="55">
        <v>0</v>
      </c>
      <c r="I227" s="55">
        <v>1.25</v>
      </c>
      <c r="J227" s="56">
        <v>0.5</v>
      </c>
      <c r="K227" s="33" t="s">
        <v>151</v>
      </c>
      <c r="L227" s="54" t="s">
        <v>783</v>
      </c>
      <c r="M227" s="55">
        <v>0</v>
      </c>
      <c r="N227" s="57">
        <v>0</v>
      </c>
      <c r="O227" s="55" t="str">
        <f t="shared" si="13"/>
        <v>Não atingiu</v>
      </c>
      <c r="P227" s="57">
        <f t="shared" si="12"/>
        <v>-1</v>
      </c>
      <c r="R227" s="35" t="s">
        <v>2927</v>
      </c>
    </row>
    <row r="228" spans="2:18" ht="15" thickTop="1" x14ac:dyDescent="0.35">
      <c r="B228" s="370" t="s">
        <v>141</v>
      </c>
      <c r="C228" s="370"/>
      <c r="D228" s="370"/>
      <c r="E228" s="370"/>
      <c r="F228" s="370"/>
      <c r="G228" s="370"/>
      <c r="H228" s="370"/>
      <c r="I228" s="370"/>
      <c r="J228" s="370"/>
      <c r="K228" s="370"/>
      <c r="L228" s="370"/>
      <c r="M228" s="370"/>
      <c r="N228" s="370"/>
      <c r="O228" s="370"/>
      <c r="P228" s="36">
        <f>J225*N225+J226*N226+J227*N227</f>
        <v>0</v>
      </c>
    </row>
    <row r="229" spans="2:18" ht="24.75" customHeight="1" thickBot="1" x14ac:dyDescent="0.4">
      <c r="B229" s="371" t="s">
        <v>1236</v>
      </c>
      <c r="C229" s="372"/>
      <c r="D229" s="372"/>
      <c r="E229" s="372"/>
      <c r="F229" s="372"/>
      <c r="G229" s="372"/>
      <c r="H229" s="372"/>
      <c r="I229" s="372"/>
      <c r="J229" s="372"/>
      <c r="K229" s="372"/>
      <c r="L229" s="372"/>
      <c r="M229" s="372"/>
      <c r="N229" s="373"/>
      <c r="O229" s="27" t="s">
        <v>114</v>
      </c>
      <c r="P229" s="28">
        <v>6.2999999523162802E-3</v>
      </c>
    </row>
    <row r="230" spans="2:18" ht="25" thickTop="1" thickBot="1" x14ac:dyDescent="0.4">
      <c r="B230" s="383" t="s">
        <v>67</v>
      </c>
      <c r="C230" s="383"/>
      <c r="D230" s="51" t="s">
        <v>116</v>
      </c>
      <c r="E230" s="51" t="s">
        <v>117</v>
      </c>
      <c r="F230" s="51" t="s">
        <v>118</v>
      </c>
      <c r="G230" s="51" t="s">
        <v>119</v>
      </c>
      <c r="H230" s="51" t="s">
        <v>120</v>
      </c>
      <c r="I230" s="51" t="s">
        <v>121</v>
      </c>
      <c r="J230" s="51" t="s">
        <v>122</v>
      </c>
      <c r="K230" s="51" t="s">
        <v>123</v>
      </c>
      <c r="L230" s="51" t="s">
        <v>124</v>
      </c>
      <c r="M230" s="51" t="s">
        <v>69</v>
      </c>
      <c r="N230" s="51" t="s">
        <v>125</v>
      </c>
      <c r="O230" s="51" t="s">
        <v>126</v>
      </c>
      <c r="P230" s="51" t="s">
        <v>127</v>
      </c>
      <c r="R230" s="29" t="s">
        <v>128</v>
      </c>
    </row>
    <row r="231" spans="2:18" ht="45" customHeight="1" thickTop="1" thickBot="1" x14ac:dyDescent="0.4">
      <c r="B231" s="52" t="s">
        <v>1237</v>
      </c>
      <c r="C231" s="53" t="s">
        <v>1238</v>
      </c>
      <c r="D231" s="54"/>
      <c r="E231" s="54"/>
      <c r="F231" s="54" t="s">
        <v>138</v>
      </c>
      <c r="G231" s="55">
        <v>95</v>
      </c>
      <c r="H231" s="55">
        <v>20</v>
      </c>
      <c r="I231" s="55">
        <v>143.75</v>
      </c>
      <c r="J231" s="56">
        <v>0.8</v>
      </c>
      <c r="K231" s="33" t="s">
        <v>151</v>
      </c>
      <c r="L231" s="54" t="s">
        <v>2942</v>
      </c>
      <c r="M231" s="55">
        <v>0</v>
      </c>
      <c r="N231" s="57">
        <v>0</v>
      </c>
      <c r="O231" s="55" t="str">
        <f t="shared" ref="O231:O232" si="14">IF(N231 &gt;1,"Superou",IF(N231 =1,"Atingiu","Não atingiu"))</f>
        <v>Não atingiu</v>
      </c>
      <c r="P231" s="57">
        <f t="shared" ref="P231:P232" si="15">N231-100%</f>
        <v>-1</v>
      </c>
      <c r="R231" s="35" t="s">
        <v>2929</v>
      </c>
    </row>
    <row r="232" spans="2:18" ht="45" customHeight="1" thickTop="1" thickBot="1" x14ac:dyDescent="0.4">
      <c r="B232" s="52" t="s">
        <v>1239</v>
      </c>
      <c r="C232" s="53" t="s">
        <v>1240</v>
      </c>
      <c r="D232" s="54"/>
      <c r="E232" s="54"/>
      <c r="F232" s="54" t="s">
        <v>138</v>
      </c>
      <c r="G232" s="55">
        <v>30</v>
      </c>
      <c r="H232" s="55">
        <v>5</v>
      </c>
      <c r="I232" s="55">
        <v>43.75</v>
      </c>
      <c r="J232" s="56">
        <v>0.2</v>
      </c>
      <c r="K232" s="33" t="s">
        <v>151</v>
      </c>
      <c r="L232" s="54" t="s">
        <v>789</v>
      </c>
      <c r="M232" s="55">
        <v>0</v>
      </c>
      <c r="N232" s="57">
        <v>0</v>
      </c>
      <c r="O232" s="55" t="str">
        <f t="shared" si="14"/>
        <v>Não atingiu</v>
      </c>
      <c r="P232" s="57">
        <f t="shared" si="15"/>
        <v>-1</v>
      </c>
      <c r="R232" s="35" t="s">
        <v>2931</v>
      </c>
    </row>
    <row r="233" spans="2:18" ht="15" thickTop="1" x14ac:dyDescent="0.35">
      <c r="B233" s="370" t="s">
        <v>141</v>
      </c>
      <c r="C233" s="370"/>
      <c r="D233" s="370"/>
      <c r="E233" s="370"/>
      <c r="F233" s="370"/>
      <c r="G233" s="370"/>
      <c r="H233" s="370"/>
      <c r="I233" s="370"/>
      <c r="J233" s="370"/>
      <c r="K233" s="370"/>
      <c r="L233" s="370"/>
      <c r="M233" s="370"/>
      <c r="N233" s="370"/>
      <c r="O233" s="370"/>
      <c r="P233" s="36">
        <f>J231*N231+J232*N232</f>
        <v>0</v>
      </c>
    </row>
    <row r="234" spans="2:18" ht="24.75" customHeight="1" thickBot="1" x14ac:dyDescent="0.4">
      <c r="B234" s="371" t="s">
        <v>1241</v>
      </c>
      <c r="C234" s="372"/>
      <c r="D234" s="372"/>
      <c r="E234" s="372"/>
      <c r="F234" s="372"/>
      <c r="G234" s="372"/>
      <c r="H234" s="372"/>
      <c r="I234" s="372"/>
      <c r="J234" s="372"/>
      <c r="K234" s="372"/>
      <c r="L234" s="372"/>
      <c r="M234" s="372"/>
      <c r="N234" s="373"/>
      <c r="O234" s="27" t="s">
        <v>114</v>
      </c>
      <c r="P234" s="28">
        <v>6.2999999523162802E-3</v>
      </c>
    </row>
    <row r="235" spans="2:18" ht="25" thickTop="1" thickBot="1" x14ac:dyDescent="0.4">
      <c r="B235" s="383" t="s">
        <v>67</v>
      </c>
      <c r="C235" s="383"/>
      <c r="D235" s="51" t="s">
        <v>116</v>
      </c>
      <c r="E235" s="51" t="s">
        <v>117</v>
      </c>
      <c r="F235" s="51" t="s">
        <v>118</v>
      </c>
      <c r="G235" s="51" t="s">
        <v>119</v>
      </c>
      <c r="H235" s="51" t="s">
        <v>120</v>
      </c>
      <c r="I235" s="51" t="s">
        <v>121</v>
      </c>
      <c r="J235" s="51" t="s">
        <v>122</v>
      </c>
      <c r="K235" s="51" t="s">
        <v>123</v>
      </c>
      <c r="L235" s="51" t="s">
        <v>124</v>
      </c>
      <c r="M235" s="51" t="s">
        <v>69</v>
      </c>
      <c r="N235" s="51" t="s">
        <v>125</v>
      </c>
      <c r="O235" s="51" t="s">
        <v>126</v>
      </c>
      <c r="P235" s="51" t="s">
        <v>127</v>
      </c>
      <c r="R235" s="29" t="s">
        <v>128</v>
      </c>
    </row>
    <row r="236" spans="2:18" ht="45" customHeight="1" thickTop="1" thickBot="1" x14ac:dyDescent="0.4">
      <c r="B236" s="52" t="s">
        <v>1242</v>
      </c>
      <c r="C236" s="53" t="s">
        <v>1243</v>
      </c>
      <c r="D236" s="54"/>
      <c r="E236" s="54"/>
      <c r="F236" s="54" t="s">
        <v>164</v>
      </c>
      <c r="G236" s="55">
        <v>181</v>
      </c>
      <c r="H236" s="55">
        <v>31</v>
      </c>
      <c r="I236" s="55">
        <v>113</v>
      </c>
      <c r="J236" s="56">
        <v>0.5</v>
      </c>
      <c r="K236" s="33" t="s">
        <v>159</v>
      </c>
      <c r="L236" s="54" t="s">
        <v>793</v>
      </c>
      <c r="M236" s="55">
        <v>0</v>
      </c>
      <c r="N236" s="57">
        <v>0</v>
      </c>
      <c r="O236" s="55" t="str">
        <f>IF(N236 &gt;1,"Superou",IF(N236 =1,"Atingiu","Não atingiu"))</f>
        <v>Não atingiu</v>
      </c>
      <c r="P236" s="57">
        <f>N236-100%</f>
        <v>-1</v>
      </c>
      <c r="R236" s="35" t="s">
        <v>1244</v>
      </c>
    </row>
    <row r="237" spans="2:18" ht="45" customHeight="1" thickTop="1" thickBot="1" x14ac:dyDescent="0.4">
      <c r="B237" s="52" t="s">
        <v>1245</v>
      </c>
      <c r="C237" s="53" t="s">
        <v>1246</v>
      </c>
      <c r="D237" s="54"/>
      <c r="E237" s="54" t="s">
        <v>138</v>
      </c>
      <c r="F237" s="54" t="s">
        <v>164</v>
      </c>
      <c r="G237" s="55">
        <v>95</v>
      </c>
      <c r="H237" s="55">
        <v>2</v>
      </c>
      <c r="I237" s="55">
        <v>70</v>
      </c>
      <c r="J237" s="56">
        <v>0.5</v>
      </c>
      <c r="K237" s="33" t="s">
        <v>159</v>
      </c>
      <c r="L237" s="54" t="s">
        <v>796</v>
      </c>
      <c r="M237" s="55">
        <v>0</v>
      </c>
      <c r="N237" s="57">
        <v>0</v>
      </c>
      <c r="O237" s="55" t="str">
        <f>IF(N237 &gt;1,"Superou",IF(N237 =1,"Atingiu","Não atingiu"))</f>
        <v>Não atingiu</v>
      </c>
      <c r="P237" s="57">
        <f>N237-100%</f>
        <v>-1</v>
      </c>
      <c r="R237" s="35" t="s">
        <v>1247</v>
      </c>
    </row>
    <row r="238" spans="2:18" ht="15" thickTop="1" x14ac:dyDescent="0.35">
      <c r="B238" s="370" t="s">
        <v>141</v>
      </c>
      <c r="C238" s="370"/>
      <c r="D238" s="370"/>
      <c r="E238" s="370"/>
      <c r="F238" s="370"/>
      <c r="G238" s="370"/>
      <c r="H238" s="370"/>
      <c r="I238" s="370"/>
      <c r="J238" s="370"/>
      <c r="K238" s="370"/>
      <c r="L238" s="370"/>
      <c r="M238" s="370"/>
      <c r="N238" s="370"/>
      <c r="O238" s="370"/>
      <c r="P238" s="36">
        <f>J236*N236+J237*N237</f>
        <v>0</v>
      </c>
    </row>
    <row r="239" spans="2:18" ht="24.75" customHeight="1" thickBot="1" x14ac:dyDescent="0.4">
      <c r="B239" s="371" t="s">
        <v>1248</v>
      </c>
      <c r="C239" s="372"/>
      <c r="D239" s="372"/>
      <c r="E239" s="372"/>
      <c r="F239" s="372"/>
      <c r="G239" s="372"/>
      <c r="H239" s="372"/>
      <c r="I239" s="372"/>
      <c r="J239" s="372"/>
      <c r="K239" s="372"/>
      <c r="L239" s="372"/>
      <c r="M239" s="372"/>
      <c r="N239" s="373"/>
      <c r="O239" s="27" t="s">
        <v>114</v>
      </c>
      <c r="P239" s="28">
        <v>6.2999999523162802E-3</v>
      </c>
    </row>
    <row r="240" spans="2:18" ht="25" thickTop="1" thickBot="1" x14ac:dyDescent="0.4">
      <c r="B240" s="383" t="s">
        <v>67</v>
      </c>
      <c r="C240" s="383"/>
      <c r="D240" s="51" t="s">
        <v>116</v>
      </c>
      <c r="E240" s="51" t="s">
        <v>117</v>
      </c>
      <c r="F240" s="51" t="s">
        <v>118</v>
      </c>
      <c r="G240" s="51" t="s">
        <v>119</v>
      </c>
      <c r="H240" s="51" t="s">
        <v>120</v>
      </c>
      <c r="I240" s="51" t="s">
        <v>121</v>
      </c>
      <c r="J240" s="51" t="s">
        <v>122</v>
      </c>
      <c r="K240" s="51" t="s">
        <v>123</v>
      </c>
      <c r="L240" s="51" t="s">
        <v>124</v>
      </c>
      <c r="M240" s="51" t="s">
        <v>69</v>
      </c>
      <c r="N240" s="51" t="s">
        <v>125</v>
      </c>
      <c r="O240" s="51" t="s">
        <v>126</v>
      </c>
      <c r="P240" s="51" t="s">
        <v>127</v>
      </c>
      <c r="R240" s="29" t="s">
        <v>128</v>
      </c>
    </row>
    <row r="241" spans="2:18" ht="45" customHeight="1" thickTop="1" thickBot="1" x14ac:dyDescent="0.4">
      <c r="B241" s="52" t="s">
        <v>1249</v>
      </c>
      <c r="C241" s="53" t="s">
        <v>1250</v>
      </c>
      <c r="D241" s="54"/>
      <c r="E241" s="54" t="s">
        <v>138</v>
      </c>
      <c r="F241" s="54" t="s">
        <v>801</v>
      </c>
      <c r="G241" s="55">
        <v>80</v>
      </c>
      <c r="H241" s="55">
        <v>5</v>
      </c>
      <c r="I241" s="55">
        <v>56</v>
      </c>
      <c r="J241" s="56">
        <v>0.5</v>
      </c>
      <c r="K241" s="33" t="s">
        <v>167</v>
      </c>
      <c r="L241" s="54" t="s">
        <v>802</v>
      </c>
      <c r="M241" s="55">
        <v>0</v>
      </c>
      <c r="N241" s="57">
        <v>0</v>
      </c>
      <c r="O241" s="55" t="str">
        <f>IF(N241 &gt;1,"Superou",IF(N241 =1,"Atingiu","Não atingiu"))</f>
        <v>Não atingiu</v>
      </c>
      <c r="P241" s="57">
        <f>N241-100%</f>
        <v>-1</v>
      </c>
      <c r="R241" s="35" t="s">
        <v>1251</v>
      </c>
    </row>
    <row r="242" spans="2:18" ht="45" customHeight="1" thickTop="1" thickBot="1" x14ac:dyDescent="0.4">
      <c r="B242" s="52" t="s">
        <v>1252</v>
      </c>
      <c r="C242" s="53" t="s">
        <v>1253</v>
      </c>
      <c r="D242" s="54"/>
      <c r="E242" s="54" t="s">
        <v>138</v>
      </c>
      <c r="F242" s="54" t="s">
        <v>542</v>
      </c>
      <c r="G242" s="55">
        <v>6</v>
      </c>
      <c r="H242" s="55">
        <v>1</v>
      </c>
      <c r="I242" s="55">
        <v>9</v>
      </c>
      <c r="J242" s="56">
        <v>0.5</v>
      </c>
      <c r="K242" s="33" t="s">
        <v>167</v>
      </c>
      <c r="L242" s="54" t="s">
        <v>806</v>
      </c>
      <c r="M242" s="55">
        <v>0</v>
      </c>
      <c r="N242" s="57">
        <v>0</v>
      </c>
      <c r="O242" s="55" t="str">
        <f>IF(N242 &gt;1,"Superou",IF(N242 =1,"Atingiu","Não atingiu"))</f>
        <v>Não atingiu</v>
      </c>
      <c r="P242" s="57">
        <f>N242-100%</f>
        <v>-1</v>
      </c>
      <c r="R242" s="35" t="s">
        <v>1254</v>
      </c>
    </row>
    <row r="243" spans="2:18" ht="15" thickTop="1" x14ac:dyDescent="0.35">
      <c r="B243" s="370" t="s">
        <v>141</v>
      </c>
      <c r="C243" s="370"/>
      <c r="D243" s="370"/>
      <c r="E243" s="370"/>
      <c r="F243" s="370"/>
      <c r="G243" s="370"/>
      <c r="H243" s="370"/>
      <c r="I243" s="370"/>
      <c r="J243" s="370"/>
      <c r="K243" s="370"/>
      <c r="L243" s="370"/>
      <c r="M243" s="370"/>
      <c r="N243" s="370"/>
      <c r="O243" s="370"/>
      <c r="P243" s="36">
        <f>J241*N241+J242*N242</f>
        <v>0</v>
      </c>
    </row>
    <row r="244" spans="2:18" ht="24.75" customHeight="1" thickBot="1" x14ac:dyDescent="0.4">
      <c r="B244" s="371" t="s">
        <v>1255</v>
      </c>
      <c r="C244" s="372"/>
      <c r="D244" s="372"/>
      <c r="E244" s="372"/>
      <c r="F244" s="372"/>
      <c r="G244" s="372"/>
      <c r="H244" s="372"/>
      <c r="I244" s="372"/>
      <c r="J244" s="372"/>
      <c r="K244" s="372"/>
      <c r="L244" s="372"/>
      <c r="M244" s="372"/>
      <c r="N244" s="373"/>
      <c r="O244" s="27" t="s">
        <v>114</v>
      </c>
      <c r="P244" s="28">
        <v>1.2500000000000001E-2</v>
      </c>
    </row>
    <row r="245" spans="2:18" ht="25" thickTop="1" thickBot="1" x14ac:dyDescent="0.4">
      <c r="B245" s="383" t="s">
        <v>67</v>
      </c>
      <c r="C245" s="383"/>
      <c r="D245" s="51" t="s">
        <v>116</v>
      </c>
      <c r="E245" s="51" t="s">
        <v>117</v>
      </c>
      <c r="F245" s="51" t="s">
        <v>118</v>
      </c>
      <c r="G245" s="51" t="s">
        <v>119</v>
      </c>
      <c r="H245" s="51" t="s">
        <v>120</v>
      </c>
      <c r="I245" s="51" t="s">
        <v>121</v>
      </c>
      <c r="J245" s="51" t="s">
        <v>122</v>
      </c>
      <c r="K245" s="51" t="s">
        <v>123</v>
      </c>
      <c r="L245" s="51" t="s">
        <v>124</v>
      </c>
      <c r="M245" s="51" t="s">
        <v>69</v>
      </c>
      <c r="N245" s="51" t="s">
        <v>125</v>
      </c>
      <c r="O245" s="51" t="s">
        <v>126</v>
      </c>
      <c r="P245" s="51" t="s">
        <v>127</v>
      </c>
      <c r="R245" s="29" t="s">
        <v>128</v>
      </c>
    </row>
    <row r="246" spans="2:18" ht="45" customHeight="1" thickTop="1" thickBot="1" x14ac:dyDescent="0.4">
      <c r="B246" s="52" t="s">
        <v>1256</v>
      </c>
      <c r="C246" s="53" t="s">
        <v>1257</v>
      </c>
      <c r="D246" s="54"/>
      <c r="E246" s="54" t="s">
        <v>138</v>
      </c>
      <c r="F246" s="54" t="s">
        <v>810</v>
      </c>
      <c r="G246" s="55">
        <v>167</v>
      </c>
      <c r="H246" s="55">
        <v>15</v>
      </c>
      <c r="I246" s="55">
        <v>114</v>
      </c>
      <c r="J246" s="56">
        <v>0.25</v>
      </c>
      <c r="K246" s="33" t="s">
        <v>186</v>
      </c>
      <c r="L246" s="54" t="s">
        <v>811</v>
      </c>
      <c r="M246" s="55">
        <v>0</v>
      </c>
      <c r="N246" s="57">
        <v>0</v>
      </c>
      <c r="O246" s="55" t="str">
        <f t="shared" ref="O246:O249" si="16">IF(N246 &gt;1,"Superou",IF(N246 =1,"Atingiu","Não atingiu"))</f>
        <v>Não atingiu</v>
      </c>
      <c r="P246" s="57">
        <f t="shared" ref="P246:P249" si="17">N246-100%</f>
        <v>-1</v>
      </c>
      <c r="R246" s="35" t="s">
        <v>1258</v>
      </c>
    </row>
    <row r="247" spans="2:18" ht="45" customHeight="1" thickTop="1" thickBot="1" x14ac:dyDescent="0.4">
      <c r="B247" s="52" t="s">
        <v>1259</v>
      </c>
      <c r="C247" s="53" t="s">
        <v>1260</v>
      </c>
      <c r="D247" s="54"/>
      <c r="E247" s="54"/>
      <c r="F247" s="54" t="s">
        <v>164</v>
      </c>
      <c r="G247" s="55">
        <v>241</v>
      </c>
      <c r="H247" s="55">
        <v>15</v>
      </c>
      <c r="I247" s="55">
        <v>170</v>
      </c>
      <c r="J247" s="56">
        <v>0.25</v>
      </c>
      <c r="K247" s="33" t="s">
        <v>186</v>
      </c>
      <c r="L247" s="54" t="s">
        <v>813</v>
      </c>
      <c r="M247" s="55">
        <v>0</v>
      </c>
      <c r="N247" s="57">
        <v>0</v>
      </c>
      <c r="O247" s="55" t="str">
        <f t="shared" si="16"/>
        <v>Não atingiu</v>
      </c>
      <c r="P247" s="57">
        <f t="shared" si="17"/>
        <v>-1</v>
      </c>
      <c r="R247" s="35" t="s">
        <v>1261</v>
      </c>
    </row>
    <row r="248" spans="2:18" ht="45" customHeight="1" thickTop="1" thickBot="1" x14ac:dyDescent="0.4">
      <c r="B248" s="52" t="s">
        <v>1262</v>
      </c>
      <c r="C248" s="53" t="s">
        <v>1263</v>
      </c>
      <c r="D248" s="54"/>
      <c r="E248" s="54" t="s">
        <v>138</v>
      </c>
      <c r="F248" s="54" t="s">
        <v>545</v>
      </c>
      <c r="G248" s="55">
        <v>84</v>
      </c>
      <c r="H248" s="55">
        <v>15</v>
      </c>
      <c r="I248" s="55">
        <v>52</v>
      </c>
      <c r="J248" s="56">
        <v>0.25</v>
      </c>
      <c r="K248" s="33" t="s">
        <v>186</v>
      </c>
      <c r="L248" s="54" t="s">
        <v>811</v>
      </c>
      <c r="M248" s="55">
        <v>0</v>
      </c>
      <c r="N248" s="57">
        <v>0</v>
      </c>
      <c r="O248" s="55" t="str">
        <f t="shared" si="16"/>
        <v>Não atingiu</v>
      </c>
      <c r="P248" s="57">
        <f t="shared" si="17"/>
        <v>-1</v>
      </c>
      <c r="R248" s="35" t="s">
        <v>1264</v>
      </c>
    </row>
    <row r="249" spans="2:18" ht="45" customHeight="1" thickTop="1" thickBot="1" x14ac:dyDescent="0.4">
      <c r="B249" s="52" t="s">
        <v>1265</v>
      </c>
      <c r="C249" s="53" t="s">
        <v>1266</v>
      </c>
      <c r="D249" s="54"/>
      <c r="E249" s="54"/>
      <c r="F249" s="54" t="s">
        <v>138</v>
      </c>
      <c r="G249" s="55">
        <v>241</v>
      </c>
      <c r="H249" s="55">
        <v>15</v>
      </c>
      <c r="I249" s="55">
        <v>170</v>
      </c>
      <c r="J249" s="56">
        <v>0.25</v>
      </c>
      <c r="K249" s="33" t="s">
        <v>186</v>
      </c>
      <c r="L249" s="54" t="s">
        <v>813</v>
      </c>
      <c r="M249" s="55">
        <v>0</v>
      </c>
      <c r="N249" s="57">
        <v>0</v>
      </c>
      <c r="O249" s="55" t="str">
        <f t="shared" si="16"/>
        <v>Não atingiu</v>
      </c>
      <c r="P249" s="57">
        <f t="shared" si="17"/>
        <v>-1</v>
      </c>
      <c r="R249" s="35" t="s">
        <v>1267</v>
      </c>
    </row>
    <row r="250" spans="2:18" ht="15" thickTop="1" x14ac:dyDescent="0.35">
      <c r="B250" s="370" t="s">
        <v>141</v>
      </c>
      <c r="C250" s="370"/>
      <c r="D250" s="370"/>
      <c r="E250" s="370"/>
      <c r="F250" s="370"/>
      <c r="G250" s="370"/>
      <c r="H250" s="370"/>
      <c r="I250" s="370"/>
      <c r="J250" s="370"/>
      <c r="K250" s="370"/>
      <c r="L250" s="370"/>
      <c r="M250" s="370"/>
      <c r="N250" s="370"/>
      <c r="O250" s="370"/>
      <c r="P250" s="36">
        <f>J246*N246+J247*N247+J248*N248+J249*N249</f>
        <v>0</v>
      </c>
    </row>
    <row r="251" spans="2:18" ht="24.75" customHeight="1" thickBot="1" x14ac:dyDescent="0.4">
      <c r="B251" s="371" t="s">
        <v>1268</v>
      </c>
      <c r="C251" s="372"/>
      <c r="D251" s="372"/>
      <c r="E251" s="372"/>
      <c r="F251" s="372"/>
      <c r="G251" s="372"/>
      <c r="H251" s="372"/>
      <c r="I251" s="372"/>
      <c r="J251" s="372"/>
      <c r="K251" s="372"/>
      <c r="L251" s="372"/>
      <c r="M251" s="372"/>
      <c r="N251" s="373"/>
      <c r="O251" s="27" t="s">
        <v>114</v>
      </c>
      <c r="P251" s="28">
        <v>3.7499999999999999E-2</v>
      </c>
    </row>
    <row r="252" spans="2:18" ht="25" thickTop="1" thickBot="1" x14ac:dyDescent="0.4">
      <c r="B252" s="383" t="s">
        <v>67</v>
      </c>
      <c r="C252" s="383"/>
      <c r="D252" s="51" t="s">
        <v>116</v>
      </c>
      <c r="E252" s="51" t="s">
        <v>117</v>
      </c>
      <c r="F252" s="51" t="s">
        <v>118</v>
      </c>
      <c r="G252" s="51" t="s">
        <v>119</v>
      </c>
      <c r="H252" s="51" t="s">
        <v>120</v>
      </c>
      <c r="I252" s="51" t="s">
        <v>121</v>
      </c>
      <c r="J252" s="51" t="s">
        <v>122</v>
      </c>
      <c r="K252" s="51" t="s">
        <v>123</v>
      </c>
      <c r="L252" s="51" t="s">
        <v>124</v>
      </c>
      <c r="M252" s="51" t="s">
        <v>69</v>
      </c>
      <c r="N252" s="51" t="s">
        <v>125</v>
      </c>
      <c r="O252" s="51" t="s">
        <v>126</v>
      </c>
      <c r="P252" s="51" t="s">
        <v>127</v>
      </c>
      <c r="R252" s="29" t="s">
        <v>128</v>
      </c>
    </row>
    <row r="253" spans="2:18" ht="45" customHeight="1" thickTop="1" thickBot="1" x14ac:dyDescent="0.4">
      <c r="B253" s="52" t="s">
        <v>1269</v>
      </c>
      <c r="C253" s="53" t="s">
        <v>1270</v>
      </c>
      <c r="D253" s="54"/>
      <c r="E253" s="54"/>
      <c r="F253" s="54" t="s">
        <v>164</v>
      </c>
      <c r="G253" s="55">
        <v>75</v>
      </c>
      <c r="H253" s="55">
        <v>25</v>
      </c>
      <c r="I253" s="55">
        <v>100</v>
      </c>
      <c r="J253" s="56">
        <v>0.25</v>
      </c>
      <c r="K253" s="33" t="s">
        <v>244</v>
      </c>
      <c r="L253" s="54" t="s">
        <v>2830</v>
      </c>
      <c r="M253" s="55">
        <v>0</v>
      </c>
      <c r="N253" s="57">
        <f>ROUND(IF(G253 &gt; I253, (IF(AND(M253 = I253, M253 = (G253 - H253)), 125 %,IF(AND(M253&lt;=(G253+H253),M253&gt;=(G253-H253)),100%,IF(M253&gt;(G253+H253),(G253+H253)/M253,IF((M253&lt;(G253-H253)),100%+ABS(M253-G253)*25%/ABS(I253-G253)))))),IF(AND(M253=I253,M253=(G253+H253)),125%,IF(AND(M253&lt;=(G253+H253),M253&gt;=(G253-H253)),100%,IF(AND(M253=I253,M253=(G253+H253)),125%,IF(M253&lt;(G253-H253),M253/(G253-H253),IF(M253&gt;(G253+H253),100%+(M253-G253)*25%/(I253-G253))))))),4)</f>
        <v>0</v>
      </c>
      <c r="O253" s="55" t="str">
        <f>IF(N253 &gt;1,"Superou",IF(N253 =1,"Atingiu","Não atingiu"))</f>
        <v>Não atingiu</v>
      </c>
      <c r="P253" s="57">
        <f>N253-100%</f>
        <v>-1</v>
      </c>
      <c r="R253" s="35" t="s">
        <v>1271</v>
      </c>
    </row>
    <row r="254" spans="2:18" ht="45" customHeight="1" thickTop="1" thickBot="1" x14ac:dyDescent="0.4">
      <c r="B254" s="52" t="s">
        <v>1272</v>
      </c>
      <c r="C254" s="53" t="s">
        <v>1273</v>
      </c>
      <c r="D254" s="54"/>
      <c r="E254" s="54" t="s">
        <v>822</v>
      </c>
      <c r="F254" s="54" t="s">
        <v>501</v>
      </c>
      <c r="G254" s="55">
        <v>66.66</v>
      </c>
      <c r="H254" s="55">
        <v>16.66</v>
      </c>
      <c r="I254" s="55">
        <v>100</v>
      </c>
      <c r="J254" s="56">
        <v>0.25</v>
      </c>
      <c r="K254" s="33" t="s">
        <v>244</v>
      </c>
      <c r="L254" s="54" t="s">
        <v>2890</v>
      </c>
      <c r="M254" s="55">
        <v>0</v>
      </c>
      <c r="N254" s="57">
        <f>ROUND(IF(G254 &gt; I254, (IF(AND(M254 = I254, M254 = (G254 - H254)), 125 %,IF(AND(M254&lt;=(G254+H254),M254&gt;=(G254-H254)),100%,IF(M254&gt;(G254+H254),(G254+H254)/M254,IF((M254&lt;(G254-H254)),100%+ABS(M254-G254)*25%/ABS(I254-G254)))))),IF(AND(M254=I254,M254=(G254+H254)),125%,IF(AND(M254&lt;=(G254+H254),M254&gt;=(G254-H254)),100%,IF(AND(M254=I254,M254=(G254+H254)),125%,IF(M254&lt;(G254-H254),M254/(G254-H254),IF(M254&gt;(G254+H254),100%+(M254-G254)*25%/(I254-G254))))))),4)</f>
        <v>0</v>
      </c>
      <c r="O254" s="55" t="str">
        <f>IF(N254 &gt;1,"Superou",IF(N254 =1,"Atingiu","Não atingiu"))</f>
        <v>Não atingiu</v>
      </c>
      <c r="P254" s="57">
        <f>N254-100%</f>
        <v>-1</v>
      </c>
      <c r="R254" s="35" t="s">
        <v>1274</v>
      </c>
    </row>
    <row r="255" spans="2:18" ht="45" customHeight="1" thickTop="1" thickBot="1" x14ac:dyDescent="0.4">
      <c r="B255" s="52" t="s">
        <v>1275</v>
      </c>
      <c r="C255" s="53" t="s">
        <v>1276</v>
      </c>
      <c r="D255" s="54"/>
      <c r="E255" s="54" t="s">
        <v>138</v>
      </c>
      <c r="F255" s="54" t="s">
        <v>501</v>
      </c>
      <c r="G255" s="55">
        <v>10</v>
      </c>
      <c r="H255" s="55">
        <v>5</v>
      </c>
      <c r="I255" s="55">
        <v>19</v>
      </c>
      <c r="J255" s="56">
        <v>0.25</v>
      </c>
      <c r="K255" s="33" t="s">
        <v>244</v>
      </c>
      <c r="L255" s="54" t="s">
        <v>825</v>
      </c>
      <c r="M255" s="55">
        <v>0</v>
      </c>
      <c r="N255" s="57">
        <f>ROUND(IF(G255 &gt; I255, (IF(AND(M255 = I255, M255 = (G255 - H255)), 125 %,IF(AND(M255&lt;=(G255+H255),M255&gt;=(G255-H255)),100%,IF(M255&gt;(G255+H255),(G255+H255)/M255,IF((M255&lt;(G255-H255)),100%+ABS(M255-G255)*25%/ABS(I255-G255)))))),IF(AND(M255=I255,M255=(G255+H255)),125%,IF(AND(M255&lt;=(G255+H255),M255&gt;=(G255-H255)),100%,IF(AND(M255=I255,M255=(G255+H255)),125%,IF(M255&lt;(G255-H255),M255/(G255-H255),IF(M255&gt;(G255+H255),100%+(M255-G255)*25%/(I255-G255))))))),4)</f>
        <v>0</v>
      </c>
      <c r="O255" s="55" t="str">
        <f>IF(N255 &gt;1,"Superou",IF(N255 =1,"Atingiu","Não atingiu"))</f>
        <v>Não atingiu</v>
      </c>
      <c r="P255" s="57">
        <f>N255-100%</f>
        <v>-1</v>
      </c>
      <c r="R255" s="35" t="s">
        <v>1277</v>
      </c>
    </row>
    <row r="256" spans="2:18" ht="45" customHeight="1" thickTop="1" thickBot="1" x14ac:dyDescent="0.4">
      <c r="B256" s="52" t="s">
        <v>1278</v>
      </c>
      <c r="C256" s="53" t="s">
        <v>1279</v>
      </c>
      <c r="D256" s="54"/>
      <c r="E256" s="54" t="s">
        <v>822</v>
      </c>
      <c r="F256" s="54" t="s">
        <v>501</v>
      </c>
      <c r="G256" s="55">
        <v>10</v>
      </c>
      <c r="H256" s="55">
        <v>3</v>
      </c>
      <c r="I256" s="55">
        <v>16</v>
      </c>
      <c r="J256" s="56">
        <v>0.25</v>
      </c>
      <c r="K256" s="33" t="s">
        <v>244</v>
      </c>
      <c r="L256" s="54" t="s">
        <v>828</v>
      </c>
      <c r="M256" s="55">
        <v>0</v>
      </c>
      <c r="N256" s="57">
        <f>ROUND(IF(G256 &gt; I256, (IF(AND(M256 = I256, M256 = (G256 - H256)), 125 %,IF(AND(M256&lt;=(G256+H256),M256&gt;=(G256-H256)),100%,IF(M256&gt;(G256+H256),(G256+H256)/M256,IF((M256&lt;(G256-H256)),100%+ABS(M256-G256)*25%/ABS(I256-G256)))))),IF(AND(M256=I256,M256=(G256+H256)),125%,IF(AND(M256&lt;=(G256+H256),M256&gt;=(G256-H256)),100%,IF(AND(M256=I256,M256=(G256+H256)),125%,IF(M256&lt;(G256-H256),M256/(G256-H256),IF(M256&gt;(G256+H256),100%+(M256-G256)*25%/(I256-G256))))))),4)</f>
        <v>0</v>
      </c>
      <c r="O256" s="55" t="str">
        <f>IF(N256 &gt;1,"Superou",IF(N256 =1,"Atingiu","Não atingiu"))</f>
        <v>Não atingiu</v>
      </c>
      <c r="P256" s="57">
        <f>N256-100%</f>
        <v>-1</v>
      </c>
      <c r="R256" s="35" t="s">
        <v>1280</v>
      </c>
    </row>
    <row r="257" spans="2:18" ht="15" thickTop="1" x14ac:dyDescent="0.35">
      <c r="B257" s="370" t="s">
        <v>141</v>
      </c>
      <c r="C257" s="370"/>
      <c r="D257" s="370"/>
      <c r="E257" s="370"/>
      <c r="F257" s="370"/>
      <c r="G257" s="370"/>
      <c r="H257" s="370"/>
      <c r="I257" s="370"/>
      <c r="J257" s="370"/>
      <c r="K257" s="370"/>
      <c r="L257" s="370"/>
      <c r="M257" s="370"/>
      <c r="N257" s="370"/>
      <c r="O257" s="370"/>
      <c r="P257" s="36">
        <f>J253*N253+J254*N254+J255*N255+J256*N256</f>
        <v>0</v>
      </c>
    </row>
    <row r="258" spans="2:18" ht="24.75" customHeight="1" thickBot="1" x14ac:dyDescent="0.4">
      <c r="B258" s="371" t="s">
        <v>1449</v>
      </c>
      <c r="C258" s="372"/>
      <c r="D258" s="372"/>
      <c r="E258" s="372"/>
      <c r="F258" s="372"/>
      <c r="G258" s="372"/>
      <c r="H258" s="372"/>
      <c r="I258" s="372"/>
      <c r="J258" s="372"/>
      <c r="K258" s="372"/>
      <c r="L258" s="372"/>
      <c r="M258" s="372"/>
      <c r="N258" s="373"/>
      <c r="O258" s="27" t="s">
        <v>114</v>
      </c>
      <c r="P258" s="28">
        <v>6.2999999523162802E-3</v>
      </c>
    </row>
    <row r="259" spans="2:18" ht="25" thickTop="1" thickBot="1" x14ac:dyDescent="0.4">
      <c r="B259" s="383" t="s">
        <v>67</v>
      </c>
      <c r="C259" s="383"/>
      <c r="D259" s="51" t="s">
        <v>116</v>
      </c>
      <c r="E259" s="51" t="s">
        <v>117</v>
      </c>
      <c r="F259" s="51" t="s">
        <v>118</v>
      </c>
      <c r="G259" s="51" t="s">
        <v>119</v>
      </c>
      <c r="H259" s="51" t="s">
        <v>120</v>
      </c>
      <c r="I259" s="51" t="s">
        <v>121</v>
      </c>
      <c r="J259" s="51" t="s">
        <v>122</v>
      </c>
      <c r="K259" s="51" t="s">
        <v>123</v>
      </c>
      <c r="L259" s="51" t="s">
        <v>124</v>
      </c>
      <c r="M259" s="51" t="s">
        <v>69</v>
      </c>
      <c r="N259" s="51" t="s">
        <v>125</v>
      </c>
      <c r="O259" s="51" t="s">
        <v>126</v>
      </c>
      <c r="P259" s="51" t="s">
        <v>127</v>
      </c>
      <c r="R259" s="29" t="s">
        <v>128</v>
      </c>
    </row>
    <row r="260" spans="2:18" ht="45" customHeight="1" thickTop="1" thickBot="1" x14ac:dyDescent="0.4">
      <c r="B260" s="52" t="s">
        <v>1282</v>
      </c>
      <c r="C260" s="53" t="s">
        <v>1283</v>
      </c>
      <c r="D260" s="54"/>
      <c r="E260" s="54"/>
      <c r="F260" s="54" t="s">
        <v>138</v>
      </c>
      <c r="G260" s="55">
        <v>2</v>
      </c>
      <c r="H260" s="55">
        <v>1</v>
      </c>
      <c r="I260" s="55">
        <v>4</v>
      </c>
      <c r="J260" s="56">
        <v>1</v>
      </c>
      <c r="K260" s="33" t="s">
        <v>244</v>
      </c>
      <c r="L260" s="54" t="s">
        <v>2106</v>
      </c>
      <c r="M260" s="55">
        <v>0</v>
      </c>
      <c r="N260" s="57">
        <f>IF(G260 &gt; I260, (IF(AND(M260 = I260, M260 = (G260 - H260)), 125 %,IF(AND(M260&lt;=(G260+H260),M260&gt;=(G260-H260)),100%,IF(M260&gt;(G260+H260),(G260+H260)/M260,IF((M260&lt;(G260-H260)),100%+ABS(M260-G260)*25%/ABS(I260-G260)))))),IF(AND(M260=I260,M260=(G260+H260)),125%,IF(AND(M260&lt;=(G260+H260),M260&gt;=(G260-H260)),100%,IF(AND(M260=I260,M260=(G260+H260)),125%,IF(M260&lt;(G260-H260),M260/(G260-H260),IF(M260&gt;(G260+H260),100%+(M260-G260)*25%/(I260-G260)))))))</f>
        <v>0</v>
      </c>
      <c r="O260" s="55" t="str">
        <f>IF(N260 &gt;1,"Superou",IF(N260 =1,"Atingiu","Não atingiu"))</f>
        <v>Não atingiu</v>
      </c>
      <c r="P260" s="57">
        <f>N260-100%</f>
        <v>-1</v>
      </c>
      <c r="R260" s="35"/>
    </row>
    <row r="261" spans="2:18" ht="15" thickTop="1" x14ac:dyDescent="0.35">
      <c r="B261" s="370" t="s">
        <v>141</v>
      </c>
      <c r="C261" s="370"/>
      <c r="D261" s="370"/>
      <c r="E261" s="370"/>
      <c r="F261" s="370"/>
      <c r="G261" s="370"/>
      <c r="H261" s="370"/>
      <c r="I261" s="370"/>
      <c r="J261" s="370"/>
      <c r="K261" s="370"/>
      <c r="L261" s="370"/>
      <c r="M261" s="370"/>
      <c r="N261" s="370"/>
      <c r="O261" s="370"/>
      <c r="P261" s="36">
        <f>J260*N260</f>
        <v>0</v>
      </c>
    </row>
    <row r="262" spans="2:18" ht="24.75" customHeight="1" thickBot="1" x14ac:dyDescent="0.4">
      <c r="B262" s="371" t="s">
        <v>1284</v>
      </c>
      <c r="C262" s="372"/>
      <c r="D262" s="372"/>
      <c r="E262" s="372"/>
      <c r="F262" s="372"/>
      <c r="G262" s="372"/>
      <c r="H262" s="372"/>
      <c r="I262" s="372"/>
      <c r="J262" s="372"/>
      <c r="K262" s="372"/>
      <c r="L262" s="372"/>
      <c r="M262" s="372"/>
      <c r="N262" s="373"/>
      <c r="O262" s="27" t="s">
        <v>114</v>
      </c>
      <c r="P262" s="28">
        <v>1.2500000000000001E-2</v>
      </c>
    </row>
    <row r="263" spans="2:18" ht="25" thickTop="1" thickBot="1" x14ac:dyDescent="0.4">
      <c r="B263" s="383" t="s">
        <v>67</v>
      </c>
      <c r="C263" s="383"/>
      <c r="D263" s="51" t="s">
        <v>116</v>
      </c>
      <c r="E263" s="51" t="s">
        <v>117</v>
      </c>
      <c r="F263" s="51" t="s">
        <v>118</v>
      </c>
      <c r="G263" s="51" t="s">
        <v>119</v>
      </c>
      <c r="H263" s="51" t="s">
        <v>120</v>
      </c>
      <c r="I263" s="51" t="s">
        <v>121</v>
      </c>
      <c r="J263" s="51" t="s">
        <v>122</v>
      </c>
      <c r="K263" s="51" t="s">
        <v>123</v>
      </c>
      <c r="L263" s="51" t="s">
        <v>124</v>
      </c>
      <c r="M263" s="51" t="s">
        <v>69</v>
      </c>
      <c r="N263" s="51" t="s">
        <v>125</v>
      </c>
      <c r="O263" s="51" t="s">
        <v>126</v>
      </c>
      <c r="P263" s="51" t="s">
        <v>127</v>
      </c>
      <c r="R263" s="29" t="s">
        <v>128</v>
      </c>
    </row>
    <row r="264" spans="2:18" ht="45" customHeight="1" thickTop="1" thickBot="1" x14ac:dyDescent="0.4">
      <c r="B264" s="52" t="s">
        <v>1285</v>
      </c>
      <c r="C264" s="53" t="s">
        <v>1286</v>
      </c>
      <c r="D264" s="54"/>
      <c r="E264" s="54"/>
      <c r="F264" s="54" t="s">
        <v>138</v>
      </c>
      <c r="G264" s="55">
        <v>71.42</v>
      </c>
      <c r="H264" s="55">
        <v>14.28</v>
      </c>
      <c r="I264" s="55">
        <v>100</v>
      </c>
      <c r="J264" s="56">
        <v>0.15</v>
      </c>
      <c r="K264" s="33" t="s">
        <v>244</v>
      </c>
      <c r="L264" s="54" t="s">
        <v>2890</v>
      </c>
      <c r="M264" s="55">
        <v>0</v>
      </c>
      <c r="N264" s="57">
        <f>ROUND(IF(G264 &gt; I264, (IF(AND(M264 = I264, M264 = (G264 - H264)), 125 %,IF(AND(M264&lt;=(G264+H264),M264&gt;=(G264-H264)),100%,IF(M264&gt;(G264+H264),(G264+H264)/M264,IF((M264&lt;(G264-H264)),100%+ABS(M264-G264)*25%/ABS(I264-G264)))))),IF(AND(M264=I264,M264=(G264+H264)),125%,IF(AND(M264&lt;=(G264+H264),M264&gt;=(G264-H264)),100%,IF(AND(M264=I264,M264=(G264+H264)),125%,IF(M264&lt;(G264-H264),M264/(G264-H264),IF(M264&gt;(G264+H264),100%+(M264-G264)*25%/(I264-G264))))))),4)</f>
        <v>0</v>
      </c>
      <c r="O264" s="55" t="str">
        <f>IF(N264 &gt;1,"Superou",IF(N264 =1,"Atingiu","Não atingiu"))</f>
        <v>Não atingiu</v>
      </c>
      <c r="P264" s="57">
        <f>N264-100%</f>
        <v>-1</v>
      </c>
      <c r="R264" s="35" t="s">
        <v>1287</v>
      </c>
    </row>
    <row r="265" spans="2:18" ht="45" customHeight="1" thickTop="1" thickBot="1" x14ac:dyDescent="0.4">
      <c r="B265" s="52" t="s">
        <v>1288</v>
      </c>
      <c r="C265" s="53" t="s">
        <v>1289</v>
      </c>
      <c r="D265" s="54"/>
      <c r="E265" s="54"/>
      <c r="F265" s="54" t="s">
        <v>138</v>
      </c>
      <c r="G265" s="55">
        <v>71.42</v>
      </c>
      <c r="H265" s="55">
        <v>14.28</v>
      </c>
      <c r="I265" s="55">
        <v>100</v>
      </c>
      <c r="J265" s="56">
        <v>0.2</v>
      </c>
      <c r="K265" s="33" t="s">
        <v>186</v>
      </c>
      <c r="L265" s="54" t="s">
        <v>2890</v>
      </c>
      <c r="M265" s="55">
        <v>0</v>
      </c>
      <c r="N265" s="57">
        <v>0</v>
      </c>
      <c r="O265" s="55" t="str">
        <f t="shared" ref="O265:O266" si="18">IF(N265 &gt;1,"Superou",IF(N265 =1,"Atingiu","Não atingiu"))</f>
        <v>Não atingiu</v>
      </c>
      <c r="P265" s="57">
        <f t="shared" ref="P265:P266" si="19">N265-100%</f>
        <v>-1</v>
      </c>
      <c r="R265" s="35" t="s">
        <v>1290</v>
      </c>
    </row>
    <row r="266" spans="2:18" ht="45" customHeight="1" thickTop="1" thickBot="1" x14ac:dyDescent="0.4">
      <c r="B266" s="52" t="s">
        <v>1291</v>
      </c>
      <c r="C266" s="53" t="s">
        <v>1292</v>
      </c>
      <c r="D266" s="54"/>
      <c r="E266" s="54"/>
      <c r="F266" s="54" t="s">
        <v>138</v>
      </c>
      <c r="G266" s="55">
        <v>66.66</v>
      </c>
      <c r="H266" s="55">
        <v>16.66</v>
      </c>
      <c r="I266" s="55">
        <v>100</v>
      </c>
      <c r="J266" s="56">
        <v>0.2</v>
      </c>
      <c r="K266" s="33" t="s">
        <v>147</v>
      </c>
      <c r="L266" s="54" t="s">
        <v>2890</v>
      </c>
      <c r="M266" s="55">
        <v>0</v>
      </c>
      <c r="N266" s="57">
        <v>0</v>
      </c>
      <c r="O266" s="55" t="str">
        <f t="shared" si="18"/>
        <v>Não atingiu</v>
      </c>
      <c r="P266" s="57">
        <f t="shared" si="19"/>
        <v>-1</v>
      </c>
      <c r="R266" s="35" t="s">
        <v>1293</v>
      </c>
    </row>
    <row r="267" spans="2:18" ht="45" customHeight="1" thickTop="1" thickBot="1" x14ac:dyDescent="0.4">
      <c r="B267" s="52" t="s">
        <v>1294</v>
      </c>
      <c r="C267" s="53" t="s">
        <v>1295</v>
      </c>
      <c r="D267" s="54"/>
      <c r="E267" s="54"/>
      <c r="F267" s="54" t="s">
        <v>138</v>
      </c>
      <c r="G267" s="55">
        <v>82.5</v>
      </c>
      <c r="H267" s="55">
        <v>12.5</v>
      </c>
      <c r="I267" s="55">
        <v>100</v>
      </c>
      <c r="J267" s="56">
        <v>0.15</v>
      </c>
      <c r="K267" s="33" t="s">
        <v>238</v>
      </c>
      <c r="L267" s="54" t="s">
        <v>2890</v>
      </c>
      <c r="M267" s="55">
        <v>0</v>
      </c>
      <c r="N267" s="57">
        <f>ROUND(IF(G267 &gt; I267, (IF(AND(M267 = I267, M267 = (G267 - H267)), 125 %,IF(AND(M267&lt;=(G267+H267),M267&gt;=(G267-H267)),100%,IF(M267&gt;(G267+H267),(G267+H267)/M267,IF((M267&lt;(G267-H267)),100%+ABS(M267-G267)*25%/ABS(I267-G267)))))),IF(AND(M267=I267,M267=(G267+H267)),125%,IF(AND(M267&lt;=(G267+H267),M267&gt;=(G267-H267)),100%,IF(AND(M267=I267,M267=(G267+H267)),125%,IF(M267&lt;(G267-H267),M267/(G267-H267),IF(M267&gt;(G267+H267),100%+(M267-G267)*25%/(I267-G267))))))),4)</f>
        <v>0</v>
      </c>
      <c r="O267" s="55" t="str">
        <f>IF(N267 &gt;1,"Superou",IF(N267 =1,"Atingiu","Não atingiu"))</f>
        <v>Não atingiu</v>
      </c>
      <c r="P267" s="57">
        <f>N267-100%</f>
        <v>-1</v>
      </c>
      <c r="R267" s="35" t="s">
        <v>1296</v>
      </c>
    </row>
    <row r="268" spans="2:18" ht="52.25" customHeight="1" thickTop="1" thickBot="1" x14ac:dyDescent="0.4">
      <c r="B268" s="52" t="s">
        <v>1297</v>
      </c>
      <c r="C268" s="53" t="s">
        <v>243</v>
      </c>
      <c r="D268" s="54"/>
      <c r="E268" s="54"/>
      <c r="F268" s="54" t="s">
        <v>164</v>
      </c>
      <c r="G268" s="55">
        <v>50</v>
      </c>
      <c r="H268" s="55">
        <v>25</v>
      </c>
      <c r="I268" s="55">
        <v>94</v>
      </c>
      <c r="J268" s="56">
        <v>0.3</v>
      </c>
      <c r="K268" s="33" t="s">
        <v>244</v>
      </c>
      <c r="L268" s="54" t="s">
        <v>2815</v>
      </c>
      <c r="M268" s="55">
        <v>0</v>
      </c>
      <c r="N268" s="57">
        <f>ROUND(IF(G268 &gt; I268, (IF(AND(M268 = I268, M268 = (G268 - H268)), 125 %,IF(AND(M268&lt;=(G268+H268),M268&gt;=(G268-H268)),100%,IF(M268&gt;(G268+H268),(G268+H268)/M268,IF((M268&lt;(G268-H268)),100%+ABS(M268-G268)*25%/ABS(I268-G268)))))),IF(AND(M268=I268,M268=(G268+H268)),125%,IF(AND(M268&lt;=(G268+H268),M268&gt;=(G268-H268)),100%,IF(AND(M268=I268,M268=(G268+H268)),125%,IF(M268&lt;(G268-H268),M268/(G268-H268),IF(M268&gt;(G268+H268),100%+(M268-G268)*25%/(I268-G268))))))),4)</f>
        <v>0</v>
      </c>
      <c r="O268" s="55" t="str">
        <f>IF(N268 &gt;1,"Superou",IF(N268 =1,"Atingiu","Não atingiu"))</f>
        <v>Não atingiu</v>
      </c>
      <c r="P268" s="57">
        <f>N268-100%</f>
        <v>-1</v>
      </c>
      <c r="R268" s="35" t="s">
        <v>1298</v>
      </c>
    </row>
    <row r="269" spans="2:18" ht="15" thickTop="1" x14ac:dyDescent="0.35">
      <c r="B269" s="370" t="s">
        <v>141</v>
      </c>
      <c r="C269" s="370"/>
      <c r="D269" s="370"/>
      <c r="E269" s="370"/>
      <c r="F269" s="370"/>
      <c r="G269" s="370"/>
      <c r="H269" s="370"/>
      <c r="I269" s="370"/>
      <c r="J269" s="370"/>
      <c r="K269" s="370"/>
      <c r="L269" s="370"/>
      <c r="M269" s="370"/>
      <c r="N269" s="370"/>
      <c r="O269" s="370"/>
      <c r="P269" s="36">
        <f>J264*N264+J265*N265+J266*N266+J267*N267+J268*N268</f>
        <v>0</v>
      </c>
    </row>
    <row r="270" spans="2:18" ht="24.75" customHeight="1" thickBot="1" x14ac:dyDescent="0.4">
      <c r="B270" s="371" t="s">
        <v>1299</v>
      </c>
      <c r="C270" s="372"/>
      <c r="D270" s="372"/>
      <c r="E270" s="372"/>
      <c r="F270" s="372"/>
      <c r="G270" s="372"/>
      <c r="H270" s="372"/>
      <c r="I270" s="372"/>
      <c r="J270" s="372"/>
      <c r="K270" s="372"/>
      <c r="L270" s="372"/>
      <c r="M270" s="372"/>
      <c r="N270" s="373"/>
      <c r="O270" s="27" t="s">
        <v>114</v>
      </c>
      <c r="P270" s="28">
        <v>1.2500000000000001E-2</v>
      </c>
    </row>
    <row r="271" spans="2:18" ht="25" thickTop="1" thickBot="1" x14ac:dyDescent="0.4">
      <c r="B271" s="383" t="s">
        <v>67</v>
      </c>
      <c r="C271" s="383"/>
      <c r="D271" s="51" t="s">
        <v>116</v>
      </c>
      <c r="E271" s="51" t="s">
        <v>117</v>
      </c>
      <c r="F271" s="51" t="s">
        <v>118</v>
      </c>
      <c r="G271" s="51" t="s">
        <v>119</v>
      </c>
      <c r="H271" s="51" t="s">
        <v>120</v>
      </c>
      <c r="I271" s="51" t="s">
        <v>121</v>
      </c>
      <c r="J271" s="51" t="s">
        <v>122</v>
      </c>
      <c r="K271" s="51" t="s">
        <v>123</v>
      </c>
      <c r="L271" s="51" t="s">
        <v>124</v>
      </c>
      <c r="M271" s="51" t="s">
        <v>69</v>
      </c>
      <c r="N271" s="51" t="s">
        <v>125</v>
      </c>
      <c r="O271" s="51" t="s">
        <v>126</v>
      </c>
      <c r="P271" s="51" t="s">
        <v>127</v>
      </c>
      <c r="R271" s="29" t="s">
        <v>128</v>
      </c>
    </row>
    <row r="272" spans="2:18" ht="45" customHeight="1" thickTop="1" thickBot="1" x14ac:dyDescent="0.4">
      <c r="B272" s="52" t="s">
        <v>1300</v>
      </c>
      <c r="C272" s="53" t="s">
        <v>1301</v>
      </c>
      <c r="D272" s="54"/>
      <c r="E272" s="54" t="s">
        <v>138</v>
      </c>
      <c r="F272" s="54" t="s">
        <v>164</v>
      </c>
      <c r="G272" s="55">
        <v>3</v>
      </c>
      <c r="H272" s="55">
        <v>1</v>
      </c>
      <c r="I272" s="55">
        <v>5</v>
      </c>
      <c r="J272" s="56">
        <v>0.2</v>
      </c>
      <c r="K272" s="33" t="s">
        <v>244</v>
      </c>
      <c r="L272" s="54" t="s">
        <v>845</v>
      </c>
      <c r="M272" s="55">
        <v>0</v>
      </c>
      <c r="N272" s="57">
        <f>ROUND(IF(G272 &gt; I272, (IF(AND(M272 = I272, M272 = (G272 - H272)), 125 %,IF(AND(M272&lt;=(G272+H272),M272&gt;=(G272-H272)),100%,IF(M272&gt;(G272+H272),(G272+H272)/M272,IF((M272&lt;(G272-H272)),100%+ABS(M272-G272)*25%/ABS(I272-G272)))))),IF(AND(M272=I272,M272=(G272+H272)),125%,IF(AND(M272&lt;=(G272+H272),M272&gt;=(G272-H272)),100%,IF(AND(M272=I272,M272=(G272+H272)),125%,IF(M272&lt;(G272-H272),M272/(G272-H272),IF(M272&gt;(G272+H272),100%+(M272-G272)*25%/(I272-G272))))))),4)</f>
        <v>0</v>
      </c>
      <c r="O272" s="55" t="str">
        <f>IF(N272 &gt;1,"Superou",IF(N272 =1,"Atingiu","Não atingiu"))</f>
        <v>Não atingiu</v>
      </c>
      <c r="P272" s="57">
        <f>N272-100%</f>
        <v>-1</v>
      </c>
      <c r="R272" s="35" t="s">
        <v>2892</v>
      </c>
    </row>
    <row r="273" spans="2:18" ht="45" customHeight="1" thickTop="1" thickBot="1" x14ac:dyDescent="0.4">
      <c r="B273" s="52" t="s">
        <v>1302</v>
      </c>
      <c r="C273" s="53" t="s">
        <v>1303</v>
      </c>
      <c r="D273" s="54"/>
      <c r="E273" s="54" t="s">
        <v>138</v>
      </c>
      <c r="F273" s="54" t="s">
        <v>847</v>
      </c>
      <c r="G273" s="55">
        <v>50</v>
      </c>
      <c r="H273" s="55">
        <v>10</v>
      </c>
      <c r="I273" s="55">
        <v>75</v>
      </c>
      <c r="J273" s="56">
        <v>0.2</v>
      </c>
      <c r="K273" s="33" t="s">
        <v>244</v>
      </c>
      <c r="L273" s="54" t="s">
        <v>848</v>
      </c>
      <c r="M273" s="55">
        <v>0</v>
      </c>
      <c r="N273" s="57">
        <f>ROUND(IF(G273 &gt; I273, (IF(AND(M273 = I273, M273 = (G273 - H273)), 125 %,IF(AND(M273&lt;=(G273+H273),M273&gt;=(G273-H273)),100%,IF(M273&gt;(G273+H273),(G273+H273)/M273,IF((M273&lt;(G273-H273)),100%+ABS(M273-G273)*25%/ABS(I273-G273)))))),IF(AND(M273=I273,M273=(G273+H273)),125%,IF(AND(M273&lt;=(G273+H273),M273&gt;=(G273-H273)),100%,IF(AND(M273=I273,M273=(G273+H273)),125%,IF(M273&lt;(G273-H273),M273/(G273-H273),IF(M273&gt;(G273+H273),100%+(M273-G273)*25%/(I273-G273))))))),4)</f>
        <v>0</v>
      </c>
      <c r="O273" s="55" t="str">
        <f>IF(N273 &gt;1,"Superou",IF(N273 =1,"Atingiu","Não atingiu"))</f>
        <v>Não atingiu</v>
      </c>
      <c r="P273" s="57">
        <f>N273-100%</f>
        <v>-1</v>
      </c>
      <c r="R273" s="35" t="s">
        <v>2894</v>
      </c>
    </row>
    <row r="274" spans="2:18" ht="45" customHeight="1" thickTop="1" thickBot="1" x14ac:dyDescent="0.4">
      <c r="B274" s="52" t="s">
        <v>1304</v>
      </c>
      <c r="C274" s="53" t="s">
        <v>1305</v>
      </c>
      <c r="D274" s="54"/>
      <c r="E274" s="54"/>
      <c r="F274" s="54" t="s">
        <v>164</v>
      </c>
      <c r="G274" s="55">
        <v>2</v>
      </c>
      <c r="H274" s="55">
        <v>1</v>
      </c>
      <c r="I274" s="55">
        <v>0</v>
      </c>
      <c r="J274" s="56">
        <v>0.2</v>
      </c>
      <c r="K274" s="33" t="s">
        <v>244</v>
      </c>
      <c r="L274" s="54" t="s">
        <v>850</v>
      </c>
      <c r="M274" s="55">
        <v>0</v>
      </c>
      <c r="N274" s="57">
        <v>0</v>
      </c>
      <c r="O274" s="55" t="str">
        <f>IF(N274 &gt;1,"Superou",IF(N274 =1,"Atingiu","Não atingiu"))</f>
        <v>Não atingiu</v>
      </c>
      <c r="P274" s="57">
        <f>N274-100%</f>
        <v>-1</v>
      </c>
      <c r="R274" s="35" t="s">
        <v>2896</v>
      </c>
    </row>
    <row r="275" spans="2:18" ht="45" customHeight="1" thickTop="1" thickBot="1" x14ac:dyDescent="0.4">
      <c r="B275" s="52" t="s">
        <v>1306</v>
      </c>
      <c r="C275" s="53" t="s">
        <v>1307</v>
      </c>
      <c r="D275" s="54"/>
      <c r="E275" s="54"/>
      <c r="F275" s="54" t="s">
        <v>164</v>
      </c>
      <c r="G275" s="55">
        <v>3</v>
      </c>
      <c r="H275" s="55">
        <v>1</v>
      </c>
      <c r="I275" s="55">
        <v>5</v>
      </c>
      <c r="J275" s="56">
        <v>0.2</v>
      </c>
      <c r="K275" s="33" t="s">
        <v>244</v>
      </c>
      <c r="L275" s="54" t="s">
        <v>854</v>
      </c>
      <c r="M275" s="55">
        <v>0</v>
      </c>
      <c r="N275" s="57">
        <f>ROUND(IF(G275 &gt; I275, (IF(AND(M275 = I275, M275 = (G275 - H275)), 125 %,IF(AND(M275&lt;=(G275+H275),M275&gt;=(G275-H275)),100%,IF(M275&gt;(G275+H275),(G275+H275)/M275,IF((M275&lt;(G275-H275)),100%+ABS(M275-G275)*25%/ABS(I275-G275)))))),IF(AND(M275=I275,M275=(G275+H275)),125%,IF(AND(M275&lt;=(G275+H275),M275&gt;=(G275-H275)),100%,IF(AND(M275=I275,M275=(G275+H275)),125%,IF(M275&lt;(G275-H275),M275/(G275-H275),IF(M275&gt;(G275+H275),100%+(M275-G275)*25%/(I275-G275))))))),4)</f>
        <v>0</v>
      </c>
      <c r="O275" s="55" t="str">
        <f>IF(N275 &gt;1,"Superou",IF(N275 =1,"Atingiu","Não atingiu"))</f>
        <v>Não atingiu</v>
      </c>
      <c r="P275" s="57">
        <f>N275-100%</f>
        <v>-1</v>
      </c>
      <c r="R275" s="35" t="s">
        <v>2898</v>
      </c>
    </row>
    <row r="276" spans="2:18" ht="45" customHeight="1" thickTop="1" thickBot="1" x14ac:dyDescent="0.4">
      <c r="B276" s="52" t="s">
        <v>1308</v>
      </c>
      <c r="C276" s="53" t="s">
        <v>1309</v>
      </c>
      <c r="D276" s="54"/>
      <c r="E276" s="54" t="s">
        <v>138</v>
      </c>
      <c r="F276" s="54" t="s">
        <v>164</v>
      </c>
      <c r="G276" s="55">
        <v>100</v>
      </c>
      <c r="H276" s="55">
        <v>0</v>
      </c>
      <c r="I276" s="55">
        <v>101</v>
      </c>
      <c r="J276" s="56">
        <v>0.2</v>
      </c>
      <c r="K276" s="33" t="s">
        <v>244</v>
      </c>
      <c r="L276" s="54" t="s">
        <v>857</v>
      </c>
      <c r="M276" s="55">
        <v>0</v>
      </c>
      <c r="N276" s="57">
        <f>ROUND(IF(G276 &gt; I276, (IF(AND(M276 = I276, M276 = (G276 - H276)), 125 %,IF(AND(M276&lt;=(G276+H276),M276&gt;=(G276-H276)),100%,IF(M276&gt;(G276+H276),(G276+H276)/M276,IF((M276&lt;(G276-H276)),100%+ABS(M276-G276)*25%/ABS(I276-G276)))))),IF(AND(M276=I276,M276=(G276+H276)),125%,IF(AND(M276&lt;=(G276+H276),M276&gt;=(G276-H276)),100%,IF(AND(M276=I276,M276=(G276+H276)),125%,IF(M276&lt;(G276-H276),M276/(G276-H276),IF(M276&gt;(G276+H276),100%+(M276-G276)*25%/(I276-G276))))))),4)</f>
        <v>0</v>
      </c>
      <c r="O276" s="55" t="str">
        <f>IF(N276 &gt;1,"Superou",IF(N276 =1,"Atingiu","Não atingiu"))</f>
        <v>Não atingiu</v>
      </c>
      <c r="P276" s="57">
        <f>N276-100%</f>
        <v>-1</v>
      </c>
      <c r="R276" s="35" t="s">
        <v>2900</v>
      </c>
    </row>
    <row r="277" spans="2:18" ht="15" thickTop="1" x14ac:dyDescent="0.35">
      <c r="B277" s="370" t="s">
        <v>141</v>
      </c>
      <c r="C277" s="370"/>
      <c r="D277" s="370"/>
      <c r="E277" s="370"/>
      <c r="F277" s="370"/>
      <c r="G277" s="370"/>
      <c r="H277" s="370"/>
      <c r="I277" s="370"/>
      <c r="J277" s="370"/>
      <c r="K277" s="370"/>
      <c r="L277" s="370"/>
      <c r="M277" s="370"/>
      <c r="N277" s="370"/>
      <c r="O277" s="370"/>
      <c r="P277" s="36">
        <f>J272*N272+J273*N273+J274*N274+J275*N275+J276*N276</f>
        <v>0</v>
      </c>
    </row>
    <row r="278" spans="2:18" ht="24.75" customHeight="1" thickBot="1" x14ac:dyDescent="0.4">
      <c r="B278" s="371" t="s">
        <v>1310</v>
      </c>
      <c r="C278" s="372"/>
      <c r="D278" s="372"/>
      <c r="E278" s="372"/>
      <c r="F278" s="372"/>
      <c r="G278" s="372"/>
      <c r="H278" s="372"/>
      <c r="I278" s="372"/>
      <c r="J278" s="372"/>
      <c r="K278" s="372"/>
      <c r="L278" s="372"/>
      <c r="M278" s="372"/>
      <c r="N278" s="373"/>
      <c r="O278" s="27" t="s">
        <v>114</v>
      </c>
      <c r="P278" s="28">
        <v>6.2999999523162802E-3</v>
      </c>
    </row>
    <row r="279" spans="2:18" ht="25" thickTop="1" thickBot="1" x14ac:dyDescent="0.4">
      <c r="B279" s="383" t="s">
        <v>67</v>
      </c>
      <c r="C279" s="383"/>
      <c r="D279" s="51" t="s">
        <v>116</v>
      </c>
      <c r="E279" s="51" t="s">
        <v>117</v>
      </c>
      <c r="F279" s="51" t="s">
        <v>118</v>
      </c>
      <c r="G279" s="51" t="s">
        <v>119</v>
      </c>
      <c r="H279" s="51" t="s">
        <v>120</v>
      </c>
      <c r="I279" s="51" t="s">
        <v>121</v>
      </c>
      <c r="J279" s="51" t="s">
        <v>122</v>
      </c>
      <c r="K279" s="51" t="s">
        <v>123</v>
      </c>
      <c r="L279" s="51" t="s">
        <v>124</v>
      </c>
      <c r="M279" s="51" t="s">
        <v>69</v>
      </c>
      <c r="N279" s="51" t="s">
        <v>125</v>
      </c>
      <c r="O279" s="51" t="s">
        <v>126</v>
      </c>
      <c r="P279" s="51" t="s">
        <v>127</v>
      </c>
      <c r="R279" s="29" t="s">
        <v>128</v>
      </c>
    </row>
    <row r="280" spans="2:18" ht="45" customHeight="1" thickTop="1" thickBot="1" x14ac:dyDescent="0.4">
      <c r="B280" s="52" t="s">
        <v>1311</v>
      </c>
      <c r="C280" s="53" t="s">
        <v>1312</v>
      </c>
      <c r="D280" s="54"/>
      <c r="E280" s="54" t="s">
        <v>138</v>
      </c>
      <c r="F280" s="54" t="s">
        <v>861</v>
      </c>
      <c r="G280" s="55">
        <v>3</v>
      </c>
      <c r="H280" s="55">
        <v>1</v>
      </c>
      <c r="I280" s="55">
        <v>5</v>
      </c>
      <c r="J280" s="56">
        <v>0.25</v>
      </c>
      <c r="K280" s="33" t="s">
        <v>244</v>
      </c>
      <c r="L280" s="54" t="s">
        <v>862</v>
      </c>
      <c r="M280" s="55">
        <v>0</v>
      </c>
      <c r="N280" s="57">
        <f>ROUND(IF(G280 &gt; I280, (IF(AND(M280 = I280, M280 = (G280 - H280)), 125 %,IF(AND(M280&lt;=(G280+H280),M280&gt;=(G280-H280)),100%,IF(M280&gt;(G280+H280),(G280+H280)/M280,IF((M280&lt;(G280-H280)),100%+ABS(M280-G280)*25%/ABS(I280-G280)))))),IF(AND(M280=I280,M280=(G280+H280)),125%,IF(AND(M280&lt;=(G280+H280),M280&gt;=(G280-H280)),100%,IF(AND(M280=I280,M280=(G280+H280)),125%,IF(M280&lt;(G280-H280),M280/(G280-H280),IF(M280&gt;(G280+H280),100%+(M280-G280)*25%/(I280-G280))))))),4)</f>
        <v>0</v>
      </c>
      <c r="O280" s="55" t="str">
        <f>IF(N280 &gt;1,"Superou",IF(N280 =1,"Atingiu","Não atingiu"))</f>
        <v>Não atingiu</v>
      </c>
      <c r="P280" s="57">
        <f>N280-100%</f>
        <v>-1</v>
      </c>
      <c r="R280" s="35" t="s">
        <v>1313</v>
      </c>
    </row>
    <row r="281" spans="2:18" ht="45" customHeight="1" thickTop="1" thickBot="1" x14ac:dyDescent="0.4">
      <c r="B281" s="52" t="s">
        <v>1314</v>
      </c>
      <c r="C281" s="53" t="s">
        <v>1315</v>
      </c>
      <c r="D281" s="54"/>
      <c r="E281" s="54"/>
      <c r="F281" s="54" t="s">
        <v>138</v>
      </c>
      <c r="G281" s="55">
        <v>4</v>
      </c>
      <c r="H281" s="55">
        <v>1</v>
      </c>
      <c r="I281" s="55">
        <v>6</v>
      </c>
      <c r="J281" s="56">
        <v>0.25</v>
      </c>
      <c r="K281" s="33" t="s">
        <v>244</v>
      </c>
      <c r="L281" s="54" t="s">
        <v>864</v>
      </c>
      <c r="M281" s="55">
        <v>0</v>
      </c>
      <c r="N281" s="57">
        <f>ROUND(IF(G281 &gt; I281, (IF(AND(M281 = I281, M281 = (G281 - H281)), 125 %,IF(AND(M281&lt;=(G281+H281),M281&gt;=(G281-H281)),100%,IF(M281&gt;(G281+H281),(G281+H281)/M281,IF((M281&lt;(G281-H281)),100%+ABS(M281-G281)*25%/ABS(I281-G281)))))),IF(AND(M281=I281,M281=(G281+H281)),125%,IF(AND(M281&lt;=(G281+H281),M281&gt;=(G281-H281)),100%,IF(AND(M281=I281,M281=(G281+H281)),125%,IF(M281&lt;(G281-H281),M281/(G281-H281),IF(M281&gt;(G281+H281),100%+(M281-G281)*25%/(I281-G281))))))),4)</f>
        <v>0</v>
      </c>
      <c r="O281" s="55" t="str">
        <f>IF(N281 &gt;1,"Superou",IF(N281 =1,"Atingiu","Não atingiu"))</f>
        <v>Não atingiu</v>
      </c>
      <c r="P281" s="57">
        <f>N281-100%</f>
        <v>-1</v>
      </c>
      <c r="R281" s="35" t="s">
        <v>2902</v>
      </c>
    </row>
    <row r="282" spans="2:18" ht="45" customHeight="1" thickTop="1" thickBot="1" x14ac:dyDescent="0.4">
      <c r="B282" s="52" t="s">
        <v>1316</v>
      </c>
      <c r="C282" s="53" t="s">
        <v>1317</v>
      </c>
      <c r="D282" s="54"/>
      <c r="E282" s="54" t="s">
        <v>138</v>
      </c>
      <c r="F282" s="54" t="s">
        <v>867</v>
      </c>
      <c r="G282" s="55">
        <v>6</v>
      </c>
      <c r="H282" s="55">
        <v>1</v>
      </c>
      <c r="I282" s="55">
        <v>9</v>
      </c>
      <c r="J282" s="56">
        <v>0.25</v>
      </c>
      <c r="K282" s="33" t="s">
        <v>244</v>
      </c>
      <c r="L282" s="54" t="s">
        <v>868</v>
      </c>
      <c r="M282" s="55">
        <v>0</v>
      </c>
      <c r="N282" s="57">
        <f>ROUND(IF(G282 &gt; I282, (IF(AND(M282 = I282, M282 = (G282 - H282)), 125 %,IF(AND(M282&lt;=(G282+H282),M282&gt;=(G282-H282)),100%,IF(M282&gt;(G282+H282),(G282+H282)/M282,IF((M282&lt;(G282-H282)),100%+ABS(M282-G282)*25%/ABS(I282-G282)))))),IF(AND(M282=I282,M282=(G282+H282)),125%,IF(AND(M282&lt;=(G282+H282),M282&gt;=(G282-H282)),100%,IF(AND(M282=I282,M282=(G282+H282)),125%,IF(M282&lt;(G282-H282),M282/(G282-H282),IF(M282&gt;(G282+H282),100%+(M282-G282)*25%/(I282-G282))))))),4)</f>
        <v>0</v>
      </c>
      <c r="O282" s="55" t="str">
        <f>IF(N282 &gt;1,"Superou",IF(N282 =1,"Atingiu","Não atingiu"))</f>
        <v>Não atingiu</v>
      </c>
      <c r="P282" s="57">
        <f>N282-100%</f>
        <v>-1</v>
      </c>
      <c r="R282" s="35" t="s">
        <v>1318</v>
      </c>
    </row>
    <row r="283" spans="2:18" ht="45" customHeight="1" thickTop="1" thickBot="1" x14ac:dyDescent="0.4">
      <c r="B283" s="52" t="s">
        <v>1319</v>
      </c>
      <c r="C283" s="53" t="s">
        <v>1320</v>
      </c>
      <c r="D283" s="54"/>
      <c r="E283" s="54"/>
      <c r="F283" s="54" t="s">
        <v>164</v>
      </c>
      <c r="G283" s="55">
        <v>90</v>
      </c>
      <c r="H283" s="55">
        <v>5</v>
      </c>
      <c r="I283" s="55">
        <v>100</v>
      </c>
      <c r="J283" s="56">
        <v>0.25</v>
      </c>
      <c r="K283" s="33" t="s">
        <v>244</v>
      </c>
      <c r="L283" s="54" t="s">
        <v>870</v>
      </c>
      <c r="M283" s="55">
        <v>0</v>
      </c>
      <c r="N283" s="57">
        <f>ROUND(IF(G283 &gt; I283, (IF(AND(M283 = I283, M283 = (G283 - H283)), 125 %,IF(AND(M283&lt;=(G283+H283),M283&gt;=(G283-H283)),100%,IF(M283&gt;(G283+H283),(G283+H283)/M283,IF((M283&lt;(G283-H283)),100%+ABS(M283-G283)*25%/ABS(I283-G283)))))),IF(AND(M283=I283,M283=(G283+H283)),125%,IF(AND(M283&lt;=(G283+H283),M283&gt;=(G283-H283)),100%,IF(AND(M283=I283,M283=(G283+H283)),125%,IF(M283&lt;(G283-H283),M283/(G283-H283),IF(M283&gt;(G283+H283),100%+(M283-G283)*25%/(I283-G283))))))),4)</f>
        <v>0</v>
      </c>
      <c r="O283" s="55" t="str">
        <f>IF(N283 &gt;1,"Superou",IF(N283 =1,"Atingiu","Não atingiu"))</f>
        <v>Não atingiu</v>
      </c>
      <c r="P283" s="57">
        <f>N283-100%</f>
        <v>-1</v>
      </c>
      <c r="R283" s="35" t="s">
        <v>2904</v>
      </c>
    </row>
    <row r="284" spans="2:18" ht="15" thickTop="1" x14ac:dyDescent="0.35">
      <c r="B284" s="370" t="s">
        <v>141</v>
      </c>
      <c r="C284" s="370"/>
      <c r="D284" s="370"/>
      <c r="E284" s="370"/>
      <c r="F284" s="370"/>
      <c r="G284" s="370"/>
      <c r="H284" s="370"/>
      <c r="I284" s="370"/>
      <c r="J284" s="370"/>
      <c r="K284" s="370"/>
      <c r="L284" s="370"/>
      <c r="M284" s="370"/>
      <c r="N284" s="370"/>
      <c r="O284" s="370"/>
      <c r="P284" s="36">
        <f>J280*N280+J281*N281+J282*N282+J283*N283</f>
        <v>0</v>
      </c>
    </row>
    <row r="285" spans="2:18" ht="24.75" customHeight="1" thickBot="1" x14ac:dyDescent="0.4">
      <c r="B285" s="371" t="s">
        <v>1321</v>
      </c>
      <c r="C285" s="372"/>
      <c r="D285" s="372"/>
      <c r="E285" s="372"/>
      <c r="F285" s="372"/>
      <c r="G285" s="372"/>
      <c r="H285" s="372"/>
      <c r="I285" s="372"/>
      <c r="J285" s="372"/>
      <c r="K285" s="372"/>
      <c r="L285" s="372"/>
      <c r="M285" s="372"/>
      <c r="N285" s="373"/>
      <c r="O285" s="27" t="s">
        <v>114</v>
      </c>
      <c r="P285" s="28">
        <v>1.2500000000000001E-2</v>
      </c>
    </row>
    <row r="286" spans="2:18" ht="25" thickTop="1" thickBot="1" x14ac:dyDescent="0.4">
      <c r="B286" s="383" t="s">
        <v>67</v>
      </c>
      <c r="C286" s="383"/>
      <c r="D286" s="51" t="s">
        <v>116</v>
      </c>
      <c r="E286" s="51" t="s">
        <v>117</v>
      </c>
      <c r="F286" s="51" t="s">
        <v>118</v>
      </c>
      <c r="G286" s="51" t="s">
        <v>119</v>
      </c>
      <c r="H286" s="51" t="s">
        <v>120</v>
      </c>
      <c r="I286" s="51" t="s">
        <v>121</v>
      </c>
      <c r="J286" s="51" t="s">
        <v>122</v>
      </c>
      <c r="K286" s="51" t="s">
        <v>123</v>
      </c>
      <c r="L286" s="51" t="s">
        <v>124</v>
      </c>
      <c r="M286" s="51" t="s">
        <v>69</v>
      </c>
      <c r="N286" s="51" t="s">
        <v>125</v>
      </c>
      <c r="O286" s="51" t="s">
        <v>126</v>
      </c>
      <c r="P286" s="51" t="s">
        <v>127</v>
      </c>
      <c r="R286" s="29" t="s">
        <v>128</v>
      </c>
    </row>
    <row r="287" spans="2:18" ht="45" customHeight="1" thickTop="1" thickBot="1" x14ac:dyDescent="0.4">
      <c r="B287" s="52" t="s">
        <v>1322</v>
      </c>
      <c r="C287" s="53" t="s">
        <v>1323</v>
      </c>
      <c r="D287" s="54"/>
      <c r="E287" s="54" t="s">
        <v>138</v>
      </c>
      <c r="F287" s="54" t="s">
        <v>873</v>
      </c>
      <c r="G287" s="55">
        <v>7</v>
      </c>
      <c r="H287" s="55">
        <v>2</v>
      </c>
      <c r="I287" s="55">
        <v>11</v>
      </c>
      <c r="J287" s="56">
        <v>0.1</v>
      </c>
      <c r="K287" s="33" t="s">
        <v>877</v>
      </c>
      <c r="L287" s="54" t="s">
        <v>874</v>
      </c>
      <c r="M287" s="55">
        <v>0</v>
      </c>
      <c r="N287" s="57">
        <v>0</v>
      </c>
      <c r="O287" s="55" t="str">
        <f t="shared" ref="O287:O293" si="20">IF(N287 &gt;1,"Superou",IF(N287 =1,"Atingiu","Não atingiu"))</f>
        <v>Não atingiu</v>
      </c>
      <c r="P287" s="57">
        <f t="shared" ref="P287:P293" si="21">N287-100%</f>
        <v>-1</v>
      </c>
      <c r="R287" s="35" t="s">
        <v>1324</v>
      </c>
    </row>
    <row r="288" spans="2:18" ht="45" customHeight="1" thickTop="1" thickBot="1" x14ac:dyDescent="0.4">
      <c r="B288" s="52" t="s">
        <v>1325</v>
      </c>
      <c r="C288" s="53" t="s">
        <v>1326</v>
      </c>
      <c r="D288" s="54"/>
      <c r="E288" s="54" t="s">
        <v>138</v>
      </c>
      <c r="F288" s="54" t="s">
        <v>879</v>
      </c>
      <c r="G288" s="55">
        <v>3</v>
      </c>
      <c r="H288" s="55">
        <v>1</v>
      </c>
      <c r="I288" s="55">
        <v>5</v>
      </c>
      <c r="J288" s="56">
        <v>0.1</v>
      </c>
      <c r="K288" s="33" t="s">
        <v>877</v>
      </c>
      <c r="L288" s="54" t="s">
        <v>880</v>
      </c>
      <c r="M288" s="55">
        <v>0</v>
      </c>
      <c r="N288" s="57">
        <f>ROUND(IF(G288 &gt; I288, (IF(AND(M288 = I288, M288 = (G288 - H288)), 125 %,IF(AND(M288&lt;=(G288+H288),M288&gt;=(G288-H288)),100%,IF(M288&gt;(G288+H288),(G288+H288)/M288,IF((M288&lt;(G288-H288)),100%+ABS(M288-G288)*25%/ABS(I288-G288)))))),IF(AND(M288=I288,M288=(G288+H288)),125%,IF(AND(M288&lt;=(G288+H288),M288&gt;=(G288-H288)),100%,IF(AND(M288=I288,M288=(G288+H288)),125%,IF(M288&lt;(G288-H288),M288/(G288-H288),IF(M288&gt;(G288+H288),100%+(M288-G288)*25%/(I288-G288))))))),4)</f>
        <v>0</v>
      </c>
      <c r="O288" s="55" t="str">
        <f t="shared" si="20"/>
        <v>Não atingiu</v>
      </c>
      <c r="P288" s="57">
        <f t="shared" si="21"/>
        <v>-1</v>
      </c>
      <c r="R288" s="35" t="s">
        <v>1327</v>
      </c>
    </row>
    <row r="289" spans="2:18" ht="45" customHeight="1" thickTop="1" thickBot="1" x14ac:dyDescent="0.4">
      <c r="B289" s="52" t="s">
        <v>1328</v>
      </c>
      <c r="C289" s="53" t="s">
        <v>1329</v>
      </c>
      <c r="D289" s="54"/>
      <c r="E289" s="54" t="s">
        <v>138</v>
      </c>
      <c r="F289" s="54" t="s">
        <v>882</v>
      </c>
      <c r="G289" s="55">
        <v>4</v>
      </c>
      <c r="H289" s="55">
        <v>1</v>
      </c>
      <c r="I289" s="55">
        <v>6</v>
      </c>
      <c r="J289" s="56">
        <v>0.4</v>
      </c>
      <c r="K289" s="33" t="s">
        <v>877</v>
      </c>
      <c r="L289" s="54" t="s">
        <v>883</v>
      </c>
      <c r="M289" s="55">
        <v>0</v>
      </c>
      <c r="N289" s="57">
        <f>ROUND(IF(G289 &gt; I289, (IF(AND(M289 = I289, M289 = (G289 - H289)), 125 %,IF(AND(M289&lt;=(G289+H289),M289&gt;=(G289-H289)),100%,IF(M289&gt;(G289+H289),(G289+H289)/M289,IF((M289&lt;(G289-H289)),100%+ABS(M289-G289)*25%/ABS(I289-G289)))))),IF(AND(M289=I289,M289=(G289+H289)),125%,IF(AND(M289&lt;=(G289+H289),M289&gt;=(G289-H289)),100%,IF(AND(M289=I289,M289=(G289+H289)),125%,IF(M289&lt;(G289-H289),M289/(G289-H289),IF(M289&gt;(G289+H289),100%+(M289-G289)*25%/(I289-G289))))))),4)</f>
        <v>0</v>
      </c>
      <c r="O289" s="55" t="str">
        <f t="shared" si="20"/>
        <v>Não atingiu</v>
      </c>
      <c r="P289" s="57">
        <f t="shared" si="21"/>
        <v>-1</v>
      </c>
      <c r="R289" s="35" t="s">
        <v>1330</v>
      </c>
    </row>
    <row r="290" spans="2:18" ht="45" customHeight="1" thickTop="1" thickBot="1" x14ac:dyDescent="0.4">
      <c r="B290" s="52" t="s">
        <v>1331</v>
      </c>
      <c r="C290" s="53" t="s">
        <v>1332</v>
      </c>
      <c r="D290" s="54"/>
      <c r="E290" s="54" t="s">
        <v>138</v>
      </c>
      <c r="F290" s="54" t="s">
        <v>886</v>
      </c>
      <c r="G290" s="55">
        <v>5</v>
      </c>
      <c r="H290" s="55">
        <v>3</v>
      </c>
      <c r="I290" s="55">
        <v>10</v>
      </c>
      <c r="J290" s="56">
        <v>0.1</v>
      </c>
      <c r="K290" s="33" t="s">
        <v>877</v>
      </c>
      <c r="L290" s="54" t="s">
        <v>887</v>
      </c>
      <c r="M290" s="55">
        <v>0</v>
      </c>
      <c r="N290" s="57">
        <f>ROUND(IF(G290 &gt; I290, (IF(AND(M290 = I290, M290 = (G290 - H290)), 125 %,IF(AND(M290&lt;=(G290+H290),M290&gt;=(G290-H290)),100%,IF(M290&gt;(G290+H290),(G290+H290)/M290,IF((M290&lt;(G290-H290)),100%+ABS(M290-G290)*25%/ABS(I290-G290)))))),IF(AND(M290=I290,M290=(G290+H290)),125%,IF(AND(M290&lt;=(G290+H290),M290&gt;=(G290-H290)),100%,IF(AND(M290=I290,M290=(G290+H290)),125%,IF(M290&lt;(G290-H290),M290/(G290-H290),IF(M290&gt;(G290+H290),100%+(M290-G290)*25%/(I290-G290))))))),4)</f>
        <v>0</v>
      </c>
      <c r="O290" s="55" t="str">
        <f t="shared" si="20"/>
        <v>Não atingiu</v>
      </c>
      <c r="P290" s="57">
        <f t="shared" si="21"/>
        <v>-1</v>
      </c>
      <c r="R290" s="35" t="s">
        <v>1333</v>
      </c>
    </row>
    <row r="291" spans="2:18" ht="45" customHeight="1" thickTop="1" thickBot="1" x14ac:dyDescent="0.4">
      <c r="B291" s="52" t="s">
        <v>1334</v>
      </c>
      <c r="C291" s="53" t="s">
        <v>1335</v>
      </c>
      <c r="D291" s="54"/>
      <c r="E291" s="54" t="s">
        <v>138</v>
      </c>
      <c r="F291" s="54" t="s">
        <v>890</v>
      </c>
      <c r="G291" s="55">
        <v>5</v>
      </c>
      <c r="H291" s="55">
        <v>2</v>
      </c>
      <c r="I291" s="55">
        <v>9</v>
      </c>
      <c r="J291" s="56">
        <v>0.1</v>
      </c>
      <c r="K291" s="33" t="s">
        <v>877</v>
      </c>
      <c r="L291" s="54" t="s">
        <v>891</v>
      </c>
      <c r="M291" s="55">
        <v>0</v>
      </c>
      <c r="N291" s="57">
        <v>0</v>
      </c>
      <c r="O291" s="55" t="str">
        <f t="shared" si="20"/>
        <v>Não atingiu</v>
      </c>
      <c r="P291" s="57">
        <f t="shared" si="21"/>
        <v>-1</v>
      </c>
      <c r="R291" s="35" t="s">
        <v>1336</v>
      </c>
    </row>
    <row r="292" spans="2:18" ht="45" customHeight="1" thickTop="1" thickBot="1" x14ac:dyDescent="0.4">
      <c r="B292" s="52" t="s">
        <v>1337</v>
      </c>
      <c r="C292" s="53" t="s">
        <v>1338</v>
      </c>
      <c r="D292" s="54"/>
      <c r="E292" s="54" t="s">
        <v>822</v>
      </c>
      <c r="F292" s="54" t="s">
        <v>894</v>
      </c>
      <c r="G292" s="55">
        <v>12</v>
      </c>
      <c r="H292" s="55">
        <v>4</v>
      </c>
      <c r="I292" s="55">
        <v>20</v>
      </c>
      <c r="J292" s="56">
        <v>0.1</v>
      </c>
      <c r="K292" s="33" t="s">
        <v>877</v>
      </c>
      <c r="L292" s="54" t="s">
        <v>895</v>
      </c>
      <c r="M292" s="55">
        <v>0</v>
      </c>
      <c r="N292" s="57">
        <f>ROUND(IF(G292 &gt; I292, (IF(AND(M292 = I292, M292 = (G292 - H292)), 125 %,IF(AND(M292&lt;=(G292+H292),M292&gt;=(G292-H292)),100%,IF(M292&gt;(G292+H292),(G292+H292)/M292,IF((M292&lt;(G292-H292)),100%+ABS(M292-G292)*25%/ABS(I292-G292)))))),IF(AND(M292=I292,M292=(G292+H292)),125%,IF(AND(M292&lt;=(G292+H292),M292&gt;=(G292-H292)),100%,IF(AND(M292=I292,M292=(G292+H292)),125%,IF(M292&lt;(G292-H292),M292/(G292-H292),IF(M292&gt;(G292+H292),100%+(M292-G292)*25%/(I292-G292))))))),4)</f>
        <v>0</v>
      </c>
      <c r="O292" s="55" t="str">
        <f t="shared" si="20"/>
        <v>Não atingiu</v>
      </c>
      <c r="P292" s="57">
        <f t="shared" si="21"/>
        <v>-1</v>
      </c>
      <c r="R292" s="35" t="s">
        <v>1339</v>
      </c>
    </row>
    <row r="293" spans="2:18" ht="45" customHeight="1" thickTop="1" thickBot="1" x14ac:dyDescent="0.4">
      <c r="B293" s="52" t="s">
        <v>1340</v>
      </c>
      <c r="C293" s="53" t="s">
        <v>1341</v>
      </c>
      <c r="D293" s="54"/>
      <c r="E293" s="54"/>
      <c r="F293" s="54" t="s">
        <v>899</v>
      </c>
      <c r="G293" s="55">
        <v>4</v>
      </c>
      <c r="H293" s="55">
        <v>1</v>
      </c>
      <c r="I293" s="55">
        <v>6</v>
      </c>
      <c r="J293" s="56">
        <v>0.1</v>
      </c>
      <c r="K293" s="33" t="s">
        <v>244</v>
      </c>
      <c r="L293" s="54" t="s">
        <v>900</v>
      </c>
      <c r="M293" s="55">
        <v>0</v>
      </c>
      <c r="N293" s="57">
        <f>ROUND(IF(G293 &gt; I293, (IF(AND(M293 = I293, M293 = (G293 - H293)), 125 %,IF(AND(M293&lt;=(G293+H293),M293&gt;=(G293-H293)),100%,IF(M293&gt;(G293+H293),(G293+H293)/M293,IF((M293&lt;(G293-H293)),100%+ABS(M293-G293)*25%/ABS(I293-G293)))))),IF(AND(M293=I293,M293=(G293+H293)),125%,IF(AND(M293&lt;=(G293+H293),M293&gt;=(G293-H293)),100%,IF(AND(M293=I293,M293=(G293+H293)),125%,IF(M293&lt;(G293-H293),M293/(G293-H293),IF(M293&gt;(G293+H293),100%+(M293-G293)*25%/(I293-G293))))))),4)</f>
        <v>0</v>
      </c>
      <c r="O293" s="55" t="str">
        <f t="shared" si="20"/>
        <v>Não atingiu</v>
      </c>
      <c r="P293" s="57">
        <f t="shared" si="21"/>
        <v>-1</v>
      </c>
      <c r="R293" s="35" t="s">
        <v>1342</v>
      </c>
    </row>
    <row r="294" spans="2:18" ht="15" thickTop="1" x14ac:dyDescent="0.35">
      <c r="B294" s="370" t="s">
        <v>141</v>
      </c>
      <c r="C294" s="370"/>
      <c r="D294" s="370"/>
      <c r="E294" s="370"/>
      <c r="F294" s="370"/>
      <c r="G294" s="370"/>
      <c r="H294" s="370"/>
      <c r="I294" s="370"/>
      <c r="J294" s="370"/>
      <c r="K294" s="370"/>
      <c r="L294" s="370"/>
      <c r="M294" s="370"/>
      <c r="N294" s="370"/>
      <c r="O294" s="370"/>
      <c r="P294" s="36">
        <f>J287*N287+J288*N288+J289*N289+J290*N290+J291*N291+J292*N292+J293*N293</f>
        <v>0</v>
      </c>
    </row>
    <row r="295" spans="2:18" ht="24.75" customHeight="1" thickBot="1" x14ac:dyDescent="0.4">
      <c r="B295" s="371" t="s">
        <v>1343</v>
      </c>
      <c r="C295" s="372"/>
      <c r="D295" s="372"/>
      <c r="E295" s="372"/>
      <c r="F295" s="372"/>
      <c r="G295" s="372"/>
      <c r="H295" s="372"/>
      <c r="I295" s="372"/>
      <c r="J295" s="372"/>
      <c r="K295" s="372"/>
      <c r="L295" s="372"/>
      <c r="M295" s="372"/>
      <c r="N295" s="373"/>
      <c r="O295" s="27" t="s">
        <v>114</v>
      </c>
      <c r="P295" s="28">
        <v>1.2500000000000001E-2</v>
      </c>
    </row>
    <row r="296" spans="2:18" ht="25" thickTop="1" thickBot="1" x14ac:dyDescent="0.4">
      <c r="B296" s="383" t="s">
        <v>67</v>
      </c>
      <c r="C296" s="383"/>
      <c r="D296" s="51" t="s">
        <v>116</v>
      </c>
      <c r="E296" s="51" t="s">
        <v>117</v>
      </c>
      <c r="F296" s="51" t="s">
        <v>118</v>
      </c>
      <c r="G296" s="51" t="s">
        <v>119</v>
      </c>
      <c r="H296" s="51" t="s">
        <v>120</v>
      </c>
      <c r="I296" s="51" t="s">
        <v>121</v>
      </c>
      <c r="J296" s="51" t="s">
        <v>122</v>
      </c>
      <c r="K296" s="51" t="s">
        <v>123</v>
      </c>
      <c r="L296" s="51" t="s">
        <v>124</v>
      </c>
      <c r="M296" s="51" t="s">
        <v>69</v>
      </c>
      <c r="N296" s="51" t="s">
        <v>125</v>
      </c>
      <c r="O296" s="51" t="s">
        <v>126</v>
      </c>
      <c r="P296" s="51" t="s">
        <v>127</v>
      </c>
      <c r="R296" s="29" t="s">
        <v>128</v>
      </c>
    </row>
    <row r="297" spans="2:18" ht="45" customHeight="1" thickTop="1" thickBot="1" x14ac:dyDescent="0.4">
      <c r="B297" s="52" t="s">
        <v>1344</v>
      </c>
      <c r="C297" s="53" t="s">
        <v>1345</v>
      </c>
      <c r="D297" s="54"/>
      <c r="E297" s="54"/>
      <c r="F297" s="54" t="s">
        <v>138</v>
      </c>
      <c r="G297" s="55">
        <v>211</v>
      </c>
      <c r="H297" s="55">
        <v>20</v>
      </c>
      <c r="I297" s="55">
        <v>143</v>
      </c>
      <c r="J297" s="56">
        <v>0.5</v>
      </c>
      <c r="K297" s="33" t="s">
        <v>906</v>
      </c>
      <c r="L297" s="54" t="s">
        <v>904</v>
      </c>
      <c r="M297" s="55">
        <v>0</v>
      </c>
      <c r="N297" s="57">
        <v>0</v>
      </c>
      <c r="O297" s="55" t="str">
        <f t="shared" ref="O297:O298" si="22">IF(N297 &gt;1,"Superou",IF(N297 =1,"Atingiu","Não atingiu"))</f>
        <v>Não atingiu</v>
      </c>
      <c r="P297" s="57">
        <f t="shared" ref="P297:P298" si="23">N297-100%</f>
        <v>-1</v>
      </c>
      <c r="R297" s="35" t="s">
        <v>1346</v>
      </c>
    </row>
    <row r="298" spans="2:18" ht="45" customHeight="1" thickTop="1" thickBot="1" x14ac:dyDescent="0.4">
      <c r="B298" s="52" t="s">
        <v>1347</v>
      </c>
      <c r="C298" s="53" t="s">
        <v>1348</v>
      </c>
      <c r="D298" s="54"/>
      <c r="E298" s="54"/>
      <c r="F298" s="54" t="s">
        <v>138</v>
      </c>
      <c r="G298" s="55">
        <v>232</v>
      </c>
      <c r="H298" s="55">
        <v>30</v>
      </c>
      <c r="I298" s="55">
        <v>152</v>
      </c>
      <c r="J298" s="56">
        <v>0.5</v>
      </c>
      <c r="K298" s="33" t="s">
        <v>906</v>
      </c>
      <c r="L298" s="54" t="s">
        <v>904</v>
      </c>
      <c r="M298" s="55">
        <v>0</v>
      </c>
      <c r="N298" s="57">
        <v>0</v>
      </c>
      <c r="O298" s="55" t="str">
        <f t="shared" si="22"/>
        <v>Não atingiu</v>
      </c>
      <c r="P298" s="57">
        <f t="shared" si="23"/>
        <v>-1</v>
      </c>
      <c r="R298" s="35" t="s">
        <v>1349</v>
      </c>
    </row>
    <row r="299" spans="2:18" ht="15" thickTop="1" x14ac:dyDescent="0.35">
      <c r="B299" s="370" t="s">
        <v>141</v>
      </c>
      <c r="C299" s="370"/>
      <c r="D299" s="370"/>
      <c r="E299" s="370"/>
      <c r="F299" s="370"/>
      <c r="G299" s="370"/>
      <c r="H299" s="370"/>
      <c r="I299" s="370"/>
      <c r="J299" s="370"/>
      <c r="K299" s="370"/>
      <c r="L299" s="370"/>
      <c r="M299" s="370"/>
      <c r="N299" s="370"/>
      <c r="O299" s="370"/>
      <c r="P299" s="36">
        <f>J297*N297+J298*N298</f>
        <v>0</v>
      </c>
    </row>
    <row r="300" spans="2:18" ht="24.75" customHeight="1" thickBot="1" x14ac:dyDescent="0.4">
      <c r="B300" s="371" t="s">
        <v>1350</v>
      </c>
      <c r="C300" s="372"/>
      <c r="D300" s="372"/>
      <c r="E300" s="372"/>
      <c r="F300" s="372"/>
      <c r="G300" s="372"/>
      <c r="H300" s="372"/>
      <c r="I300" s="372"/>
      <c r="J300" s="372"/>
      <c r="K300" s="372"/>
      <c r="L300" s="372"/>
      <c r="M300" s="372"/>
      <c r="N300" s="373"/>
      <c r="O300" s="27" t="s">
        <v>114</v>
      </c>
      <c r="P300" s="28">
        <v>1.2500000000000001E-2</v>
      </c>
    </row>
    <row r="301" spans="2:18" ht="25" thickTop="1" thickBot="1" x14ac:dyDescent="0.4">
      <c r="B301" s="383" t="s">
        <v>67</v>
      </c>
      <c r="C301" s="383"/>
      <c r="D301" s="51" t="s">
        <v>116</v>
      </c>
      <c r="E301" s="51" t="s">
        <v>117</v>
      </c>
      <c r="F301" s="51" t="s">
        <v>118</v>
      </c>
      <c r="G301" s="51" t="s">
        <v>119</v>
      </c>
      <c r="H301" s="51" t="s">
        <v>120</v>
      </c>
      <c r="I301" s="51" t="s">
        <v>121</v>
      </c>
      <c r="J301" s="51" t="s">
        <v>122</v>
      </c>
      <c r="K301" s="51" t="s">
        <v>123</v>
      </c>
      <c r="L301" s="51" t="s">
        <v>124</v>
      </c>
      <c r="M301" s="51" t="s">
        <v>69</v>
      </c>
      <c r="N301" s="51" t="s">
        <v>125</v>
      </c>
      <c r="O301" s="51" t="s">
        <v>126</v>
      </c>
      <c r="P301" s="51" t="s">
        <v>127</v>
      </c>
      <c r="R301" s="29" t="s">
        <v>128</v>
      </c>
    </row>
    <row r="302" spans="2:18" ht="45" customHeight="1" thickTop="1" thickBot="1" x14ac:dyDescent="0.4">
      <c r="B302" s="52" t="s">
        <v>1351</v>
      </c>
      <c r="C302" s="53" t="s">
        <v>1352</v>
      </c>
      <c r="D302" s="54" t="s">
        <v>911</v>
      </c>
      <c r="E302" s="54" t="s">
        <v>912</v>
      </c>
      <c r="F302" s="54" t="s">
        <v>913</v>
      </c>
      <c r="G302" s="55">
        <v>3</v>
      </c>
      <c r="H302" s="55">
        <v>1</v>
      </c>
      <c r="I302" s="55">
        <v>9</v>
      </c>
      <c r="J302" s="56">
        <v>0.5</v>
      </c>
      <c r="K302" s="33" t="s">
        <v>211</v>
      </c>
      <c r="L302" s="54" t="s">
        <v>914</v>
      </c>
      <c r="M302" s="55">
        <v>0</v>
      </c>
      <c r="N302" s="57">
        <f>ROUND(IF(G302 &gt; I302, (IF(AND(M302 = I302, M302 = (G302 - H302)), 125 %,IF(AND(M302&lt;=(G302+H302),M302&gt;=(G302-H302)),100%,IF(M302&gt;(G302+H302),(G302+H302)/M302,IF((M302&lt;(G302-H302)),100%+ABS(M302-G302)*25%/ABS(I302-G302)))))),IF(AND(M302=I302,M302=(G302+H302)),125%,IF(AND(M302&lt;=(G302+H302),M302&gt;=(G302-H302)),100%,IF(AND(M302=I302,M302=(G302+H302)),125%,IF(M302&lt;(G302-H302),M302/(G302-H302),IF(M302&gt;(G302+H302),100%+(M302-G302)*25%/(I302-G302))))))),4)</f>
        <v>0</v>
      </c>
      <c r="O302" s="55" t="str">
        <f>IF(N302 &gt;1,"Superou",IF(N302 =1,"Atingiu","Não atingiu"))</f>
        <v>Não atingiu</v>
      </c>
      <c r="P302" s="57">
        <f>N302-100%</f>
        <v>-1</v>
      </c>
      <c r="R302" s="35"/>
    </row>
    <row r="303" spans="2:18" ht="45" customHeight="1" thickTop="1" thickBot="1" x14ac:dyDescent="0.4">
      <c r="B303" s="52" t="s">
        <v>1353</v>
      </c>
      <c r="C303" s="53" t="s">
        <v>1354</v>
      </c>
      <c r="D303" s="54" t="s">
        <v>911</v>
      </c>
      <c r="E303" s="54" t="s">
        <v>912</v>
      </c>
      <c r="F303" s="54" t="s">
        <v>913</v>
      </c>
      <c r="G303" s="55">
        <v>3</v>
      </c>
      <c r="H303" s="55">
        <v>1</v>
      </c>
      <c r="I303" s="55">
        <v>9</v>
      </c>
      <c r="J303" s="56">
        <v>0.5</v>
      </c>
      <c r="K303" s="33" t="s">
        <v>211</v>
      </c>
      <c r="L303" s="54" t="s">
        <v>917</v>
      </c>
      <c r="M303" s="55">
        <v>0</v>
      </c>
      <c r="N303" s="57">
        <f>ROUND(IF(G303 &gt; I303, (IF(AND(M303 = I303, M303 = (G303 - H303)), 125 %,IF(AND(M303&lt;=(G303+H303),M303&gt;=(G303-H303)),100%,IF(M303&gt;(G303+H303),(G303+H303)/M303,IF((M303&lt;(G303-H303)),100%+ABS(M303-G303)*25%/ABS(I303-G303)))))),IF(AND(M303=I303,M303=(G303+H303)),125%,IF(AND(M303&lt;=(G303+H303),M303&gt;=(G303-H303)),100%,IF(AND(M303=I303,M303=(G303+H303)),125%,IF(M303&lt;(G303-H303),M303/(G303-H303),IF(M303&gt;(G303+H303),100%+(M303-G303)*25%/(I303-G303))))))),4)</f>
        <v>0</v>
      </c>
      <c r="O303" s="55" t="str">
        <f>IF(N303 &gt;1,"Superou",IF(N303 =1,"Atingiu","Não atingiu"))</f>
        <v>Não atingiu</v>
      </c>
      <c r="P303" s="57">
        <f>N303-100%</f>
        <v>-1</v>
      </c>
      <c r="R303" s="35"/>
    </row>
    <row r="304" spans="2:18" ht="15" thickTop="1" x14ac:dyDescent="0.35">
      <c r="B304" s="370" t="s">
        <v>141</v>
      </c>
      <c r="C304" s="370"/>
      <c r="D304" s="370"/>
      <c r="E304" s="370"/>
      <c r="F304" s="370"/>
      <c r="G304" s="370"/>
      <c r="H304" s="370"/>
      <c r="I304" s="370"/>
      <c r="J304" s="370"/>
      <c r="K304" s="370"/>
      <c r="L304" s="370"/>
      <c r="M304" s="370"/>
      <c r="N304" s="370"/>
      <c r="O304" s="370"/>
      <c r="P304" s="36">
        <f>J302*N302+J303*N303</f>
        <v>0</v>
      </c>
    </row>
    <row r="305" spans="2:18" ht="24.75" customHeight="1" thickBot="1" x14ac:dyDescent="0.4">
      <c r="B305" s="371" t="s">
        <v>1355</v>
      </c>
      <c r="C305" s="372"/>
      <c r="D305" s="372"/>
      <c r="E305" s="372"/>
      <c r="F305" s="372"/>
      <c r="G305" s="372"/>
      <c r="H305" s="372"/>
      <c r="I305" s="372"/>
      <c r="J305" s="372"/>
      <c r="K305" s="372"/>
      <c r="L305" s="372"/>
      <c r="M305" s="372"/>
      <c r="N305" s="373"/>
      <c r="O305" s="27" t="s">
        <v>114</v>
      </c>
      <c r="P305" s="28">
        <v>1.2500000000000001E-2</v>
      </c>
    </row>
    <row r="306" spans="2:18" ht="25" thickTop="1" thickBot="1" x14ac:dyDescent="0.4">
      <c r="B306" s="383" t="s">
        <v>67</v>
      </c>
      <c r="C306" s="383"/>
      <c r="D306" s="51" t="s">
        <v>116</v>
      </c>
      <c r="E306" s="51" t="s">
        <v>117</v>
      </c>
      <c r="F306" s="51" t="s">
        <v>118</v>
      </c>
      <c r="G306" s="51" t="s">
        <v>119</v>
      </c>
      <c r="H306" s="51" t="s">
        <v>120</v>
      </c>
      <c r="I306" s="51" t="s">
        <v>121</v>
      </c>
      <c r="J306" s="51" t="s">
        <v>122</v>
      </c>
      <c r="K306" s="51" t="s">
        <v>123</v>
      </c>
      <c r="L306" s="51" t="s">
        <v>124</v>
      </c>
      <c r="M306" s="51" t="s">
        <v>69</v>
      </c>
      <c r="N306" s="51" t="s">
        <v>125</v>
      </c>
      <c r="O306" s="51" t="s">
        <v>126</v>
      </c>
      <c r="P306" s="51" t="s">
        <v>127</v>
      </c>
      <c r="R306" s="29" t="s">
        <v>128</v>
      </c>
    </row>
    <row r="307" spans="2:18" ht="45" customHeight="1" thickTop="1" thickBot="1" x14ac:dyDescent="0.4">
      <c r="B307" s="52" t="s">
        <v>1356</v>
      </c>
      <c r="C307" s="53" t="s">
        <v>1357</v>
      </c>
      <c r="D307" s="54" t="s">
        <v>217</v>
      </c>
      <c r="E307" s="54" t="s">
        <v>920</v>
      </c>
      <c r="F307" s="54" t="s">
        <v>594</v>
      </c>
      <c r="G307" s="55">
        <v>80</v>
      </c>
      <c r="H307" s="55">
        <v>10</v>
      </c>
      <c r="I307" s="55">
        <v>100</v>
      </c>
      <c r="J307" s="56">
        <v>0.5</v>
      </c>
      <c r="K307" s="33" t="s">
        <v>211</v>
      </c>
      <c r="L307" s="54" t="s">
        <v>921</v>
      </c>
      <c r="M307" s="55">
        <v>0</v>
      </c>
      <c r="N307" s="57">
        <f>ROUND(IF(G307 &gt; I307, (IF(AND(M307 = I307, M307 = (G307 - H307)), 125 %,IF(AND(M307&lt;=(G307+H307),M307&gt;=(G307-H307)),100%,IF(M307&gt;(G307+H307),(G307+H307)/M307,IF((M307&lt;(G307-H307)),100%+ABS(M307-G307)*25%/ABS(I307-G307)))))),IF(AND(M307=I307,M307=(G307+H307)),125%,IF(AND(M307&lt;=(G307+H307),M307&gt;=(G307-H307)),100%,IF(AND(M307=I307,M307=(G307+H307)),125%,IF(M307&lt;(G307-H307),M307/(G307-H307),IF(M307&gt;(G307+H307),100%+(M307-G307)*25%/(I307-G307))))))),4)</f>
        <v>0</v>
      </c>
      <c r="O307" s="55" t="str">
        <f>IF(N307 &gt;1,"Superou",IF(N307 =1,"Atingiu","Não atingiu"))</f>
        <v>Não atingiu</v>
      </c>
      <c r="P307" s="57">
        <f>N307-100%</f>
        <v>-1</v>
      </c>
      <c r="R307" s="35" t="s">
        <v>1358</v>
      </c>
    </row>
    <row r="308" spans="2:18" ht="45" customHeight="1" thickTop="1" thickBot="1" x14ac:dyDescent="0.4">
      <c r="B308" s="52" t="s">
        <v>1359</v>
      </c>
      <c r="C308" s="53" t="s">
        <v>1360</v>
      </c>
      <c r="D308" s="54" t="s">
        <v>924</v>
      </c>
      <c r="E308" s="54" t="s">
        <v>217</v>
      </c>
      <c r="F308" s="54" t="s">
        <v>594</v>
      </c>
      <c r="G308" s="55">
        <v>80</v>
      </c>
      <c r="H308" s="55">
        <v>5</v>
      </c>
      <c r="I308" s="55">
        <v>367</v>
      </c>
      <c r="J308" s="56">
        <v>0.5</v>
      </c>
      <c r="K308" s="33" t="s">
        <v>211</v>
      </c>
      <c r="L308" s="54" t="s">
        <v>925</v>
      </c>
      <c r="M308" s="55">
        <v>0</v>
      </c>
      <c r="N308" s="57">
        <f>ROUND(IF(G308 &gt; I308, (IF(AND(M308 = I308, M308 = (G308 - H308)), 125 %,IF(AND(M308&lt;=(G308+H308),M308&gt;=(G308-H308)),100%,IF(M308&gt;(G308+H308),(G308+H308)/M308,IF((M308&lt;(G308-H308)),100%+ABS(M308-G308)*25%/ABS(I308-G308)))))),IF(AND(M308=I308,M308=(G308+H308)),125%,IF(AND(M308&lt;=(G308+H308),M308&gt;=(G308-H308)),100%,IF(AND(M308=I308,M308=(G308+H308)),125%,IF(M308&lt;(G308-H308),M308/(G308-H308),IF(M308&gt;(G308+H308),100%+(M308-G308)*25%/(I308-G308))))))),4)</f>
        <v>0</v>
      </c>
      <c r="O308" s="55" t="str">
        <f>IF(N308 &gt;1,"Superou",IF(N308 =1,"Atingiu","Não atingiu"))</f>
        <v>Não atingiu</v>
      </c>
      <c r="P308" s="57">
        <f>N308-100%</f>
        <v>-1</v>
      </c>
      <c r="R308" s="35" t="s">
        <v>1361</v>
      </c>
    </row>
    <row r="309" spans="2:18" ht="15" thickTop="1" x14ac:dyDescent="0.35">
      <c r="B309" s="370" t="s">
        <v>141</v>
      </c>
      <c r="C309" s="370"/>
      <c r="D309" s="370"/>
      <c r="E309" s="370"/>
      <c r="F309" s="370"/>
      <c r="G309" s="370"/>
      <c r="H309" s="370"/>
      <c r="I309" s="370"/>
      <c r="J309" s="370"/>
      <c r="K309" s="370"/>
      <c r="L309" s="370"/>
      <c r="M309" s="370"/>
      <c r="N309" s="370"/>
      <c r="O309" s="370"/>
      <c r="P309" s="36">
        <f>J307*N307+J308*N308</f>
        <v>0</v>
      </c>
    </row>
    <row r="310" spans="2:18" ht="24.75" customHeight="1" thickBot="1" x14ac:dyDescent="0.4">
      <c r="B310" s="371" t="s">
        <v>1362</v>
      </c>
      <c r="C310" s="372"/>
      <c r="D310" s="372"/>
      <c r="E310" s="372"/>
      <c r="F310" s="372"/>
      <c r="G310" s="372"/>
      <c r="H310" s="372"/>
      <c r="I310" s="372"/>
      <c r="J310" s="372"/>
      <c r="K310" s="372"/>
      <c r="L310" s="372"/>
      <c r="M310" s="372"/>
      <c r="N310" s="373"/>
      <c r="O310" s="27" t="s">
        <v>114</v>
      </c>
      <c r="P310" s="28">
        <v>1.2500000000000001E-2</v>
      </c>
    </row>
    <row r="311" spans="2:18" ht="25" thickTop="1" thickBot="1" x14ac:dyDescent="0.4">
      <c r="B311" s="383" t="s">
        <v>67</v>
      </c>
      <c r="C311" s="383"/>
      <c r="D311" s="51" t="s">
        <v>116</v>
      </c>
      <c r="E311" s="51" t="s">
        <v>117</v>
      </c>
      <c r="F311" s="51" t="s">
        <v>118</v>
      </c>
      <c r="G311" s="51" t="s">
        <v>119</v>
      </c>
      <c r="H311" s="51" t="s">
        <v>120</v>
      </c>
      <c r="I311" s="51" t="s">
        <v>121</v>
      </c>
      <c r="J311" s="51" t="s">
        <v>122</v>
      </c>
      <c r="K311" s="51" t="s">
        <v>123</v>
      </c>
      <c r="L311" s="51" t="s">
        <v>124</v>
      </c>
      <c r="M311" s="51" t="s">
        <v>69</v>
      </c>
      <c r="N311" s="51" t="s">
        <v>125</v>
      </c>
      <c r="O311" s="51" t="s">
        <v>126</v>
      </c>
      <c r="P311" s="51" t="s">
        <v>127</v>
      </c>
      <c r="R311" s="29" t="s">
        <v>128</v>
      </c>
    </row>
    <row r="312" spans="2:18" ht="45" customHeight="1" thickTop="1" thickBot="1" x14ac:dyDescent="0.4">
      <c r="B312" s="52" t="s">
        <v>1363</v>
      </c>
      <c r="C312" s="53" t="s">
        <v>1364</v>
      </c>
      <c r="D312" s="54"/>
      <c r="E312" s="54"/>
      <c r="F312" s="54" t="s">
        <v>138</v>
      </c>
      <c r="G312" s="55">
        <v>63</v>
      </c>
      <c r="H312" s="55">
        <v>10</v>
      </c>
      <c r="I312" s="55">
        <v>40</v>
      </c>
      <c r="J312" s="56">
        <v>0.5</v>
      </c>
      <c r="K312" s="33" t="s">
        <v>930</v>
      </c>
      <c r="L312" s="54" t="s">
        <v>928</v>
      </c>
      <c r="M312" s="55">
        <v>0</v>
      </c>
      <c r="N312" s="57">
        <v>0</v>
      </c>
      <c r="O312" s="55" t="str">
        <f>IF(N312 &gt;1,"Superou",IF(N312 =1,"Atingiu","Não atingiu"))</f>
        <v>Não atingiu</v>
      </c>
      <c r="P312" s="57">
        <f>N312-100%</f>
        <v>-1</v>
      </c>
      <c r="R312" s="35" t="s">
        <v>1365</v>
      </c>
    </row>
    <row r="313" spans="2:18" ht="45" customHeight="1" thickTop="1" thickBot="1" x14ac:dyDescent="0.4">
      <c r="B313" s="52" t="s">
        <v>1366</v>
      </c>
      <c r="C313" s="53" t="s">
        <v>1367</v>
      </c>
      <c r="D313" s="54"/>
      <c r="E313" s="54"/>
      <c r="F313" s="54" t="s">
        <v>138</v>
      </c>
      <c r="G313" s="55">
        <v>2</v>
      </c>
      <c r="H313" s="55">
        <v>1</v>
      </c>
      <c r="I313" s="55">
        <v>4</v>
      </c>
      <c r="J313" s="56">
        <v>0.5</v>
      </c>
      <c r="K313" s="33" t="s">
        <v>930</v>
      </c>
      <c r="L313" s="54" t="s">
        <v>928</v>
      </c>
      <c r="M313" s="55">
        <v>0</v>
      </c>
      <c r="N313" s="57">
        <f>ROUND(IF(G313 &gt; I313, (IF(AND(M313 = I313, M313 = (G313 - H313)), 125 %,IF(AND(M313&lt;=(G313+H313),M313&gt;=(G313-H313)),100%,IF(M313&gt;(G313+H313),(G313+H313)/M313,IF((M313&lt;(G313-H313)),100%+ABS(M313-G313)*25%/ABS(I313-G313)))))),IF(AND(M313=I313,M313=(G313+H313)),125%,IF(AND(M313&lt;=(G313+H313),M313&gt;=(G313-H313)),100%,IF(AND(M313=I313,M313=(G313+H313)),125%,IF(M313&lt;(G313-H313),M313/(G313-H313),IF(M313&gt;(G313+H313),100%+(M313-G313)*25%/(I313-G313))))))),4)</f>
        <v>0</v>
      </c>
      <c r="O313" s="55" t="str">
        <f>IF(N313 &gt;1,"Superou",IF(N313 =1,"Atingiu","Não atingiu"))</f>
        <v>Não atingiu</v>
      </c>
      <c r="P313" s="57">
        <f>N313-100%</f>
        <v>-1</v>
      </c>
      <c r="R313" s="35" t="s">
        <v>1368</v>
      </c>
    </row>
    <row r="314" spans="2:18" ht="15" thickTop="1" x14ac:dyDescent="0.35">
      <c r="B314" s="370" t="s">
        <v>141</v>
      </c>
      <c r="C314" s="370"/>
      <c r="D314" s="370"/>
      <c r="E314" s="370"/>
      <c r="F314" s="370"/>
      <c r="G314" s="370"/>
      <c r="H314" s="370"/>
      <c r="I314" s="370"/>
      <c r="J314" s="370"/>
      <c r="K314" s="370"/>
      <c r="L314" s="370"/>
      <c r="M314" s="370"/>
      <c r="N314" s="370"/>
      <c r="O314" s="370"/>
      <c r="P314" s="36">
        <f>J312*N312+J313*N313</f>
        <v>0</v>
      </c>
    </row>
    <row r="315" spans="2:18" ht="24.75" customHeight="1" thickBot="1" x14ac:dyDescent="0.4">
      <c r="B315" s="371" t="s">
        <v>1369</v>
      </c>
      <c r="C315" s="372"/>
      <c r="D315" s="372"/>
      <c r="E315" s="372"/>
      <c r="F315" s="372"/>
      <c r="G315" s="372"/>
      <c r="H315" s="372"/>
      <c r="I315" s="372"/>
      <c r="J315" s="372"/>
      <c r="K315" s="372"/>
      <c r="L315" s="372"/>
      <c r="M315" s="372"/>
      <c r="N315" s="373"/>
      <c r="O315" s="27" t="s">
        <v>114</v>
      </c>
      <c r="P315" s="28">
        <v>1.2500000000000001E-2</v>
      </c>
    </row>
    <row r="316" spans="2:18" ht="25" thickTop="1" thickBot="1" x14ac:dyDescent="0.4">
      <c r="B316" s="383" t="s">
        <v>67</v>
      </c>
      <c r="C316" s="383"/>
      <c r="D316" s="51" t="s">
        <v>116</v>
      </c>
      <c r="E316" s="51" t="s">
        <v>117</v>
      </c>
      <c r="F316" s="51" t="s">
        <v>118</v>
      </c>
      <c r="G316" s="51" t="s">
        <v>119</v>
      </c>
      <c r="H316" s="51" t="s">
        <v>120</v>
      </c>
      <c r="I316" s="51" t="s">
        <v>121</v>
      </c>
      <c r="J316" s="51" t="s">
        <v>122</v>
      </c>
      <c r="K316" s="51" t="s">
        <v>123</v>
      </c>
      <c r="L316" s="51" t="s">
        <v>124</v>
      </c>
      <c r="M316" s="51" t="s">
        <v>69</v>
      </c>
      <c r="N316" s="51" t="s">
        <v>125</v>
      </c>
      <c r="O316" s="51" t="s">
        <v>126</v>
      </c>
      <c r="P316" s="51" t="s">
        <v>127</v>
      </c>
      <c r="R316" s="29" t="s">
        <v>128</v>
      </c>
    </row>
    <row r="317" spans="2:18" ht="49.75" customHeight="1" thickTop="1" thickBot="1" x14ac:dyDescent="0.4">
      <c r="B317" s="52" t="s">
        <v>1370</v>
      </c>
      <c r="C317" s="53" t="s">
        <v>1371</v>
      </c>
      <c r="D317" s="54"/>
      <c r="E317" s="54" t="s">
        <v>138</v>
      </c>
      <c r="F317" s="54" t="s">
        <v>886</v>
      </c>
      <c r="G317" s="55">
        <v>8</v>
      </c>
      <c r="H317" s="55">
        <v>1</v>
      </c>
      <c r="I317" s="55">
        <v>11</v>
      </c>
      <c r="J317" s="56">
        <v>0.3</v>
      </c>
      <c r="K317" s="33" t="s">
        <v>238</v>
      </c>
      <c r="L317" s="54" t="s">
        <v>935</v>
      </c>
      <c r="M317" s="55">
        <v>0</v>
      </c>
      <c r="N317" s="57">
        <f>ROUND(IF(G317 &gt; I317, (IF(AND(M317 = I317, M317 = (G317 - H317)), 125 %,IF(AND(M317&lt;=(G317+H317),M317&gt;=(G317-H317)),100%,IF(M317&gt;(G317+H317),(G317+H317)/M317,IF((M317&lt;(G317-H317)),100%+ABS(M317-G317)*25%/ABS(I317-G317)))))),IF(AND(M317=I317,M317=(G317+H317)),125%,IF(AND(M317&lt;=(G317+H317),M317&gt;=(G317-H317)),100%,IF(AND(M317=I317,M317=(G317+H317)),125%,IF(M317&lt;(G317-H317),M317/(G317-H317),IF(M317&gt;(G317+H317),100%+(M317-G317)*25%/(I317-G317))))))),4)</f>
        <v>0</v>
      </c>
      <c r="O317" s="55" t="str">
        <f>IF(N317 &gt;1,"Superou",IF(N317 =1,"Atingiu","Não atingiu"))</f>
        <v>Não atingiu</v>
      </c>
      <c r="P317" s="57">
        <f>N317-100%</f>
        <v>-1</v>
      </c>
      <c r="R317" s="35" t="s">
        <v>1372</v>
      </c>
    </row>
    <row r="318" spans="2:18" ht="45" customHeight="1" thickTop="1" thickBot="1" x14ac:dyDescent="0.4">
      <c r="B318" s="52" t="s">
        <v>1373</v>
      </c>
      <c r="C318" s="53" t="s">
        <v>237</v>
      </c>
      <c r="D318" s="54"/>
      <c r="E318" s="54" t="s">
        <v>521</v>
      </c>
      <c r="F318" s="54" t="s">
        <v>164</v>
      </c>
      <c r="G318" s="55">
        <v>80</v>
      </c>
      <c r="H318" s="55">
        <v>10</v>
      </c>
      <c r="I318" s="55">
        <v>100</v>
      </c>
      <c r="J318" s="56">
        <v>0.7</v>
      </c>
      <c r="K318" s="33" t="s">
        <v>238</v>
      </c>
      <c r="L318" s="54" t="s">
        <v>938</v>
      </c>
      <c r="M318" s="55">
        <v>0</v>
      </c>
      <c r="N318" s="57">
        <v>0</v>
      </c>
      <c r="O318" s="55" t="str">
        <f>IF(N318 &gt;1,"Superou",IF(N318 =1,"Atingiu","Não atingiu"))</f>
        <v>Não atingiu</v>
      </c>
      <c r="P318" s="57">
        <f>N318-100%</f>
        <v>-1</v>
      </c>
      <c r="R318" s="35" t="s">
        <v>240</v>
      </c>
    </row>
    <row r="319" spans="2:18" ht="15" thickTop="1" x14ac:dyDescent="0.35">
      <c r="B319" s="370" t="s">
        <v>141</v>
      </c>
      <c r="C319" s="370"/>
      <c r="D319" s="370"/>
      <c r="E319" s="370"/>
      <c r="F319" s="370"/>
      <c r="G319" s="370"/>
      <c r="H319" s="370"/>
      <c r="I319" s="370"/>
      <c r="J319" s="370"/>
      <c r="K319" s="370"/>
      <c r="L319" s="370"/>
      <c r="M319" s="370"/>
      <c r="N319" s="370"/>
      <c r="O319" s="370"/>
      <c r="P319" s="36">
        <f>J317*N317+J318*N318</f>
        <v>0</v>
      </c>
    </row>
    <row r="320" spans="2:18" ht="24.75" customHeight="1" thickBot="1" x14ac:dyDescent="0.4">
      <c r="B320" s="371" t="s">
        <v>1374</v>
      </c>
      <c r="C320" s="372"/>
      <c r="D320" s="372"/>
      <c r="E320" s="372"/>
      <c r="F320" s="372"/>
      <c r="G320" s="372"/>
      <c r="H320" s="372"/>
      <c r="I320" s="372"/>
      <c r="J320" s="372"/>
      <c r="K320" s="372"/>
      <c r="L320" s="372"/>
      <c r="M320" s="372"/>
      <c r="N320" s="373"/>
      <c r="O320" s="27" t="s">
        <v>114</v>
      </c>
      <c r="P320" s="28">
        <v>7.4999999999999997E-3</v>
      </c>
    </row>
    <row r="321" spans="2:18" ht="25" thickTop="1" thickBot="1" x14ac:dyDescent="0.4">
      <c r="B321" s="383" t="s">
        <v>67</v>
      </c>
      <c r="C321" s="383"/>
      <c r="D321" s="51" t="s">
        <v>116</v>
      </c>
      <c r="E321" s="51" t="s">
        <v>117</v>
      </c>
      <c r="F321" s="51" t="s">
        <v>118</v>
      </c>
      <c r="G321" s="51" t="s">
        <v>119</v>
      </c>
      <c r="H321" s="51" t="s">
        <v>120</v>
      </c>
      <c r="I321" s="51" t="s">
        <v>121</v>
      </c>
      <c r="J321" s="51" t="s">
        <v>122</v>
      </c>
      <c r="K321" s="51" t="s">
        <v>123</v>
      </c>
      <c r="L321" s="51" t="s">
        <v>124</v>
      </c>
      <c r="M321" s="51" t="s">
        <v>69</v>
      </c>
      <c r="N321" s="51" t="s">
        <v>125</v>
      </c>
      <c r="O321" s="51" t="s">
        <v>126</v>
      </c>
      <c r="P321" s="51" t="s">
        <v>127</v>
      </c>
      <c r="R321" s="29" t="s">
        <v>128</v>
      </c>
    </row>
    <row r="322" spans="2:18" ht="45" customHeight="1" thickTop="1" thickBot="1" x14ac:dyDescent="0.4">
      <c r="B322" s="52" t="s">
        <v>1375</v>
      </c>
      <c r="C322" s="53" t="s">
        <v>1376</v>
      </c>
      <c r="D322" s="54" t="s">
        <v>942</v>
      </c>
      <c r="E322" s="54" t="s">
        <v>742</v>
      </c>
      <c r="F322" s="54" t="s">
        <v>943</v>
      </c>
      <c r="G322" s="55">
        <v>2</v>
      </c>
      <c r="H322" s="55">
        <v>1</v>
      </c>
      <c r="I322" s="55">
        <v>4</v>
      </c>
      <c r="J322" s="56">
        <v>1</v>
      </c>
      <c r="K322" s="33" t="s">
        <v>238</v>
      </c>
      <c r="L322" s="54" t="s">
        <v>944</v>
      </c>
      <c r="M322" s="55">
        <v>0</v>
      </c>
      <c r="N322" s="57">
        <f>ROUND(IF(G322 &gt; I322, (IF(AND(M322 = I322, M322 = (G322 - H322)), 125 %,IF(AND(M322&lt;=(G322+H322),M322&gt;=(G322-H322)),100%,IF(M322&gt;(G322+H322),(G322+H322)/M322,IF((M322&lt;(G322-H322)),100%+ABS(M322-G322)*25%/ABS(I322-G322)))))),IF(AND(M322=I322,M322=(G322+H322)),125%,IF(AND(M322&lt;=(G322+H322),M322&gt;=(G322-H322)),100%,IF(AND(M322=I322,M322=(G322+H322)),125%,IF(M322&lt;(G322-H322),M322/(G322-H322),IF(M322&gt;(G322+H322),100%+(M322-G322)*25%/(I322-G322))))))),4)</f>
        <v>0</v>
      </c>
      <c r="O322" s="55" t="str">
        <f>IF(N322 &gt;1,"Superou",IF(N322 =1,"Atingiu","Não atingiu"))</f>
        <v>Não atingiu</v>
      </c>
      <c r="P322" s="57">
        <f>N322-100%</f>
        <v>-1</v>
      </c>
      <c r="R322" s="35" t="s">
        <v>1377</v>
      </c>
    </row>
    <row r="323" spans="2:18" ht="15" thickTop="1" x14ac:dyDescent="0.35">
      <c r="B323" s="370" t="s">
        <v>141</v>
      </c>
      <c r="C323" s="370"/>
      <c r="D323" s="370"/>
      <c r="E323" s="370"/>
      <c r="F323" s="370"/>
      <c r="G323" s="370"/>
      <c r="H323" s="370"/>
      <c r="I323" s="370"/>
      <c r="J323" s="370"/>
      <c r="K323" s="370"/>
      <c r="L323" s="370"/>
      <c r="M323" s="370"/>
      <c r="N323" s="370"/>
      <c r="O323" s="370"/>
      <c r="P323" s="36">
        <f>J322*N322</f>
        <v>0</v>
      </c>
    </row>
    <row r="324" spans="2:18" ht="24.75" customHeight="1" thickBot="1" x14ac:dyDescent="0.4">
      <c r="B324" s="371" t="s">
        <v>1378</v>
      </c>
      <c r="C324" s="372"/>
      <c r="D324" s="372"/>
      <c r="E324" s="372"/>
      <c r="F324" s="372"/>
      <c r="G324" s="372"/>
      <c r="H324" s="372"/>
      <c r="I324" s="372"/>
      <c r="J324" s="372"/>
      <c r="K324" s="372"/>
      <c r="L324" s="372"/>
      <c r="M324" s="372"/>
      <c r="N324" s="373"/>
      <c r="O324" s="27" t="s">
        <v>114</v>
      </c>
      <c r="P324" s="28">
        <v>0.01</v>
      </c>
    </row>
    <row r="325" spans="2:18" ht="25" thickTop="1" thickBot="1" x14ac:dyDescent="0.4">
      <c r="B325" s="383" t="s">
        <v>67</v>
      </c>
      <c r="C325" s="383"/>
      <c r="D325" s="51" t="s">
        <v>116</v>
      </c>
      <c r="E325" s="51" t="s">
        <v>117</v>
      </c>
      <c r="F325" s="51" t="s">
        <v>118</v>
      </c>
      <c r="G325" s="51" t="s">
        <v>119</v>
      </c>
      <c r="H325" s="51" t="s">
        <v>120</v>
      </c>
      <c r="I325" s="51" t="s">
        <v>121</v>
      </c>
      <c r="J325" s="51" t="s">
        <v>122</v>
      </c>
      <c r="K325" s="51" t="s">
        <v>123</v>
      </c>
      <c r="L325" s="51" t="s">
        <v>124</v>
      </c>
      <c r="M325" s="51" t="s">
        <v>69</v>
      </c>
      <c r="N325" s="51" t="s">
        <v>125</v>
      </c>
      <c r="O325" s="51" t="s">
        <v>126</v>
      </c>
      <c r="P325" s="51" t="s">
        <v>127</v>
      </c>
      <c r="R325" s="29" t="s">
        <v>128</v>
      </c>
    </row>
    <row r="326" spans="2:18" ht="45" customHeight="1" thickTop="1" thickBot="1" x14ac:dyDescent="0.4">
      <c r="B326" s="52" t="s">
        <v>1379</v>
      </c>
      <c r="C326" s="53" t="s">
        <v>1380</v>
      </c>
      <c r="D326" s="54"/>
      <c r="E326" s="54" t="s">
        <v>138</v>
      </c>
      <c r="F326" s="54" t="s">
        <v>948</v>
      </c>
      <c r="G326" s="55">
        <v>2</v>
      </c>
      <c r="H326" s="55">
        <v>1</v>
      </c>
      <c r="I326" s="55">
        <v>4</v>
      </c>
      <c r="J326" s="56">
        <v>1</v>
      </c>
      <c r="K326" s="33" t="s">
        <v>186</v>
      </c>
      <c r="L326" s="54" t="s">
        <v>523</v>
      </c>
      <c r="M326" s="55">
        <v>0</v>
      </c>
      <c r="N326" s="57">
        <f>ROUND(IF(G326 &gt; I326, (IF(AND(M326 = I326, M326 = (G326 - H326)), 125 %,IF(AND(M326&lt;=(G326+H326),M326&gt;=(G326-H326)),100%,IF(M326&gt;(G326+H326),(G326+H326)/M326,IF((M326&lt;(G326-H326)),100%+ABS(M326-G326)*25%/ABS(I326-G326)))))),IF(AND(M326=I326,M326=(G326+H326)),125%,IF(AND(M326&lt;=(G326+H326),M326&gt;=(G326-H326)),100%,IF(AND(M326=I326,M326=(G326+H326)),125%,IF(M326&lt;(G326-H326),M326/(G326-H326),IF(M326&gt;(G326+H326),100%+(M326-G326)*25%/(I326-G326))))))),4)</f>
        <v>0</v>
      </c>
      <c r="O326" s="55" t="str">
        <f>IF(N326 &gt;1,"Superou",IF(N326 =1,"Atingiu","Não atingiu"))</f>
        <v>Não atingiu</v>
      </c>
      <c r="P326" s="57">
        <f>N326-100%</f>
        <v>-1</v>
      </c>
      <c r="R326" s="35" t="s">
        <v>1381</v>
      </c>
    </row>
    <row r="327" spans="2:18" ht="15" thickTop="1" x14ac:dyDescent="0.35">
      <c r="B327" s="370" t="s">
        <v>141</v>
      </c>
      <c r="C327" s="370"/>
      <c r="D327" s="370"/>
      <c r="E327" s="370"/>
      <c r="F327" s="370"/>
      <c r="G327" s="370"/>
      <c r="H327" s="370"/>
      <c r="I327" s="370"/>
      <c r="J327" s="370"/>
      <c r="K327" s="370"/>
      <c r="L327" s="370"/>
      <c r="M327" s="370"/>
      <c r="N327" s="370"/>
      <c r="O327" s="370"/>
      <c r="P327" s="36">
        <f>J326*N326</f>
        <v>0</v>
      </c>
    </row>
    <row r="328" spans="2:18" ht="24.75" customHeight="1" thickBot="1" x14ac:dyDescent="0.4">
      <c r="B328" s="371" t="s">
        <v>1382</v>
      </c>
      <c r="C328" s="372"/>
      <c r="D328" s="372"/>
      <c r="E328" s="372"/>
      <c r="F328" s="372"/>
      <c r="G328" s="372"/>
      <c r="H328" s="372"/>
      <c r="I328" s="372"/>
      <c r="J328" s="372"/>
      <c r="K328" s="372"/>
      <c r="L328" s="372"/>
      <c r="M328" s="372"/>
      <c r="N328" s="373"/>
      <c r="O328" s="27" t="s">
        <v>114</v>
      </c>
      <c r="P328" s="28">
        <v>0.01</v>
      </c>
    </row>
    <row r="329" spans="2:18" ht="25" thickTop="1" thickBot="1" x14ac:dyDescent="0.4">
      <c r="B329" s="383" t="s">
        <v>67</v>
      </c>
      <c r="C329" s="383"/>
      <c r="D329" s="51" t="s">
        <v>116</v>
      </c>
      <c r="E329" s="51" t="s">
        <v>117</v>
      </c>
      <c r="F329" s="51" t="s">
        <v>118</v>
      </c>
      <c r="G329" s="51" t="s">
        <v>119</v>
      </c>
      <c r="H329" s="51" t="s">
        <v>120</v>
      </c>
      <c r="I329" s="51" t="s">
        <v>121</v>
      </c>
      <c r="J329" s="51" t="s">
        <v>122</v>
      </c>
      <c r="K329" s="51" t="s">
        <v>123</v>
      </c>
      <c r="L329" s="51" t="s">
        <v>124</v>
      </c>
      <c r="M329" s="51" t="s">
        <v>69</v>
      </c>
      <c r="N329" s="51" t="s">
        <v>125</v>
      </c>
      <c r="O329" s="51" t="s">
        <v>126</v>
      </c>
      <c r="P329" s="51" t="s">
        <v>127</v>
      </c>
      <c r="R329" s="29" t="s">
        <v>128</v>
      </c>
    </row>
    <row r="330" spans="2:18" ht="45" customHeight="1" thickTop="1" thickBot="1" x14ac:dyDescent="0.4">
      <c r="B330" s="52" t="s">
        <v>1383</v>
      </c>
      <c r="C330" s="53" t="s">
        <v>1384</v>
      </c>
      <c r="D330" s="54"/>
      <c r="E330" s="54" t="s">
        <v>138</v>
      </c>
      <c r="F330" s="54" t="s">
        <v>951</v>
      </c>
      <c r="G330" s="55">
        <v>15</v>
      </c>
      <c r="H330" s="55">
        <v>5</v>
      </c>
      <c r="I330" s="55">
        <v>25</v>
      </c>
      <c r="J330" s="56">
        <v>0.3</v>
      </c>
      <c r="K330" s="33" t="s">
        <v>238</v>
      </c>
      <c r="L330" s="54" t="s">
        <v>952</v>
      </c>
      <c r="M330" s="55">
        <v>0</v>
      </c>
      <c r="N330" s="57">
        <f>ROUND(IF(G330 &gt; I330, (IF(AND(M330 = I330, M330 = (G330 - H330)), 125 %,IF(AND(M330&lt;=(G330+H330),M330&gt;=(G330-H330)),100%,IF(M330&gt;(G330+H330),(G330+H330)/M330,IF((M330&lt;(G330-H330)),100%+ABS(M330-G330)*25%/ABS(I330-G330)))))),IF(AND(M330=I330,M330=(G330+H330)),125%,IF(AND(M330&lt;=(G330+H330),M330&gt;=(G330-H330)),100%,IF(AND(M330=I330,M330=(G330+H330)),125%,IF(M330&lt;(G330-H330),M330/(G330-H330),IF(M330&gt;(G330+H330),100%+(M330-G330)*25%/(I330-G330))))))),4)</f>
        <v>0</v>
      </c>
      <c r="O330" s="55" t="str">
        <f>IF(N330 &gt;1,"Superou",IF(N330 =1,"Atingiu","Não atingiu"))</f>
        <v>Não atingiu</v>
      </c>
      <c r="P330" s="57">
        <f>N330-100%</f>
        <v>-1</v>
      </c>
      <c r="R330" s="35" t="s">
        <v>1385</v>
      </c>
    </row>
    <row r="331" spans="2:18" ht="45" customHeight="1" thickTop="1" thickBot="1" x14ac:dyDescent="0.4">
      <c r="B331" s="52" t="s">
        <v>1386</v>
      </c>
      <c r="C331" s="53" t="s">
        <v>1387</v>
      </c>
      <c r="D331" s="54"/>
      <c r="E331" s="54" t="s">
        <v>138</v>
      </c>
      <c r="F331" s="54" t="s">
        <v>954</v>
      </c>
      <c r="G331" s="55">
        <v>30</v>
      </c>
      <c r="H331" s="55">
        <v>10</v>
      </c>
      <c r="I331" s="55">
        <v>50</v>
      </c>
      <c r="J331" s="56">
        <v>0.7</v>
      </c>
      <c r="K331" s="33" t="s">
        <v>238</v>
      </c>
      <c r="L331" s="54" t="s">
        <v>955</v>
      </c>
      <c r="M331" s="55">
        <v>0</v>
      </c>
      <c r="N331" s="57">
        <f>ROUND(IF(G331 &gt; I331, (IF(AND(M331 = I331, M331 = (G331 - H331)), 125 %,IF(AND(M331&lt;=(G331+H331),M331&gt;=(G331-H331)),100%,IF(M331&gt;(G331+H331),(G331+H331)/M331,IF((M331&lt;(G331-H331)),100%+ABS(M331-G331)*25%/ABS(I331-G331)))))),IF(AND(M331=I331,M331=(G331+H331)),125%,IF(AND(M331&lt;=(G331+H331),M331&gt;=(G331-H331)),100%,IF(AND(M331=I331,M331=(G331+H331)),125%,IF(M331&lt;(G331-H331),M331/(G331-H331),IF(M331&gt;(G331+H331),100%+(M331-G331)*25%/(I331-G331))))))),4)</f>
        <v>0</v>
      </c>
      <c r="O331" s="55" t="str">
        <f>IF(N331 &gt;1,"Superou",IF(N331 =1,"Atingiu","Não atingiu"))</f>
        <v>Não atingiu</v>
      </c>
      <c r="P331" s="57">
        <f>N331-100%</f>
        <v>-1</v>
      </c>
      <c r="R331" s="35" t="s">
        <v>2917</v>
      </c>
    </row>
    <row r="332" spans="2:18" ht="15" thickTop="1" x14ac:dyDescent="0.35">
      <c r="B332" s="370" t="s">
        <v>141</v>
      </c>
      <c r="C332" s="370"/>
      <c r="D332" s="370"/>
      <c r="E332" s="370"/>
      <c r="F332" s="370"/>
      <c r="G332" s="370"/>
      <c r="H332" s="370"/>
      <c r="I332" s="370"/>
      <c r="J332" s="370"/>
      <c r="K332" s="370"/>
      <c r="L332" s="370"/>
      <c r="M332" s="370"/>
      <c r="N332" s="370"/>
      <c r="O332" s="370"/>
      <c r="P332" s="36">
        <f>J330*N330+J331*N331</f>
        <v>0</v>
      </c>
    </row>
    <row r="333" spans="2:18" ht="24.75" customHeight="1" thickBot="1" x14ac:dyDescent="0.4">
      <c r="B333" s="371" t="s">
        <v>1388</v>
      </c>
      <c r="C333" s="372"/>
      <c r="D333" s="372"/>
      <c r="E333" s="372"/>
      <c r="F333" s="372"/>
      <c r="G333" s="372"/>
      <c r="H333" s="372"/>
      <c r="I333" s="372"/>
      <c r="J333" s="372"/>
      <c r="K333" s="372"/>
      <c r="L333" s="372"/>
      <c r="M333" s="372"/>
      <c r="N333" s="373"/>
      <c r="O333" s="27" t="s">
        <v>114</v>
      </c>
      <c r="P333" s="28">
        <v>0.01</v>
      </c>
    </row>
    <row r="334" spans="2:18" ht="25" thickTop="1" thickBot="1" x14ac:dyDescent="0.4">
      <c r="B334" s="383" t="s">
        <v>67</v>
      </c>
      <c r="C334" s="383"/>
      <c r="D334" s="51" t="s">
        <v>116</v>
      </c>
      <c r="E334" s="51" t="s">
        <v>117</v>
      </c>
      <c r="F334" s="51" t="s">
        <v>118</v>
      </c>
      <c r="G334" s="51" t="s">
        <v>119</v>
      </c>
      <c r="H334" s="51" t="s">
        <v>120</v>
      </c>
      <c r="I334" s="51" t="s">
        <v>121</v>
      </c>
      <c r="J334" s="51" t="s">
        <v>122</v>
      </c>
      <c r="K334" s="51" t="s">
        <v>123</v>
      </c>
      <c r="L334" s="51" t="s">
        <v>124</v>
      </c>
      <c r="M334" s="51" t="s">
        <v>69</v>
      </c>
      <c r="N334" s="51" t="s">
        <v>125</v>
      </c>
      <c r="O334" s="51" t="s">
        <v>126</v>
      </c>
      <c r="P334" s="51" t="s">
        <v>127</v>
      </c>
      <c r="R334" s="29" t="s">
        <v>128</v>
      </c>
    </row>
    <row r="335" spans="2:18" ht="45" customHeight="1" thickTop="1" thickBot="1" x14ac:dyDescent="0.4">
      <c r="B335" s="52" t="s">
        <v>1389</v>
      </c>
      <c r="C335" s="53" t="s">
        <v>1390</v>
      </c>
      <c r="D335" s="54"/>
      <c r="E335" s="54"/>
      <c r="F335" s="54" t="s">
        <v>164</v>
      </c>
      <c r="G335" s="55">
        <v>104</v>
      </c>
      <c r="H335" s="55">
        <v>10</v>
      </c>
      <c r="I335" s="55">
        <v>71</v>
      </c>
      <c r="J335" s="56">
        <v>1</v>
      </c>
      <c r="K335" s="33" t="s">
        <v>930</v>
      </c>
      <c r="L335" s="54" t="s">
        <v>2817</v>
      </c>
      <c r="M335" s="55">
        <v>0</v>
      </c>
      <c r="N335" s="57">
        <v>0</v>
      </c>
      <c r="O335" s="55" t="str">
        <f>IF(N335 &gt;1,"Superou",IF(N335 =1,"Atingiu","Não atingiu"))</f>
        <v>Não atingiu</v>
      </c>
      <c r="P335" s="57">
        <f>N335-100%</f>
        <v>-1</v>
      </c>
      <c r="R335" s="35"/>
    </row>
    <row r="336" spans="2:18" ht="15" thickTop="1" x14ac:dyDescent="0.35">
      <c r="B336" s="370" t="s">
        <v>141</v>
      </c>
      <c r="C336" s="370"/>
      <c r="D336" s="370"/>
      <c r="E336" s="370"/>
      <c r="F336" s="370"/>
      <c r="G336" s="370"/>
      <c r="H336" s="370"/>
      <c r="I336" s="370"/>
      <c r="J336" s="370"/>
      <c r="K336" s="370"/>
      <c r="L336" s="370"/>
      <c r="M336" s="370"/>
      <c r="N336" s="370"/>
      <c r="O336" s="370"/>
      <c r="P336" s="36">
        <f>J335*N335</f>
        <v>0</v>
      </c>
    </row>
    <row r="337" spans="2:18" ht="24.75" customHeight="1" thickBot="1" x14ac:dyDescent="0.4">
      <c r="B337" s="371" t="s">
        <v>1391</v>
      </c>
      <c r="C337" s="372"/>
      <c r="D337" s="372"/>
      <c r="E337" s="372"/>
      <c r="F337" s="372"/>
      <c r="G337" s="372"/>
      <c r="H337" s="372"/>
      <c r="I337" s="372"/>
      <c r="J337" s="372"/>
      <c r="K337" s="372"/>
      <c r="L337" s="372"/>
      <c r="M337" s="372"/>
      <c r="N337" s="373"/>
      <c r="O337" s="27" t="s">
        <v>114</v>
      </c>
      <c r="P337" s="28">
        <v>0.05</v>
      </c>
    </row>
    <row r="338" spans="2:18" ht="25" thickTop="1" thickBot="1" x14ac:dyDescent="0.4">
      <c r="B338" s="383" t="s">
        <v>67</v>
      </c>
      <c r="C338" s="383"/>
      <c r="D338" s="51" t="s">
        <v>116</v>
      </c>
      <c r="E338" s="51" t="s">
        <v>117</v>
      </c>
      <c r="F338" s="51" t="s">
        <v>118</v>
      </c>
      <c r="G338" s="51" t="s">
        <v>119</v>
      </c>
      <c r="H338" s="51" t="s">
        <v>120</v>
      </c>
      <c r="I338" s="51" t="s">
        <v>121</v>
      </c>
      <c r="J338" s="51" t="s">
        <v>122</v>
      </c>
      <c r="K338" s="51" t="s">
        <v>123</v>
      </c>
      <c r="L338" s="51" t="s">
        <v>124</v>
      </c>
      <c r="M338" s="51" t="s">
        <v>69</v>
      </c>
      <c r="N338" s="51" t="s">
        <v>125</v>
      </c>
      <c r="O338" s="51" t="s">
        <v>126</v>
      </c>
      <c r="P338" s="51" t="s">
        <v>127</v>
      </c>
      <c r="R338" s="29" t="s">
        <v>128</v>
      </c>
    </row>
    <row r="339" spans="2:18" ht="45" customHeight="1" thickTop="1" thickBot="1" x14ac:dyDescent="0.4">
      <c r="B339" s="52" t="s">
        <v>1392</v>
      </c>
      <c r="C339" s="53" t="s">
        <v>1393</v>
      </c>
      <c r="D339" s="54"/>
      <c r="E339" s="54"/>
      <c r="F339" s="54" t="s">
        <v>164</v>
      </c>
      <c r="G339" s="55">
        <v>3</v>
      </c>
      <c r="H339" s="55">
        <v>1</v>
      </c>
      <c r="I339" s="55">
        <v>5</v>
      </c>
      <c r="J339" s="56">
        <v>0.4</v>
      </c>
      <c r="K339" s="33" t="s">
        <v>133</v>
      </c>
      <c r="L339" s="54" t="s">
        <v>962</v>
      </c>
      <c r="M339" s="55">
        <v>0</v>
      </c>
      <c r="N339" s="57">
        <f>ROUND(IF(G339 &gt; I339, (IF(AND(M339 = I339, M339 = (G339 - H339)), 125 %,IF(AND(M339&lt;=(G339+H339),M339&gt;=(G339-H339)),100%,IF(M339&gt;(G339+H339),(G339+H339)/M339,IF((M339&lt;(G339-H339)),100%+ABS(M339-G339)*25%/ABS(I339-G339)))))),IF(AND(M339=I339,M339=(G339+H339)),125%,IF(AND(M339&lt;=(G339+H339),M339&gt;=(G339-H339)),100%,IF(AND(M339=I339,M339=(G339+H339)),125%,IF(M339&lt;(G339-H339),M339/(G339-H339),IF(M339&gt;(G339+H339),100%+(M339-G339)*25%/(I339-G339))))))),4)</f>
        <v>0</v>
      </c>
      <c r="O339" s="55" t="str">
        <f>IF(N339 &gt;1,"Superou",IF(N339 =1,"Atingiu","Não atingiu"))</f>
        <v>Não atingiu</v>
      </c>
      <c r="P339" s="57">
        <f>N339-100%</f>
        <v>-1</v>
      </c>
      <c r="R339" s="35" t="s">
        <v>1394</v>
      </c>
    </row>
    <row r="340" spans="2:18" ht="64.75" customHeight="1" thickTop="1" thickBot="1" x14ac:dyDescent="0.4">
      <c r="B340" s="52" t="s">
        <v>1395</v>
      </c>
      <c r="C340" s="53" t="s">
        <v>1396</v>
      </c>
      <c r="D340" s="54"/>
      <c r="E340" s="54"/>
      <c r="F340" s="54" t="s">
        <v>138</v>
      </c>
      <c r="G340" s="55">
        <v>5</v>
      </c>
      <c r="H340" s="55">
        <v>1</v>
      </c>
      <c r="I340" s="55">
        <v>8</v>
      </c>
      <c r="J340" s="56">
        <v>0.6</v>
      </c>
      <c r="K340" s="33" t="s">
        <v>133</v>
      </c>
      <c r="L340" s="54" t="s">
        <v>965</v>
      </c>
      <c r="M340" s="55">
        <v>0</v>
      </c>
      <c r="N340" s="57">
        <f>ROUND(IF(G340 &gt; I340, (IF(AND(M340 = I340, M340 = (G340 - H340)), 125 %,IF(AND(M340&lt;=(G340+H340),M340&gt;=(G340-H340)),100%,IF(M340&gt;(G340+H340),(G340+H340)/M340,IF((M340&lt;(G340-H340)),100%+ABS(M340-G340)*25%/ABS(I340-G340)))))),IF(AND(M340=I340,M340=(G340+H340)),125%,IF(AND(M340&lt;=(G340+H340),M340&gt;=(G340-H340)),100%,IF(AND(M340=I340,M340=(G340+H340)),125%,IF(M340&lt;(G340-H340),M340/(G340-H340),IF(M340&gt;(G340+H340),100%+(M340-G340)*25%/(I340-G340))))))),4)</f>
        <v>0</v>
      </c>
      <c r="O340" s="55" t="str">
        <f>IF(N340 &gt;1,"Superou",IF(N340 =1,"Atingiu","Não atingiu"))</f>
        <v>Não atingiu</v>
      </c>
      <c r="P340" s="57">
        <f>N340-100%</f>
        <v>-1</v>
      </c>
      <c r="R340" s="35" t="s">
        <v>1397</v>
      </c>
    </row>
    <row r="341" spans="2:18" ht="15.5" thickTop="1" thickBot="1" x14ac:dyDescent="0.4">
      <c r="B341" s="370" t="s">
        <v>141</v>
      </c>
      <c r="C341" s="370"/>
      <c r="D341" s="370"/>
      <c r="E341" s="370"/>
      <c r="F341" s="370"/>
      <c r="G341" s="370"/>
      <c r="H341" s="370"/>
      <c r="I341" s="370"/>
      <c r="J341" s="370"/>
      <c r="K341" s="370"/>
      <c r="L341" s="370"/>
      <c r="M341" s="370"/>
      <c r="N341" s="370"/>
      <c r="O341" s="370"/>
      <c r="P341" s="36">
        <f>J339*N339+J340*N340</f>
        <v>0</v>
      </c>
    </row>
    <row r="342" spans="2:18" ht="30" customHeight="1" thickTop="1" thickBot="1" x14ac:dyDescent="0.4">
      <c r="B342" s="381" t="s">
        <v>1398</v>
      </c>
      <c r="C342" s="381"/>
      <c r="D342" s="381"/>
      <c r="E342" s="381"/>
      <c r="F342" s="381"/>
      <c r="G342" s="381"/>
      <c r="H342" s="381"/>
      <c r="I342" s="381"/>
      <c r="J342" s="381"/>
      <c r="K342" s="381"/>
      <c r="L342" s="381"/>
      <c r="M342" s="381"/>
      <c r="N342" s="381"/>
      <c r="O342" s="381"/>
      <c r="P342" s="58">
        <f>P1*P5+P6*P9+P10*P13+P14*P19+P20*P24+P25*P28+P29*P34+P35*P39+P40*P45+P46*P50+P51*P54+P55*P59+P60*P64+P65*P68+P69*P72+P73*P76+P77*P80+P81*P84+P85*P90+P91*P94+P95*P103+P104*P109+P110*P114+P115*P119+P120*P123+P124*P129+P130*P133+P134*P137+P138*P141+P142*P148+P149*P153+P154*P158+P159*P163+P164*P167+P168*P173+P174*P178+P179*P183+P184*P187+P188*P193+P194*P197+P198*P202+P203*P207+P208*P211+P212*P217+P218*P222+P223*P228+P229*P233+P234*P238+P239*P243+P244*P250+P251*P257+P258*P261+P262*P269+P270*P277+P278*P284+P285*P294+P295*P299+P300*P304+P305*P309+P310*P314+P315*P319+P320*P323+P324*P327+P328*P332+P333*P336+P337*P341</f>
        <v>0</v>
      </c>
    </row>
    <row r="343" spans="2:18" ht="27" customHeight="1" thickTop="1" thickBot="1" x14ac:dyDescent="0.4">
      <c r="B343" s="59" t="s">
        <v>327</v>
      </c>
      <c r="C343" s="382" t="s">
        <v>328</v>
      </c>
      <c r="D343" s="382" t="s">
        <v>328</v>
      </c>
      <c r="E343" s="382" t="s">
        <v>328</v>
      </c>
      <c r="F343" s="382" t="s">
        <v>328</v>
      </c>
      <c r="G343" s="382" t="s">
        <v>329</v>
      </c>
      <c r="H343" s="382" t="s">
        <v>329</v>
      </c>
      <c r="I343" s="382" t="s">
        <v>329</v>
      </c>
      <c r="J343" s="382" t="s">
        <v>329</v>
      </c>
      <c r="K343" s="382" t="s">
        <v>330</v>
      </c>
      <c r="L343" s="382" t="s">
        <v>330</v>
      </c>
      <c r="M343" s="382" t="s">
        <v>330</v>
      </c>
      <c r="N343" s="382" t="s">
        <v>330</v>
      </c>
      <c r="O343" s="382" t="s">
        <v>330</v>
      </c>
      <c r="P343" s="382" t="s">
        <v>330</v>
      </c>
    </row>
    <row r="344" spans="2:18" ht="27" customHeight="1" thickTop="1" thickBot="1" x14ac:dyDescent="0.4">
      <c r="B344" s="48" t="s">
        <v>967</v>
      </c>
      <c r="C344" s="328" t="s">
        <v>968</v>
      </c>
      <c r="D344" s="328" t="s">
        <v>968</v>
      </c>
      <c r="E344" s="328" t="s">
        <v>968</v>
      </c>
      <c r="F344" s="328" t="s">
        <v>968</v>
      </c>
      <c r="G344" s="328" t="s">
        <v>331</v>
      </c>
      <c r="H344" s="328" t="s">
        <v>331</v>
      </c>
      <c r="I344" s="328" t="s">
        <v>331</v>
      </c>
      <c r="J344" s="328" t="s">
        <v>331</v>
      </c>
      <c r="K344" s="328" t="s">
        <v>441</v>
      </c>
      <c r="L344" s="328" t="s">
        <v>441</v>
      </c>
      <c r="M344" s="328" t="s">
        <v>441</v>
      </c>
      <c r="N344" s="328" t="s">
        <v>441</v>
      </c>
      <c r="O344" s="328" t="s">
        <v>441</v>
      </c>
      <c r="P344" s="328" t="s">
        <v>441</v>
      </c>
    </row>
    <row r="345" spans="2:18" ht="27" customHeight="1" thickTop="1" thickBot="1" x14ac:dyDescent="0.4">
      <c r="B345" s="48" t="s">
        <v>969</v>
      </c>
      <c r="C345" s="328" t="s">
        <v>970</v>
      </c>
      <c r="D345" s="328" t="s">
        <v>970</v>
      </c>
      <c r="E345" s="328" t="s">
        <v>970</v>
      </c>
      <c r="F345" s="328" t="s">
        <v>970</v>
      </c>
      <c r="G345" s="328" t="s">
        <v>331</v>
      </c>
      <c r="H345" s="328" t="s">
        <v>331</v>
      </c>
      <c r="I345" s="328" t="s">
        <v>331</v>
      </c>
      <c r="J345" s="328" t="s">
        <v>331</v>
      </c>
      <c r="K345" s="328" t="s">
        <v>446</v>
      </c>
      <c r="L345" s="328" t="s">
        <v>446</v>
      </c>
      <c r="M345" s="328" t="s">
        <v>446</v>
      </c>
      <c r="N345" s="328" t="s">
        <v>446</v>
      </c>
      <c r="O345" s="328" t="s">
        <v>446</v>
      </c>
      <c r="P345" s="328" t="s">
        <v>446</v>
      </c>
    </row>
    <row r="346" spans="2:18" ht="27" customHeight="1" thickTop="1" thickBot="1" x14ac:dyDescent="0.4">
      <c r="B346" s="48" t="s">
        <v>972</v>
      </c>
      <c r="C346" s="328" t="s">
        <v>973</v>
      </c>
      <c r="D346" s="328" t="s">
        <v>973</v>
      </c>
      <c r="E346" s="328" t="s">
        <v>973</v>
      </c>
      <c r="F346" s="328" t="s">
        <v>973</v>
      </c>
      <c r="G346" s="328" t="s">
        <v>331</v>
      </c>
      <c r="H346" s="328" t="s">
        <v>331</v>
      </c>
      <c r="I346" s="328" t="s">
        <v>331</v>
      </c>
      <c r="J346" s="328" t="s">
        <v>331</v>
      </c>
      <c r="K346" s="328" t="s">
        <v>450</v>
      </c>
      <c r="L346" s="328" t="s">
        <v>450</v>
      </c>
      <c r="M346" s="328" t="s">
        <v>450</v>
      </c>
      <c r="N346" s="328" t="s">
        <v>450</v>
      </c>
      <c r="O346" s="328" t="s">
        <v>450</v>
      </c>
      <c r="P346" s="328" t="s">
        <v>450</v>
      </c>
    </row>
    <row r="347" spans="2:18" ht="27" customHeight="1" thickTop="1" thickBot="1" x14ac:dyDescent="0.4">
      <c r="B347" s="48" t="s">
        <v>975</v>
      </c>
      <c r="C347" s="328" t="s">
        <v>976</v>
      </c>
      <c r="D347" s="328" t="s">
        <v>976</v>
      </c>
      <c r="E347" s="328" t="s">
        <v>976</v>
      </c>
      <c r="F347" s="328" t="s">
        <v>976</v>
      </c>
      <c r="G347" s="328" t="s">
        <v>331</v>
      </c>
      <c r="H347" s="328" t="s">
        <v>331</v>
      </c>
      <c r="I347" s="328" t="s">
        <v>331</v>
      </c>
      <c r="J347" s="328" t="s">
        <v>331</v>
      </c>
      <c r="K347" s="328" t="s">
        <v>450</v>
      </c>
      <c r="L347" s="328" t="s">
        <v>450</v>
      </c>
      <c r="M347" s="328" t="s">
        <v>450</v>
      </c>
      <c r="N347" s="328" t="s">
        <v>450</v>
      </c>
      <c r="O347" s="328" t="s">
        <v>450</v>
      </c>
      <c r="P347" s="328" t="s">
        <v>450</v>
      </c>
    </row>
    <row r="348" spans="2:18" ht="27" customHeight="1" thickTop="1" thickBot="1" x14ac:dyDescent="0.4">
      <c r="B348" s="48" t="s">
        <v>978</v>
      </c>
      <c r="C348" s="328" t="s">
        <v>979</v>
      </c>
      <c r="D348" s="328" t="s">
        <v>979</v>
      </c>
      <c r="E348" s="328" t="s">
        <v>979</v>
      </c>
      <c r="F348" s="328" t="s">
        <v>979</v>
      </c>
      <c r="G348" s="328" t="s">
        <v>331</v>
      </c>
      <c r="H348" s="328" t="s">
        <v>331</v>
      </c>
      <c r="I348" s="328" t="s">
        <v>331</v>
      </c>
      <c r="J348" s="328" t="s">
        <v>331</v>
      </c>
      <c r="K348" s="328" t="s">
        <v>460</v>
      </c>
      <c r="L348" s="328" t="s">
        <v>460</v>
      </c>
      <c r="M348" s="328" t="s">
        <v>460</v>
      </c>
      <c r="N348" s="328" t="s">
        <v>460</v>
      </c>
      <c r="O348" s="328" t="s">
        <v>460</v>
      </c>
      <c r="P348" s="328" t="s">
        <v>460</v>
      </c>
    </row>
    <row r="349" spans="2:18" ht="27" customHeight="1" thickTop="1" thickBot="1" x14ac:dyDescent="0.4">
      <c r="B349" s="48" t="s">
        <v>980</v>
      </c>
      <c r="C349" s="328" t="s">
        <v>981</v>
      </c>
      <c r="D349" s="328" t="s">
        <v>981</v>
      </c>
      <c r="E349" s="328" t="s">
        <v>981</v>
      </c>
      <c r="F349" s="328" t="s">
        <v>981</v>
      </c>
      <c r="G349" s="328" t="s">
        <v>331</v>
      </c>
      <c r="H349" s="328" t="s">
        <v>331</v>
      </c>
      <c r="I349" s="328" t="s">
        <v>331</v>
      </c>
      <c r="J349" s="328" t="s">
        <v>331</v>
      </c>
      <c r="K349" s="328" t="s">
        <v>463</v>
      </c>
      <c r="L349" s="328" t="s">
        <v>463</v>
      </c>
      <c r="M349" s="328" t="s">
        <v>463</v>
      </c>
      <c r="N349" s="328" t="s">
        <v>463</v>
      </c>
      <c r="O349" s="328" t="s">
        <v>463</v>
      </c>
      <c r="P349" s="328" t="s">
        <v>463</v>
      </c>
    </row>
    <row r="350" spans="2:18" ht="27" customHeight="1" thickTop="1" thickBot="1" x14ac:dyDescent="0.4">
      <c r="B350" s="48" t="s">
        <v>982</v>
      </c>
      <c r="C350" s="328" t="s">
        <v>983</v>
      </c>
      <c r="D350" s="328" t="s">
        <v>983</v>
      </c>
      <c r="E350" s="328" t="s">
        <v>983</v>
      </c>
      <c r="F350" s="328" t="s">
        <v>983</v>
      </c>
      <c r="G350" s="328" t="s">
        <v>331</v>
      </c>
      <c r="H350" s="328" t="s">
        <v>331</v>
      </c>
      <c r="I350" s="328" t="s">
        <v>331</v>
      </c>
      <c r="J350" s="328" t="s">
        <v>331</v>
      </c>
      <c r="K350" s="328" t="s">
        <v>465</v>
      </c>
      <c r="L350" s="328" t="s">
        <v>465</v>
      </c>
      <c r="M350" s="328" t="s">
        <v>465</v>
      </c>
      <c r="N350" s="328" t="s">
        <v>465</v>
      </c>
      <c r="O350" s="328" t="s">
        <v>465</v>
      </c>
      <c r="P350" s="328" t="s">
        <v>465</v>
      </c>
    </row>
    <row r="351" spans="2:18" ht="27" customHeight="1" thickTop="1" thickBot="1" x14ac:dyDescent="0.4">
      <c r="B351" s="48" t="s">
        <v>985</v>
      </c>
      <c r="C351" s="328" t="s">
        <v>986</v>
      </c>
      <c r="D351" s="328" t="s">
        <v>986</v>
      </c>
      <c r="E351" s="328" t="s">
        <v>986</v>
      </c>
      <c r="F351" s="328" t="s">
        <v>986</v>
      </c>
      <c r="G351" s="328" t="s">
        <v>331</v>
      </c>
      <c r="H351" s="328" t="s">
        <v>331</v>
      </c>
      <c r="I351" s="328" t="s">
        <v>331</v>
      </c>
      <c r="J351" s="328" t="s">
        <v>331</v>
      </c>
      <c r="K351" s="328" t="s">
        <v>471</v>
      </c>
      <c r="L351" s="328" t="s">
        <v>471</v>
      </c>
      <c r="M351" s="328" t="s">
        <v>471</v>
      </c>
      <c r="N351" s="328" t="s">
        <v>471</v>
      </c>
      <c r="O351" s="328" t="s">
        <v>471</v>
      </c>
      <c r="P351" s="328" t="s">
        <v>471</v>
      </c>
    </row>
    <row r="352" spans="2:18" ht="27" customHeight="1" thickTop="1" thickBot="1" x14ac:dyDescent="0.4">
      <c r="B352" s="48" t="s">
        <v>987</v>
      </c>
      <c r="C352" s="328" t="s">
        <v>988</v>
      </c>
      <c r="D352" s="328" t="s">
        <v>988</v>
      </c>
      <c r="E352" s="328" t="s">
        <v>988</v>
      </c>
      <c r="F352" s="328" t="s">
        <v>988</v>
      </c>
      <c r="G352" s="328" t="s">
        <v>331</v>
      </c>
      <c r="H352" s="328" t="s">
        <v>331</v>
      </c>
      <c r="I352" s="328" t="s">
        <v>331</v>
      </c>
      <c r="J352" s="328" t="s">
        <v>331</v>
      </c>
      <c r="K352" s="328" t="s">
        <v>475</v>
      </c>
      <c r="L352" s="328" t="s">
        <v>475</v>
      </c>
      <c r="M352" s="328" t="s">
        <v>475</v>
      </c>
      <c r="N352" s="328" t="s">
        <v>475</v>
      </c>
      <c r="O352" s="328" t="s">
        <v>475</v>
      </c>
      <c r="P352" s="328" t="s">
        <v>475</v>
      </c>
    </row>
    <row r="353" spans="2:16" ht="27" customHeight="1" thickTop="1" thickBot="1" x14ac:dyDescent="0.4">
      <c r="B353" s="48" t="s">
        <v>990</v>
      </c>
      <c r="C353" s="328" t="s">
        <v>991</v>
      </c>
      <c r="D353" s="328" t="s">
        <v>991</v>
      </c>
      <c r="E353" s="328" t="s">
        <v>991</v>
      </c>
      <c r="F353" s="328" t="s">
        <v>991</v>
      </c>
      <c r="G353" s="328" t="s">
        <v>331</v>
      </c>
      <c r="H353" s="328" t="s">
        <v>331</v>
      </c>
      <c r="I353" s="328" t="s">
        <v>331</v>
      </c>
      <c r="J353" s="328" t="s">
        <v>331</v>
      </c>
      <c r="K353" s="328" t="s">
        <v>479</v>
      </c>
      <c r="L353" s="328" t="s">
        <v>479</v>
      </c>
      <c r="M353" s="328" t="s">
        <v>479</v>
      </c>
      <c r="N353" s="328" t="s">
        <v>479</v>
      </c>
      <c r="O353" s="328" t="s">
        <v>479</v>
      </c>
      <c r="P353" s="328" t="s">
        <v>479</v>
      </c>
    </row>
    <row r="354" spans="2:16" ht="27" customHeight="1" thickTop="1" thickBot="1" x14ac:dyDescent="0.4">
      <c r="B354" s="48" t="s">
        <v>994</v>
      </c>
      <c r="C354" s="328" t="s">
        <v>995</v>
      </c>
      <c r="D354" s="328" t="s">
        <v>995</v>
      </c>
      <c r="E354" s="328" t="s">
        <v>995</v>
      </c>
      <c r="F354" s="328" t="s">
        <v>995</v>
      </c>
      <c r="G354" s="328" t="s">
        <v>331</v>
      </c>
      <c r="H354" s="328" t="s">
        <v>331</v>
      </c>
      <c r="I354" s="328" t="s">
        <v>331</v>
      </c>
      <c r="J354" s="328" t="s">
        <v>331</v>
      </c>
      <c r="K354" s="328" t="s">
        <v>484</v>
      </c>
      <c r="L354" s="328" t="s">
        <v>484</v>
      </c>
      <c r="M354" s="328" t="s">
        <v>484</v>
      </c>
      <c r="N354" s="328" t="s">
        <v>484</v>
      </c>
      <c r="O354" s="328" t="s">
        <v>484</v>
      </c>
      <c r="P354" s="328" t="s">
        <v>484</v>
      </c>
    </row>
    <row r="355" spans="2:16" ht="27" customHeight="1" thickTop="1" thickBot="1" x14ac:dyDescent="0.4">
      <c r="B355" s="48" t="s">
        <v>997</v>
      </c>
      <c r="C355" s="328" t="s">
        <v>998</v>
      </c>
      <c r="D355" s="328" t="s">
        <v>998</v>
      </c>
      <c r="E355" s="328" t="s">
        <v>998</v>
      </c>
      <c r="F355" s="328" t="s">
        <v>998</v>
      </c>
      <c r="G355" s="328" t="s">
        <v>331</v>
      </c>
      <c r="H355" s="328" t="s">
        <v>331</v>
      </c>
      <c r="I355" s="328" t="s">
        <v>331</v>
      </c>
      <c r="J355" s="328" t="s">
        <v>331</v>
      </c>
      <c r="K355" s="328" t="s">
        <v>479</v>
      </c>
      <c r="L355" s="328" t="s">
        <v>479</v>
      </c>
      <c r="M355" s="328" t="s">
        <v>479</v>
      </c>
      <c r="N355" s="328" t="s">
        <v>479</v>
      </c>
      <c r="O355" s="328" t="s">
        <v>479</v>
      </c>
      <c r="P355" s="328" t="s">
        <v>479</v>
      </c>
    </row>
    <row r="356" spans="2:16" ht="27" customHeight="1" thickTop="1" thickBot="1" x14ac:dyDescent="0.4">
      <c r="B356" s="48" t="s">
        <v>1000</v>
      </c>
      <c r="C356" s="328" t="s">
        <v>1001</v>
      </c>
      <c r="D356" s="328" t="s">
        <v>1001</v>
      </c>
      <c r="E356" s="328" t="s">
        <v>1001</v>
      </c>
      <c r="F356" s="328" t="s">
        <v>1001</v>
      </c>
      <c r="G356" s="328" t="s">
        <v>492</v>
      </c>
      <c r="H356" s="328" t="s">
        <v>492</v>
      </c>
      <c r="I356" s="328" t="s">
        <v>492</v>
      </c>
      <c r="J356" s="328" t="s">
        <v>492</v>
      </c>
      <c r="K356" s="328" t="s">
        <v>491</v>
      </c>
      <c r="L356" s="328" t="s">
        <v>491</v>
      </c>
      <c r="M356" s="328" t="s">
        <v>491</v>
      </c>
      <c r="N356" s="328" t="s">
        <v>491</v>
      </c>
      <c r="O356" s="328" t="s">
        <v>491</v>
      </c>
      <c r="P356" s="328" t="s">
        <v>491</v>
      </c>
    </row>
    <row r="357" spans="2:16" ht="27" customHeight="1" thickTop="1" thickBot="1" x14ac:dyDescent="0.4">
      <c r="B357" s="48" t="s">
        <v>1004</v>
      </c>
      <c r="C357" s="328" t="s">
        <v>495</v>
      </c>
      <c r="D357" s="328" t="s">
        <v>495</v>
      </c>
      <c r="E357" s="328" t="s">
        <v>495</v>
      </c>
      <c r="F357" s="328" t="s">
        <v>495</v>
      </c>
      <c r="G357" s="328" t="s">
        <v>499</v>
      </c>
      <c r="H357" s="328" t="s">
        <v>499</v>
      </c>
      <c r="I357" s="328" t="s">
        <v>499</v>
      </c>
      <c r="J357" s="328" t="s">
        <v>499</v>
      </c>
      <c r="K357" s="328" t="s">
        <v>498</v>
      </c>
      <c r="L357" s="328" t="s">
        <v>498</v>
      </c>
      <c r="M357" s="328" t="s">
        <v>498</v>
      </c>
      <c r="N357" s="328" t="s">
        <v>498</v>
      </c>
      <c r="O357" s="328" t="s">
        <v>498</v>
      </c>
      <c r="P357" s="328" t="s">
        <v>498</v>
      </c>
    </row>
    <row r="358" spans="2:16" ht="27" customHeight="1" thickTop="1" thickBot="1" x14ac:dyDescent="0.4">
      <c r="B358" s="48" t="s">
        <v>1006</v>
      </c>
      <c r="C358" s="328" t="s">
        <v>1007</v>
      </c>
      <c r="D358" s="328" t="s">
        <v>1007</v>
      </c>
      <c r="E358" s="328" t="s">
        <v>1007</v>
      </c>
      <c r="F358" s="328" t="s">
        <v>1007</v>
      </c>
      <c r="G358" s="328" t="s">
        <v>331</v>
      </c>
      <c r="H358" s="328" t="s">
        <v>331</v>
      </c>
      <c r="I358" s="328" t="s">
        <v>331</v>
      </c>
      <c r="J358" s="328" t="s">
        <v>331</v>
      </c>
      <c r="K358" s="328" t="s">
        <v>491</v>
      </c>
      <c r="L358" s="328" t="s">
        <v>491</v>
      </c>
      <c r="M358" s="328" t="s">
        <v>491</v>
      </c>
      <c r="N358" s="328" t="s">
        <v>491</v>
      </c>
      <c r="O358" s="328" t="s">
        <v>491</v>
      </c>
      <c r="P358" s="328" t="s">
        <v>491</v>
      </c>
    </row>
    <row r="359" spans="2:16" ht="27" customHeight="1" thickTop="1" thickBot="1" x14ac:dyDescent="0.4">
      <c r="B359" s="48" t="s">
        <v>1010</v>
      </c>
      <c r="C359" s="328" t="s">
        <v>1011</v>
      </c>
      <c r="D359" s="328" t="s">
        <v>1011</v>
      </c>
      <c r="E359" s="328" t="s">
        <v>1011</v>
      </c>
      <c r="F359" s="328" t="s">
        <v>1011</v>
      </c>
      <c r="G359" s="328" t="s">
        <v>331</v>
      </c>
      <c r="H359" s="328" t="s">
        <v>331</v>
      </c>
      <c r="I359" s="328" t="s">
        <v>331</v>
      </c>
      <c r="J359" s="328" t="s">
        <v>331</v>
      </c>
      <c r="K359" s="328" t="s">
        <v>498</v>
      </c>
      <c r="L359" s="328" t="s">
        <v>498</v>
      </c>
      <c r="M359" s="328" t="s">
        <v>498</v>
      </c>
      <c r="N359" s="328" t="s">
        <v>498</v>
      </c>
      <c r="O359" s="328" t="s">
        <v>498</v>
      </c>
      <c r="P359" s="328" t="s">
        <v>498</v>
      </c>
    </row>
    <row r="360" spans="2:16" ht="27" customHeight="1" thickTop="1" thickBot="1" x14ac:dyDescent="0.4">
      <c r="B360" s="48" t="s">
        <v>1013</v>
      </c>
      <c r="C360" s="328" t="s">
        <v>998</v>
      </c>
      <c r="D360" s="328" t="s">
        <v>998</v>
      </c>
      <c r="E360" s="328" t="s">
        <v>998</v>
      </c>
      <c r="F360" s="328" t="s">
        <v>998</v>
      </c>
      <c r="G360" s="328" t="s">
        <v>331</v>
      </c>
      <c r="H360" s="328" t="s">
        <v>331</v>
      </c>
      <c r="I360" s="328" t="s">
        <v>331</v>
      </c>
      <c r="J360" s="328" t="s">
        <v>331</v>
      </c>
      <c r="K360" s="328" t="s">
        <v>507</v>
      </c>
      <c r="L360" s="328" t="s">
        <v>507</v>
      </c>
      <c r="M360" s="328" t="s">
        <v>507</v>
      </c>
      <c r="N360" s="328" t="s">
        <v>507</v>
      </c>
      <c r="O360" s="328" t="s">
        <v>507</v>
      </c>
      <c r="P360" s="328" t="s">
        <v>507</v>
      </c>
    </row>
    <row r="361" spans="2:16" ht="27" customHeight="1" thickTop="1" thickBot="1" x14ac:dyDescent="0.4">
      <c r="B361" s="48" t="s">
        <v>1015</v>
      </c>
      <c r="C361" s="328" t="s">
        <v>1016</v>
      </c>
      <c r="D361" s="328" t="s">
        <v>1016</v>
      </c>
      <c r="E361" s="328" t="s">
        <v>1016</v>
      </c>
      <c r="F361" s="328" t="s">
        <v>1016</v>
      </c>
      <c r="G361" s="328" t="s">
        <v>510</v>
      </c>
      <c r="H361" s="328" t="s">
        <v>510</v>
      </c>
      <c r="I361" s="328" t="s">
        <v>510</v>
      </c>
      <c r="J361" s="328" t="s">
        <v>510</v>
      </c>
      <c r="K361" s="328" t="s">
        <v>491</v>
      </c>
      <c r="L361" s="328" t="s">
        <v>491</v>
      </c>
      <c r="M361" s="328" t="s">
        <v>491</v>
      </c>
      <c r="N361" s="328" t="s">
        <v>491</v>
      </c>
      <c r="O361" s="328" t="s">
        <v>491</v>
      </c>
      <c r="P361" s="328" t="s">
        <v>491</v>
      </c>
    </row>
    <row r="362" spans="2:16" ht="27" customHeight="1" thickTop="1" thickBot="1" x14ac:dyDescent="0.4">
      <c r="B362" s="48" t="s">
        <v>1019</v>
      </c>
      <c r="C362" s="328" t="s">
        <v>513</v>
      </c>
      <c r="D362" s="328" t="s">
        <v>513</v>
      </c>
      <c r="E362" s="328" t="s">
        <v>513</v>
      </c>
      <c r="F362" s="328" t="s">
        <v>513</v>
      </c>
      <c r="G362" s="328" t="s">
        <v>344</v>
      </c>
      <c r="H362" s="328" t="s">
        <v>344</v>
      </c>
      <c r="I362" s="328" t="s">
        <v>344</v>
      </c>
      <c r="J362" s="328" t="s">
        <v>344</v>
      </c>
      <c r="K362" s="328" t="s">
        <v>507</v>
      </c>
      <c r="L362" s="328" t="s">
        <v>507</v>
      </c>
      <c r="M362" s="328" t="s">
        <v>507</v>
      </c>
      <c r="N362" s="328" t="s">
        <v>507</v>
      </c>
      <c r="O362" s="328" t="s">
        <v>507</v>
      </c>
      <c r="P362" s="328" t="s">
        <v>507</v>
      </c>
    </row>
    <row r="363" spans="2:16" ht="27" customHeight="1" thickTop="1" thickBot="1" x14ac:dyDescent="0.4">
      <c r="B363" s="48" t="s">
        <v>1021</v>
      </c>
      <c r="C363" s="328" t="s">
        <v>1022</v>
      </c>
      <c r="D363" s="328" t="s">
        <v>1022</v>
      </c>
      <c r="E363" s="328" t="s">
        <v>1022</v>
      </c>
      <c r="F363" s="328" t="s">
        <v>1022</v>
      </c>
      <c r="G363" s="328" t="s">
        <v>492</v>
      </c>
      <c r="H363" s="328" t="s">
        <v>492</v>
      </c>
      <c r="I363" s="328" t="s">
        <v>492</v>
      </c>
      <c r="J363" s="328" t="s">
        <v>492</v>
      </c>
      <c r="K363" s="328" t="s">
        <v>518</v>
      </c>
      <c r="L363" s="328" t="s">
        <v>518</v>
      </c>
      <c r="M363" s="328" t="s">
        <v>518</v>
      </c>
      <c r="N363" s="328" t="s">
        <v>518</v>
      </c>
      <c r="O363" s="328" t="s">
        <v>518</v>
      </c>
      <c r="P363" s="328" t="s">
        <v>518</v>
      </c>
    </row>
    <row r="364" spans="2:16" ht="27" customHeight="1" thickTop="1" thickBot="1" x14ac:dyDescent="0.4">
      <c r="B364" s="48" t="s">
        <v>1024</v>
      </c>
      <c r="C364" s="328" t="s">
        <v>1025</v>
      </c>
      <c r="D364" s="328" t="s">
        <v>1025</v>
      </c>
      <c r="E364" s="328" t="s">
        <v>1025</v>
      </c>
      <c r="F364" s="328" t="s">
        <v>1025</v>
      </c>
      <c r="G364" s="328" t="s">
        <v>331</v>
      </c>
      <c r="H364" s="328" t="s">
        <v>331</v>
      </c>
      <c r="I364" s="328" t="s">
        <v>331</v>
      </c>
      <c r="J364" s="328" t="s">
        <v>331</v>
      </c>
      <c r="K364" s="328" t="s">
        <v>524</v>
      </c>
      <c r="L364" s="328" t="s">
        <v>524</v>
      </c>
      <c r="M364" s="328" t="s">
        <v>524</v>
      </c>
      <c r="N364" s="328" t="s">
        <v>524</v>
      </c>
      <c r="O364" s="328" t="s">
        <v>524</v>
      </c>
      <c r="P364" s="328" t="s">
        <v>524</v>
      </c>
    </row>
    <row r="365" spans="2:16" ht="27" customHeight="1" thickTop="1" thickBot="1" x14ac:dyDescent="0.4">
      <c r="B365" s="48" t="s">
        <v>1028</v>
      </c>
      <c r="C365" s="328" t="s">
        <v>1029</v>
      </c>
      <c r="D365" s="328" t="s">
        <v>1029</v>
      </c>
      <c r="E365" s="328" t="s">
        <v>1029</v>
      </c>
      <c r="F365" s="328" t="s">
        <v>1029</v>
      </c>
      <c r="G365" s="328" t="s">
        <v>331</v>
      </c>
      <c r="H365" s="328" t="s">
        <v>331</v>
      </c>
      <c r="I365" s="328" t="s">
        <v>331</v>
      </c>
      <c r="J365" s="328" t="s">
        <v>331</v>
      </c>
      <c r="K365" s="328" t="s">
        <v>528</v>
      </c>
      <c r="L365" s="328" t="s">
        <v>528</v>
      </c>
      <c r="M365" s="328" t="s">
        <v>528</v>
      </c>
      <c r="N365" s="328" t="s">
        <v>528</v>
      </c>
      <c r="O365" s="328" t="s">
        <v>528</v>
      </c>
      <c r="P365" s="328" t="s">
        <v>528</v>
      </c>
    </row>
    <row r="366" spans="2:16" ht="27" customHeight="1" thickTop="1" thickBot="1" x14ac:dyDescent="0.4">
      <c r="B366" s="48" t="s">
        <v>1031</v>
      </c>
      <c r="C366" s="328" t="s">
        <v>1032</v>
      </c>
      <c r="D366" s="328" t="s">
        <v>1032</v>
      </c>
      <c r="E366" s="328" t="s">
        <v>1032</v>
      </c>
      <c r="F366" s="328" t="s">
        <v>1032</v>
      </c>
      <c r="G366" s="328" t="s">
        <v>331</v>
      </c>
      <c r="H366" s="328" t="s">
        <v>331</v>
      </c>
      <c r="I366" s="328" t="s">
        <v>331</v>
      </c>
      <c r="J366" s="328" t="s">
        <v>331</v>
      </c>
      <c r="K366" s="328" t="s">
        <v>531</v>
      </c>
      <c r="L366" s="328" t="s">
        <v>531</v>
      </c>
      <c r="M366" s="328" t="s">
        <v>531</v>
      </c>
      <c r="N366" s="328" t="s">
        <v>531</v>
      </c>
      <c r="O366" s="328" t="s">
        <v>531</v>
      </c>
      <c r="P366" s="328" t="s">
        <v>531</v>
      </c>
    </row>
    <row r="367" spans="2:16" ht="27" customHeight="1" thickTop="1" thickBot="1" x14ac:dyDescent="0.4">
      <c r="B367" s="48" t="s">
        <v>1035</v>
      </c>
      <c r="C367" s="328" t="s">
        <v>1036</v>
      </c>
      <c r="D367" s="328" t="s">
        <v>1036</v>
      </c>
      <c r="E367" s="328" t="s">
        <v>1036</v>
      </c>
      <c r="F367" s="328" t="s">
        <v>1036</v>
      </c>
      <c r="G367" s="328" t="s">
        <v>331</v>
      </c>
      <c r="H367" s="328" t="s">
        <v>331</v>
      </c>
      <c r="I367" s="328" t="s">
        <v>331</v>
      </c>
      <c r="J367" s="328" t="s">
        <v>331</v>
      </c>
      <c r="K367" s="328" t="s">
        <v>534</v>
      </c>
      <c r="L367" s="328" t="s">
        <v>534</v>
      </c>
      <c r="M367" s="328" t="s">
        <v>534</v>
      </c>
      <c r="N367" s="328" t="s">
        <v>534</v>
      </c>
      <c r="O367" s="328" t="s">
        <v>534</v>
      </c>
      <c r="P367" s="328" t="s">
        <v>534</v>
      </c>
    </row>
    <row r="368" spans="2:16" ht="27" customHeight="1" thickTop="1" thickBot="1" x14ac:dyDescent="0.4">
      <c r="B368" s="48" t="s">
        <v>1038</v>
      </c>
      <c r="C368" s="328" t="s">
        <v>1039</v>
      </c>
      <c r="D368" s="328" t="s">
        <v>1039</v>
      </c>
      <c r="E368" s="328" t="s">
        <v>1039</v>
      </c>
      <c r="F368" s="328" t="s">
        <v>1039</v>
      </c>
      <c r="G368" s="328" t="s">
        <v>331</v>
      </c>
      <c r="H368" s="328" t="s">
        <v>331</v>
      </c>
      <c r="I368" s="328" t="s">
        <v>331</v>
      </c>
      <c r="J368" s="328" t="s">
        <v>331</v>
      </c>
      <c r="K368" s="328" t="s">
        <v>491</v>
      </c>
      <c r="L368" s="328" t="s">
        <v>491</v>
      </c>
      <c r="M368" s="328" t="s">
        <v>491</v>
      </c>
      <c r="N368" s="328" t="s">
        <v>491</v>
      </c>
      <c r="O368" s="328" t="s">
        <v>491</v>
      </c>
      <c r="P368" s="328" t="s">
        <v>491</v>
      </c>
    </row>
    <row r="369" spans="2:16" ht="27" customHeight="1" thickTop="1" thickBot="1" x14ac:dyDescent="0.4">
      <c r="B369" s="48" t="s">
        <v>1042</v>
      </c>
      <c r="C369" s="328" t="s">
        <v>1043</v>
      </c>
      <c r="D369" s="328" t="s">
        <v>1043</v>
      </c>
      <c r="E369" s="328" t="s">
        <v>1043</v>
      </c>
      <c r="F369" s="328" t="s">
        <v>1043</v>
      </c>
      <c r="G369" s="328" t="s">
        <v>331</v>
      </c>
      <c r="H369" s="328" t="s">
        <v>331</v>
      </c>
      <c r="I369" s="328" t="s">
        <v>331</v>
      </c>
      <c r="J369" s="328" t="s">
        <v>331</v>
      </c>
      <c r="K369" s="328" t="s">
        <v>531</v>
      </c>
      <c r="L369" s="328" t="s">
        <v>531</v>
      </c>
      <c r="M369" s="328" t="s">
        <v>531</v>
      </c>
      <c r="N369" s="328" t="s">
        <v>531</v>
      </c>
      <c r="O369" s="328" t="s">
        <v>531</v>
      </c>
      <c r="P369" s="328" t="s">
        <v>531</v>
      </c>
    </row>
    <row r="370" spans="2:16" ht="27" customHeight="1" thickTop="1" thickBot="1" x14ac:dyDescent="0.4">
      <c r="B370" s="48" t="s">
        <v>1045</v>
      </c>
      <c r="C370" s="328" t="s">
        <v>1046</v>
      </c>
      <c r="D370" s="328" t="s">
        <v>1046</v>
      </c>
      <c r="E370" s="328" t="s">
        <v>1046</v>
      </c>
      <c r="F370" s="328" t="s">
        <v>1046</v>
      </c>
      <c r="G370" s="328" t="s">
        <v>331</v>
      </c>
      <c r="H370" s="328" t="s">
        <v>331</v>
      </c>
      <c r="I370" s="328" t="s">
        <v>331</v>
      </c>
      <c r="J370" s="328" t="s">
        <v>331</v>
      </c>
      <c r="K370" s="328" t="s">
        <v>491</v>
      </c>
      <c r="L370" s="328" t="s">
        <v>491</v>
      </c>
      <c r="M370" s="328" t="s">
        <v>491</v>
      </c>
      <c r="N370" s="328" t="s">
        <v>491</v>
      </c>
      <c r="O370" s="328" t="s">
        <v>491</v>
      </c>
      <c r="P370" s="328" t="s">
        <v>491</v>
      </c>
    </row>
    <row r="371" spans="2:16" ht="27" customHeight="1" thickTop="1" thickBot="1" x14ac:dyDescent="0.4">
      <c r="B371" s="48" t="s">
        <v>1048</v>
      </c>
      <c r="C371" s="328" t="s">
        <v>176</v>
      </c>
      <c r="D371" s="328" t="s">
        <v>176</v>
      </c>
      <c r="E371" s="328" t="s">
        <v>176</v>
      </c>
      <c r="F371" s="328" t="s">
        <v>176</v>
      </c>
      <c r="G371" s="328" t="s">
        <v>331</v>
      </c>
      <c r="H371" s="328" t="s">
        <v>331</v>
      </c>
      <c r="I371" s="328" t="s">
        <v>331</v>
      </c>
      <c r="J371" s="328" t="s">
        <v>331</v>
      </c>
      <c r="K371" s="328" t="s">
        <v>546</v>
      </c>
      <c r="L371" s="328" t="s">
        <v>546</v>
      </c>
      <c r="M371" s="328" t="s">
        <v>546</v>
      </c>
      <c r="N371" s="328" t="s">
        <v>546</v>
      </c>
      <c r="O371" s="328" t="s">
        <v>546</v>
      </c>
      <c r="P371" s="328" t="s">
        <v>546</v>
      </c>
    </row>
    <row r="372" spans="2:16" ht="27" customHeight="1" thickTop="1" thickBot="1" x14ac:dyDescent="0.4">
      <c r="B372" s="48" t="s">
        <v>1050</v>
      </c>
      <c r="C372" s="328" t="s">
        <v>1051</v>
      </c>
      <c r="D372" s="328" t="s">
        <v>1051</v>
      </c>
      <c r="E372" s="328" t="s">
        <v>1051</v>
      </c>
      <c r="F372" s="328" t="s">
        <v>1051</v>
      </c>
      <c r="G372" s="328" t="s">
        <v>331</v>
      </c>
      <c r="H372" s="328" t="s">
        <v>331</v>
      </c>
      <c r="I372" s="328" t="s">
        <v>331</v>
      </c>
      <c r="J372" s="328" t="s">
        <v>331</v>
      </c>
      <c r="K372" s="328" t="s">
        <v>550</v>
      </c>
      <c r="L372" s="328" t="s">
        <v>550</v>
      </c>
      <c r="M372" s="328" t="s">
        <v>550</v>
      </c>
      <c r="N372" s="328" t="s">
        <v>550</v>
      </c>
      <c r="O372" s="328" t="s">
        <v>550</v>
      </c>
      <c r="P372" s="328" t="s">
        <v>550</v>
      </c>
    </row>
    <row r="373" spans="2:16" ht="27" customHeight="1" thickTop="1" thickBot="1" x14ac:dyDescent="0.4">
      <c r="B373" s="48" t="s">
        <v>1053</v>
      </c>
      <c r="C373" s="328" t="s">
        <v>195</v>
      </c>
      <c r="D373" s="328" t="s">
        <v>195</v>
      </c>
      <c r="E373" s="328" t="s">
        <v>195</v>
      </c>
      <c r="F373" s="328" t="s">
        <v>195</v>
      </c>
      <c r="G373" s="328" t="s">
        <v>347</v>
      </c>
      <c r="H373" s="328" t="s">
        <v>347</v>
      </c>
      <c r="I373" s="328" t="s">
        <v>347</v>
      </c>
      <c r="J373" s="328" t="s">
        <v>347</v>
      </c>
      <c r="K373" s="328" t="s">
        <v>553</v>
      </c>
      <c r="L373" s="328" t="s">
        <v>553</v>
      </c>
      <c r="M373" s="328" t="s">
        <v>553</v>
      </c>
      <c r="N373" s="328" t="s">
        <v>553</v>
      </c>
      <c r="O373" s="328" t="s">
        <v>553</v>
      </c>
      <c r="P373" s="328" t="s">
        <v>553</v>
      </c>
    </row>
    <row r="374" spans="2:16" ht="27" customHeight="1" thickTop="1" thickBot="1" x14ac:dyDescent="0.4">
      <c r="B374" s="48" t="s">
        <v>1055</v>
      </c>
      <c r="C374" s="328" t="s">
        <v>202</v>
      </c>
      <c r="D374" s="328" t="s">
        <v>202</v>
      </c>
      <c r="E374" s="328" t="s">
        <v>202</v>
      </c>
      <c r="F374" s="328" t="s">
        <v>202</v>
      </c>
      <c r="G374" s="328" t="s">
        <v>349</v>
      </c>
      <c r="H374" s="328" t="s">
        <v>349</v>
      </c>
      <c r="I374" s="328" t="s">
        <v>349</v>
      </c>
      <c r="J374" s="328" t="s">
        <v>349</v>
      </c>
      <c r="K374" s="328" t="s">
        <v>557</v>
      </c>
      <c r="L374" s="328" t="s">
        <v>557</v>
      </c>
      <c r="M374" s="328" t="s">
        <v>557</v>
      </c>
      <c r="N374" s="328" t="s">
        <v>557</v>
      </c>
      <c r="O374" s="328" t="s">
        <v>557</v>
      </c>
      <c r="P374" s="328" t="s">
        <v>557</v>
      </c>
    </row>
    <row r="375" spans="2:16" ht="27" customHeight="1" thickTop="1" thickBot="1" x14ac:dyDescent="0.4">
      <c r="B375" s="48" t="s">
        <v>1057</v>
      </c>
      <c r="C375" s="328" t="s">
        <v>1058</v>
      </c>
      <c r="D375" s="328" t="s">
        <v>1058</v>
      </c>
      <c r="E375" s="328" t="s">
        <v>1058</v>
      </c>
      <c r="F375" s="328" t="s">
        <v>1058</v>
      </c>
      <c r="G375" s="328" t="s">
        <v>349</v>
      </c>
      <c r="H375" s="328" t="s">
        <v>349</v>
      </c>
      <c r="I375" s="328" t="s">
        <v>349</v>
      </c>
      <c r="J375" s="328" t="s">
        <v>349</v>
      </c>
      <c r="K375" s="328" t="s">
        <v>479</v>
      </c>
      <c r="L375" s="328" t="s">
        <v>479</v>
      </c>
      <c r="M375" s="328" t="s">
        <v>479</v>
      </c>
      <c r="N375" s="328" t="s">
        <v>479</v>
      </c>
      <c r="O375" s="328" t="s">
        <v>479</v>
      </c>
      <c r="P375" s="328" t="s">
        <v>479</v>
      </c>
    </row>
    <row r="376" spans="2:16" ht="27" customHeight="1" thickTop="1" thickBot="1" x14ac:dyDescent="0.4">
      <c r="B376" s="48" t="s">
        <v>1060</v>
      </c>
      <c r="C376" s="328" t="s">
        <v>1061</v>
      </c>
      <c r="D376" s="328" t="s">
        <v>1061</v>
      </c>
      <c r="E376" s="328" t="s">
        <v>1061</v>
      </c>
      <c r="F376" s="328" t="s">
        <v>1061</v>
      </c>
      <c r="G376" s="328" t="s">
        <v>349</v>
      </c>
      <c r="H376" s="328" t="s">
        <v>349</v>
      </c>
      <c r="I376" s="328" t="s">
        <v>349</v>
      </c>
      <c r="J376" s="328" t="s">
        <v>349</v>
      </c>
      <c r="K376" s="328" t="s">
        <v>563</v>
      </c>
      <c r="L376" s="328" t="s">
        <v>563</v>
      </c>
      <c r="M376" s="328" t="s">
        <v>563</v>
      </c>
      <c r="N376" s="328" t="s">
        <v>563</v>
      </c>
      <c r="O376" s="328" t="s">
        <v>563</v>
      </c>
      <c r="P376" s="328" t="s">
        <v>563</v>
      </c>
    </row>
    <row r="377" spans="2:16" ht="27" customHeight="1" thickTop="1" thickBot="1" x14ac:dyDescent="0.4">
      <c r="B377" s="48" t="s">
        <v>1064</v>
      </c>
      <c r="C377" s="328" t="s">
        <v>1065</v>
      </c>
      <c r="D377" s="328" t="s">
        <v>1065</v>
      </c>
      <c r="E377" s="328" t="s">
        <v>1065</v>
      </c>
      <c r="F377" s="328" t="s">
        <v>1065</v>
      </c>
      <c r="G377" s="328" t="s">
        <v>331</v>
      </c>
      <c r="H377" s="328" t="s">
        <v>331</v>
      </c>
      <c r="I377" s="328" t="s">
        <v>331</v>
      </c>
      <c r="J377" s="328" t="s">
        <v>331</v>
      </c>
      <c r="K377" s="328" t="s">
        <v>567</v>
      </c>
      <c r="L377" s="328" t="s">
        <v>567</v>
      </c>
      <c r="M377" s="328" t="s">
        <v>567</v>
      </c>
      <c r="N377" s="328" t="s">
        <v>567</v>
      </c>
      <c r="O377" s="328" t="s">
        <v>567</v>
      </c>
      <c r="P377" s="328" t="s">
        <v>567</v>
      </c>
    </row>
    <row r="378" spans="2:16" ht="27" customHeight="1" thickTop="1" thickBot="1" x14ac:dyDescent="0.4">
      <c r="B378" s="48" t="s">
        <v>1068</v>
      </c>
      <c r="C378" s="328" t="s">
        <v>144</v>
      </c>
      <c r="D378" s="328" t="s">
        <v>144</v>
      </c>
      <c r="E378" s="328" t="s">
        <v>144</v>
      </c>
      <c r="F378" s="328" t="s">
        <v>144</v>
      </c>
      <c r="G378" s="328" t="s">
        <v>331</v>
      </c>
      <c r="H378" s="328" t="s">
        <v>331</v>
      </c>
      <c r="I378" s="328" t="s">
        <v>331</v>
      </c>
      <c r="J378" s="328" t="s">
        <v>331</v>
      </c>
      <c r="K378" s="328" t="s">
        <v>334</v>
      </c>
      <c r="L378" s="328" t="s">
        <v>334</v>
      </c>
      <c r="M378" s="328" t="s">
        <v>334</v>
      </c>
      <c r="N378" s="328" t="s">
        <v>334</v>
      </c>
      <c r="O378" s="328" t="s">
        <v>334</v>
      </c>
      <c r="P378" s="328" t="s">
        <v>334</v>
      </c>
    </row>
    <row r="379" spans="2:16" ht="27" customHeight="1" thickTop="1" thickBot="1" x14ac:dyDescent="0.4">
      <c r="B379" s="48" t="s">
        <v>1069</v>
      </c>
      <c r="C379" s="328" t="s">
        <v>1070</v>
      </c>
      <c r="D379" s="328" t="s">
        <v>1070</v>
      </c>
      <c r="E379" s="328" t="s">
        <v>1070</v>
      </c>
      <c r="F379" s="328" t="s">
        <v>1070</v>
      </c>
      <c r="G379" s="328" t="s">
        <v>331</v>
      </c>
      <c r="H379" s="328" t="s">
        <v>331</v>
      </c>
      <c r="I379" s="328" t="s">
        <v>331</v>
      </c>
      <c r="J379" s="328" t="s">
        <v>331</v>
      </c>
      <c r="K379" s="328" t="s">
        <v>573</v>
      </c>
      <c r="L379" s="328" t="s">
        <v>573</v>
      </c>
      <c r="M379" s="328" t="s">
        <v>573</v>
      </c>
      <c r="N379" s="328" t="s">
        <v>573</v>
      </c>
      <c r="O379" s="328" t="s">
        <v>573</v>
      </c>
      <c r="P379" s="328" t="s">
        <v>573</v>
      </c>
    </row>
    <row r="380" spans="2:16" ht="27" customHeight="1" thickTop="1" thickBot="1" x14ac:dyDescent="0.4">
      <c r="B380" s="48" t="s">
        <v>1071</v>
      </c>
      <c r="C380" s="328" t="s">
        <v>1072</v>
      </c>
      <c r="D380" s="328" t="s">
        <v>1072</v>
      </c>
      <c r="E380" s="328" t="s">
        <v>1072</v>
      </c>
      <c r="F380" s="328" t="s">
        <v>1072</v>
      </c>
      <c r="G380" s="328" t="s">
        <v>331</v>
      </c>
      <c r="H380" s="328" t="s">
        <v>331</v>
      </c>
      <c r="I380" s="328" t="s">
        <v>331</v>
      </c>
      <c r="J380" s="328" t="s">
        <v>331</v>
      </c>
      <c r="K380" s="328" t="s">
        <v>576</v>
      </c>
      <c r="L380" s="328" t="s">
        <v>576</v>
      </c>
      <c r="M380" s="328" t="s">
        <v>576</v>
      </c>
      <c r="N380" s="328" t="s">
        <v>576</v>
      </c>
      <c r="O380" s="328" t="s">
        <v>576</v>
      </c>
      <c r="P380" s="328" t="s">
        <v>576</v>
      </c>
    </row>
    <row r="381" spans="2:16" ht="27" customHeight="1" thickTop="1" thickBot="1" x14ac:dyDescent="0.4">
      <c r="B381" s="48" t="s">
        <v>1073</v>
      </c>
      <c r="C381" s="328" t="s">
        <v>1074</v>
      </c>
      <c r="D381" s="328" t="s">
        <v>1074</v>
      </c>
      <c r="E381" s="328" t="s">
        <v>1074</v>
      </c>
      <c r="F381" s="328" t="s">
        <v>1074</v>
      </c>
      <c r="G381" s="328" t="s">
        <v>331</v>
      </c>
      <c r="H381" s="328" t="s">
        <v>331</v>
      </c>
      <c r="I381" s="328" t="s">
        <v>331</v>
      </c>
      <c r="J381" s="328" t="s">
        <v>331</v>
      </c>
      <c r="K381" s="328" t="s">
        <v>578</v>
      </c>
      <c r="L381" s="328" t="s">
        <v>578</v>
      </c>
      <c r="M381" s="328" t="s">
        <v>578</v>
      </c>
      <c r="N381" s="328" t="s">
        <v>578</v>
      </c>
      <c r="O381" s="328" t="s">
        <v>578</v>
      </c>
      <c r="P381" s="328" t="s">
        <v>578</v>
      </c>
    </row>
    <row r="382" spans="2:16" ht="27" customHeight="1" thickTop="1" thickBot="1" x14ac:dyDescent="0.4">
      <c r="B382" s="48" t="s">
        <v>1075</v>
      </c>
      <c r="C382" s="328" t="s">
        <v>1076</v>
      </c>
      <c r="D382" s="328" t="s">
        <v>1076</v>
      </c>
      <c r="E382" s="328" t="s">
        <v>1076</v>
      </c>
      <c r="F382" s="328" t="s">
        <v>1076</v>
      </c>
      <c r="G382" s="328" t="s">
        <v>331</v>
      </c>
      <c r="H382" s="328" t="s">
        <v>331</v>
      </c>
      <c r="I382" s="328" t="s">
        <v>331</v>
      </c>
      <c r="J382" s="328" t="s">
        <v>331</v>
      </c>
      <c r="K382" s="328" t="s">
        <v>580</v>
      </c>
      <c r="L382" s="328" t="s">
        <v>580</v>
      </c>
      <c r="M382" s="328" t="s">
        <v>580</v>
      </c>
      <c r="N382" s="328" t="s">
        <v>580</v>
      </c>
      <c r="O382" s="328" t="s">
        <v>580</v>
      </c>
      <c r="P382" s="328" t="s">
        <v>580</v>
      </c>
    </row>
    <row r="383" spans="2:16" ht="27" customHeight="1" thickTop="1" thickBot="1" x14ac:dyDescent="0.4">
      <c r="B383" s="48" t="s">
        <v>1077</v>
      </c>
      <c r="C383" s="328" t="s">
        <v>582</v>
      </c>
      <c r="D383" s="328" t="s">
        <v>582</v>
      </c>
      <c r="E383" s="328" t="s">
        <v>582</v>
      </c>
      <c r="F383" s="328" t="s">
        <v>582</v>
      </c>
      <c r="G383" s="328" t="s">
        <v>331</v>
      </c>
      <c r="H383" s="328" t="s">
        <v>331</v>
      </c>
      <c r="I383" s="328" t="s">
        <v>331</v>
      </c>
      <c r="J383" s="328" t="s">
        <v>331</v>
      </c>
      <c r="K383" s="328" t="s">
        <v>584</v>
      </c>
      <c r="L383" s="328" t="s">
        <v>584</v>
      </c>
      <c r="M383" s="328" t="s">
        <v>584</v>
      </c>
      <c r="N383" s="328" t="s">
        <v>584</v>
      </c>
      <c r="O383" s="328" t="s">
        <v>584</v>
      </c>
      <c r="P383" s="328" t="s">
        <v>584</v>
      </c>
    </row>
    <row r="384" spans="2:16" ht="27" customHeight="1" thickTop="1" thickBot="1" x14ac:dyDescent="0.4">
      <c r="B384" s="48" t="s">
        <v>1079</v>
      </c>
      <c r="C384" s="328" t="s">
        <v>1080</v>
      </c>
      <c r="D384" s="328" t="s">
        <v>1080</v>
      </c>
      <c r="E384" s="328" t="s">
        <v>1080</v>
      </c>
      <c r="F384" s="328" t="s">
        <v>1080</v>
      </c>
      <c r="G384" s="328" t="s">
        <v>337</v>
      </c>
      <c r="H384" s="328" t="s">
        <v>337</v>
      </c>
      <c r="I384" s="328" t="s">
        <v>337</v>
      </c>
      <c r="J384" s="328" t="s">
        <v>337</v>
      </c>
      <c r="K384" s="328" t="s">
        <v>507</v>
      </c>
      <c r="L384" s="328" t="s">
        <v>507</v>
      </c>
      <c r="M384" s="328" t="s">
        <v>507</v>
      </c>
      <c r="N384" s="328" t="s">
        <v>507</v>
      </c>
      <c r="O384" s="328" t="s">
        <v>507</v>
      </c>
      <c r="P384" s="328" t="s">
        <v>507</v>
      </c>
    </row>
    <row r="385" spans="2:16" ht="27" customHeight="1" thickTop="1" thickBot="1" x14ac:dyDescent="0.4">
      <c r="B385" s="48" t="s">
        <v>1082</v>
      </c>
      <c r="C385" s="328" t="s">
        <v>1083</v>
      </c>
      <c r="D385" s="328" t="s">
        <v>1083</v>
      </c>
      <c r="E385" s="328" t="s">
        <v>1083</v>
      </c>
      <c r="F385" s="328" t="s">
        <v>1083</v>
      </c>
      <c r="G385" s="328" t="s">
        <v>337</v>
      </c>
      <c r="H385" s="328" t="s">
        <v>337</v>
      </c>
      <c r="I385" s="328" t="s">
        <v>337</v>
      </c>
      <c r="J385" s="328" t="s">
        <v>337</v>
      </c>
      <c r="K385" s="328" t="s">
        <v>592</v>
      </c>
      <c r="L385" s="328" t="s">
        <v>592</v>
      </c>
      <c r="M385" s="328" t="s">
        <v>592</v>
      </c>
      <c r="N385" s="328" t="s">
        <v>592</v>
      </c>
      <c r="O385" s="328" t="s">
        <v>592</v>
      </c>
      <c r="P385" s="328" t="s">
        <v>592</v>
      </c>
    </row>
    <row r="386" spans="2:16" ht="27" customHeight="1" thickTop="1" thickBot="1" x14ac:dyDescent="0.4">
      <c r="B386" s="48" t="s">
        <v>1085</v>
      </c>
      <c r="C386" s="328" t="s">
        <v>1086</v>
      </c>
      <c r="D386" s="328" t="s">
        <v>1086</v>
      </c>
      <c r="E386" s="328" t="s">
        <v>1086</v>
      </c>
      <c r="F386" s="328" t="s">
        <v>1086</v>
      </c>
      <c r="G386" s="328" t="s">
        <v>337</v>
      </c>
      <c r="H386" s="328" t="s">
        <v>337</v>
      </c>
      <c r="I386" s="328" t="s">
        <v>337</v>
      </c>
      <c r="J386" s="328" t="s">
        <v>337</v>
      </c>
      <c r="K386" s="328" t="s">
        <v>479</v>
      </c>
      <c r="L386" s="328" t="s">
        <v>479</v>
      </c>
      <c r="M386" s="328" t="s">
        <v>479</v>
      </c>
      <c r="N386" s="328" t="s">
        <v>479</v>
      </c>
      <c r="O386" s="328" t="s">
        <v>479</v>
      </c>
      <c r="P386" s="328" t="s">
        <v>479</v>
      </c>
    </row>
    <row r="387" spans="2:16" ht="27" customHeight="1" thickTop="1" thickBot="1" x14ac:dyDescent="0.4">
      <c r="B387" s="48" t="s">
        <v>1089</v>
      </c>
      <c r="C387" s="328" t="s">
        <v>1090</v>
      </c>
      <c r="D387" s="328" t="s">
        <v>1090</v>
      </c>
      <c r="E387" s="328" t="s">
        <v>1090</v>
      </c>
      <c r="F387" s="328" t="s">
        <v>1090</v>
      </c>
      <c r="G387" s="328" t="s">
        <v>603</v>
      </c>
      <c r="H387" s="328" t="s">
        <v>603</v>
      </c>
      <c r="I387" s="328" t="s">
        <v>603</v>
      </c>
      <c r="J387" s="328" t="s">
        <v>603</v>
      </c>
      <c r="K387" s="328" t="s">
        <v>602</v>
      </c>
      <c r="L387" s="328" t="s">
        <v>602</v>
      </c>
      <c r="M387" s="328" t="s">
        <v>602</v>
      </c>
      <c r="N387" s="328" t="s">
        <v>602</v>
      </c>
      <c r="O387" s="328" t="s">
        <v>602</v>
      </c>
      <c r="P387" s="328" t="s">
        <v>602</v>
      </c>
    </row>
    <row r="388" spans="2:16" ht="27" customHeight="1" thickTop="1" thickBot="1" x14ac:dyDescent="0.4">
      <c r="B388" s="48" t="s">
        <v>1092</v>
      </c>
      <c r="C388" s="328" t="s">
        <v>1093</v>
      </c>
      <c r="D388" s="328" t="s">
        <v>1093</v>
      </c>
      <c r="E388" s="328" t="s">
        <v>1093</v>
      </c>
      <c r="F388" s="328" t="s">
        <v>1093</v>
      </c>
      <c r="G388" s="328" t="s">
        <v>603</v>
      </c>
      <c r="H388" s="328" t="s">
        <v>603</v>
      </c>
      <c r="I388" s="328" t="s">
        <v>603</v>
      </c>
      <c r="J388" s="328" t="s">
        <v>603</v>
      </c>
      <c r="K388" s="328" t="s">
        <v>602</v>
      </c>
      <c r="L388" s="328" t="s">
        <v>602</v>
      </c>
      <c r="M388" s="328" t="s">
        <v>602</v>
      </c>
      <c r="N388" s="328" t="s">
        <v>602</v>
      </c>
      <c r="O388" s="328" t="s">
        <v>602</v>
      </c>
      <c r="P388" s="328" t="s">
        <v>602</v>
      </c>
    </row>
    <row r="389" spans="2:16" ht="27" customHeight="1" thickTop="1" thickBot="1" x14ac:dyDescent="0.4">
      <c r="B389" s="48" t="s">
        <v>1096</v>
      </c>
      <c r="C389" s="328" t="s">
        <v>1097</v>
      </c>
      <c r="D389" s="328" t="s">
        <v>1097</v>
      </c>
      <c r="E389" s="328" t="s">
        <v>1097</v>
      </c>
      <c r="F389" s="328" t="s">
        <v>1097</v>
      </c>
      <c r="G389" s="328" t="s">
        <v>611</v>
      </c>
      <c r="H389" s="328" t="s">
        <v>611</v>
      </c>
      <c r="I389" s="328" t="s">
        <v>611</v>
      </c>
      <c r="J389" s="328" t="s">
        <v>611</v>
      </c>
      <c r="K389" s="328" t="s">
        <v>610</v>
      </c>
      <c r="L389" s="328" t="s">
        <v>610</v>
      </c>
      <c r="M389" s="328" t="s">
        <v>610</v>
      </c>
      <c r="N389" s="328" t="s">
        <v>610</v>
      </c>
      <c r="O389" s="328" t="s">
        <v>610</v>
      </c>
      <c r="P389" s="328" t="s">
        <v>610</v>
      </c>
    </row>
    <row r="390" spans="2:16" ht="27" customHeight="1" thickTop="1" thickBot="1" x14ac:dyDescent="0.4">
      <c r="B390" s="48" t="s">
        <v>1099</v>
      </c>
      <c r="C390" s="328" t="s">
        <v>1100</v>
      </c>
      <c r="D390" s="328" t="s">
        <v>1100</v>
      </c>
      <c r="E390" s="328" t="s">
        <v>1100</v>
      </c>
      <c r="F390" s="328" t="s">
        <v>1100</v>
      </c>
      <c r="G390" s="328" t="s">
        <v>611</v>
      </c>
      <c r="H390" s="328" t="s">
        <v>611</v>
      </c>
      <c r="I390" s="328" t="s">
        <v>611</v>
      </c>
      <c r="J390" s="328" t="s">
        <v>611</v>
      </c>
      <c r="K390" s="328" t="s">
        <v>616</v>
      </c>
      <c r="L390" s="328" t="s">
        <v>616</v>
      </c>
      <c r="M390" s="328" t="s">
        <v>616</v>
      </c>
      <c r="N390" s="328" t="s">
        <v>616</v>
      </c>
      <c r="O390" s="328" t="s">
        <v>616</v>
      </c>
      <c r="P390" s="328" t="s">
        <v>616</v>
      </c>
    </row>
    <row r="391" spans="2:16" ht="27" customHeight="1" thickTop="1" thickBot="1" x14ac:dyDescent="0.4">
      <c r="B391" s="48" t="s">
        <v>1103</v>
      </c>
      <c r="C391" s="328" t="s">
        <v>1104</v>
      </c>
      <c r="D391" s="328" t="s">
        <v>1104</v>
      </c>
      <c r="E391" s="328" t="s">
        <v>1104</v>
      </c>
      <c r="F391" s="328" t="s">
        <v>1104</v>
      </c>
      <c r="G391" s="328" t="s">
        <v>331</v>
      </c>
      <c r="H391" s="328" t="s">
        <v>331</v>
      </c>
      <c r="I391" s="328" t="s">
        <v>331</v>
      </c>
      <c r="J391" s="328" t="s">
        <v>331</v>
      </c>
      <c r="K391" s="328" t="s">
        <v>623</v>
      </c>
      <c r="L391" s="328" t="s">
        <v>623</v>
      </c>
      <c r="M391" s="328" t="s">
        <v>623</v>
      </c>
      <c r="N391" s="328" t="s">
        <v>623</v>
      </c>
      <c r="O391" s="328" t="s">
        <v>623</v>
      </c>
      <c r="P391" s="328" t="s">
        <v>623</v>
      </c>
    </row>
    <row r="392" spans="2:16" ht="27" customHeight="1" thickTop="1" thickBot="1" x14ac:dyDescent="0.4">
      <c r="B392" s="48" t="s">
        <v>1106</v>
      </c>
      <c r="C392" s="328" t="s">
        <v>1107</v>
      </c>
      <c r="D392" s="328" t="s">
        <v>1107</v>
      </c>
      <c r="E392" s="328" t="s">
        <v>1107</v>
      </c>
      <c r="F392" s="328" t="s">
        <v>1107</v>
      </c>
      <c r="G392" s="328" t="s">
        <v>331</v>
      </c>
      <c r="H392" s="328" t="s">
        <v>331</v>
      </c>
      <c r="I392" s="328" t="s">
        <v>331</v>
      </c>
      <c r="J392" s="328" t="s">
        <v>331</v>
      </c>
      <c r="K392" s="328" t="s">
        <v>623</v>
      </c>
      <c r="L392" s="328" t="s">
        <v>623</v>
      </c>
      <c r="M392" s="328" t="s">
        <v>623</v>
      </c>
      <c r="N392" s="328" t="s">
        <v>623</v>
      </c>
      <c r="O392" s="328" t="s">
        <v>623</v>
      </c>
      <c r="P392" s="328" t="s">
        <v>623</v>
      </c>
    </row>
    <row r="393" spans="2:16" ht="27" customHeight="1" thickTop="1" thickBot="1" x14ac:dyDescent="0.4">
      <c r="B393" s="48" t="s">
        <v>1109</v>
      </c>
      <c r="C393" s="328" t="s">
        <v>1110</v>
      </c>
      <c r="D393" s="328" t="s">
        <v>1110</v>
      </c>
      <c r="E393" s="328" t="s">
        <v>1110</v>
      </c>
      <c r="F393" s="328" t="s">
        <v>1110</v>
      </c>
      <c r="G393" s="328" t="s">
        <v>331</v>
      </c>
      <c r="H393" s="328" t="s">
        <v>331</v>
      </c>
      <c r="I393" s="328" t="s">
        <v>331</v>
      </c>
      <c r="J393" s="328" t="s">
        <v>331</v>
      </c>
      <c r="K393" s="328" t="s">
        <v>602</v>
      </c>
      <c r="L393" s="328" t="s">
        <v>602</v>
      </c>
      <c r="M393" s="328" t="s">
        <v>602</v>
      </c>
      <c r="N393" s="328" t="s">
        <v>602</v>
      </c>
      <c r="O393" s="328" t="s">
        <v>602</v>
      </c>
      <c r="P393" s="328" t="s">
        <v>602</v>
      </c>
    </row>
    <row r="394" spans="2:16" ht="27" customHeight="1" thickTop="1" thickBot="1" x14ac:dyDescent="0.4">
      <c r="B394" s="48" t="s">
        <v>1112</v>
      </c>
      <c r="C394" s="328" t="s">
        <v>208</v>
      </c>
      <c r="D394" s="328" t="s">
        <v>208</v>
      </c>
      <c r="E394" s="328" t="s">
        <v>208</v>
      </c>
      <c r="F394" s="328" t="s">
        <v>208</v>
      </c>
      <c r="G394" s="328" t="s">
        <v>331</v>
      </c>
      <c r="H394" s="328" t="s">
        <v>331</v>
      </c>
      <c r="I394" s="328" t="s">
        <v>331</v>
      </c>
      <c r="J394" s="328" t="s">
        <v>331</v>
      </c>
      <c r="K394" s="328" t="s">
        <v>635</v>
      </c>
      <c r="L394" s="328" t="s">
        <v>635</v>
      </c>
      <c r="M394" s="328" t="s">
        <v>635</v>
      </c>
      <c r="N394" s="328" t="s">
        <v>635</v>
      </c>
      <c r="O394" s="328" t="s">
        <v>635</v>
      </c>
      <c r="P394" s="328" t="s">
        <v>635</v>
      </c>
    </row>
    <row r="395" spans="2:16" ht="27" customHeight="1" thickTop="1" thickBot="1" x14ac:dyDescent="0.4">
      <c r="B395" s="48" t="s">
        <v>1115</v>
      </c>
      <c r="C395" s="328" t="s">
        <v>1116</v>
      </c>
      <c r="D395" s="328" t="s">
        <v>1116</v>
      </c>
      <c r="E395" s="328" t="s">
        <v>1116</v>
      </c>
      <c r="F395" s="328" t="s">
        <v>1116</v>
      </c>
      <c r="G395" s="328" t="s">
        <v>331</v>
      </c>
      <c r="H395" s="328" t="s">
        <v>331</v>
      </c>
      <c r="I395" s="328" t="s">
        <v>331</v>
      </c>
      <c r="J395" s="328" t="s">
        <v>331</v>
      </c>
      <c r="K395" s="328" t="s">
        <v>639</v>
      </c>
      <c r="L395" s="328" t="s">
        <v>639</v>
      </c>
      <c r="M395" s="328" t="s">
        <v>639</v>
      </c>
      <c r="N395" s="328" t="s">
        <v>639</v>
      </c>
      <c r="O395" s="328" t="s">
        <v>639</v>
      </c>
      <c r="P395" s="328" t="s">
        <v>639</v>
      </c>
    </row>
    <row r="396" spans="2:16" ht="27" customHeight="1" thickTop="1" thickBot="1" x14ac:dyDescent="0.4">
      <c r="B396" s="48" t="s">
        <v>1119</v>
      </c>
      <c r="C396" s="328" t="s">
        <v>1120</v>
      </c>
      <c r="D396" s="328" t="s">
        <v>1120</v>
      </c>
      <c r="E396" s="328" t="s">
        <v>1120</v>
      </c>
      <c r="F396" s="328" t="s">
        <v>1120</v>
      </c>
      <c r="G396" s="328" t="s">
        <v>331</v>
      </c>
      <c r="H396" s="328" t="s">
        <v>331</v>
      </c>
      <c r="I396" s="328" t="s">
        <v>331</v>
      </c>
      <c r="J396" s="328" t="s">
        <v>331</v>
      </c>
      <c r="K396" s="328" t="s">
        <v>643</v>
      </c>
      <c r="L396" s="328" t="s">
        <v>643</v>
      </c>
      <c r="M396" s="328" t="s">
        <v>643</v>
      </c>
      <c r="N396" s="328" t="s">
        <v>643</v>
      </c>
      <c r="O396" s="328" t="s">
        <v>643</v>
      </c>
      <c r="P396" s="328" t="s">
        <v>643</v>
      </c>
    </row>
    <row r="397" spans="2:16" ht="27" customHeight="1" thickTop="1" thickBot="1" x14ac:dyDescent="0.4">
      <c r="B397" s="48" t="s">
        <v>1123</v>
      </c>
      <c r="C397" s="328" t="s">
        <v>1124</v>
      </c>
      <c r="D397" s="328" t="s">
        <v>1124</v>
      </c>
      <c r="E397" s="328" t="s">
        <v>1124</v>
      </c>
      <c r="F397" s="328" t="s">
        <v>1124</v>
      </c>
      <c r="G397" s="328" t="s">
        <v>331</v>
      </c>
      <c r="H397" s="328" t="s">
        <v>331</v>
      </c>
      <c r="I397" s="328" t="s">
        <v>331</v>
      </c>
      <c r="J397" s="328" t="s">
        <v>331</v>
      </c>
      <c r="K397" s="328" t="s">
        <v>491</v>
      </c>
      <c r="L397" s="328" t="s">
        <v>491</v>
      </c>
      <c r="M397" s="328" t="s">
        <v>491</v>
      </c>
      <c r="N397" s="328" t="s">
        <v>491</v>
      </c>
      <c r="O397" s="328" t="s">
        <v>491</v>
      </c>
      <c r="P397" s="328" t="s">
        <v>491</v>
      </c>
    </row>
    <row r="398" spans="2:16" ht="27" customHeight="1" thickTop="1" thickBot="1" x14ac:dyDescent="0.4">
      <c r="B398" s="48" t="s">
        <v>1127</v>
      </c>
      <c r="C398" s="328" t="s">
        <v>1128</v>
      </c>
      <c r="D398" s="328" t="s">
        <v>1128</v>
      </c>
      <c r="E398" s="328" t="s">
        <v>1128</v>
      </c>
      <c r="F398" s="328" t="s">
        <v>1128</v>
      </c>
      <c r="G398" s="328" t="s">
        <v>652</v>
      </c>
      <c r="H398" s="328" t="s">
        <v>652</v>
      </c>
      <c r="I398" s="328" t="s">
        <v>652</v>
      </c>
      <c r="J398" s="328" t="s">
        <v>652</v>
      </c>
      <c r="K398" s="328" t="s">
        <v>651</v>
      </c>
      <c r="L398" s="328" t="s">
        <v>651</v>
      </c>
      <c r="M398" s="328" t="s">
        <v>651</v>
      </c>
      <c r="N398" s="328" t="s">
        <v>651</v>
      </c>
      <c r="O398" s="328" t="s">
        <v>651</v>
      </c>
      <c r="P398" s="328" t="s">
        <v>651</v>
      </c>
    </row>
    <row r="399" spans="2:16" ht="27" customHeight="1" thickTop="1" thickBot="1" x14ac:dyDescent="0.4">
      <c r="B399" s="48" t="s">
        <v>1130</v>
      </c>
      <c r="C399" s="328" t="s">
        <v>1131</v>
      </c>
      <c r="D399" s="328" t="s">
        <v>1131</v>
      </c>
      <c r="E399" s="328" t="s">
        <v>1131</v>
      </c>
      <c r="F399" s="328" t="s">
        <v>1131</v>
      </c>
      <c r="G399" s="328" t="s">
        <v>652</v>
      </c>
      <c r="H399" s="328" t="s">
        <v>652</v>
      </c>
      <c r="I399" s="328" t="s">
        <v>652</v>
      </c>
      <c r="J399" s="328" t="s">
        <v>652</v>
      </c>
      <c r="K399" s="328" t="s">
        <v>656</v>
      </c>
      <c r="L399" s="328" t="s">
        <v>656</v>
      </c>
      <c r="M399" s="328" t="s">
        <v>656</v>
      </c>
      <c r="N399" s="328" t="s">
        <v>656</v>
      </c>
      <c r="O399" s="328" t="s">
        <v>656</v>
      </c>
      <c r="P399" s="328" t="s">
        <v>656</v>
      </c>
    </row>
    <row r="400" spans="2:16" ht="27" customHeight="1" thickTop="1" thickBot="1" x14ac:dyDescent="0.4">
      <c r="B400" s="48" t="s">
        <v>1133</v>
      </c>
      <c r="C400" s="328" t="s">
        <v>1134</v>
      </c>
      <c r="D400" s="328" t="s">
        <v>1134</v>
      </c>
      <c r="E400" s="328" t="s">
        <v>1134</v>
      </c>
      <c r="F400" s="328" t="s">
        <v>1134</v>
      </c>
      <c r="G400" s="328" t="s">
        <v>652</v>
      </c>
      <c r="H400" s="328" t="s">
        <v>652</v>
      </c>
      <c r="I400" s="328" t="s">
        <v>652</v>
      </c>
      <c r="J400" s="328" t="s">
        <v>652</v>
      </c>
      <c r="K400" s="328" t="s">
        <v>659</v>
      </c>
      <c r="L400" s="328" t="s">
        <v>659</v>
      </c>
      <c r="M400" s="328" t="s">
        <v>659</v>
      </c>
      <c r="N400" s="328" t="s">
        <v>659</v>
      </c>
      <c r="O400" s="328" t="s">
        <v>659</v>
      </c>
      <c r="P400" s="328" t="s">
        <v>659</v>
      </c>
    </row>
    <row r="401" spans="2:16" ht="27" customHeight="1" thickTop="1" thickBot="1" x14ac:dyDescent="0.4">
      <c r="B401" s="48" t="s">
        <v>1136</v>
      </c>
      <c r="C401" s="328" t="s">
        <v>1137</v>
      </c>
      <c r="D401" s="328" t="s">
        <v>1137</v>
      </c>
      <c r="E401" s="328" t="s">
        <v>1137</v>
      </c>
      <c r="F401" s="328" t="s">
        <v>1137</v>
      </c>
      <c r="G401" s="328" t="s">
        <v>652</v>
      </c>
      <c r="H401" s="328" t="s">
        <v>652</v>
      </c>
      <c r="I401" s="328" t="s">
        <v>652</v>
      </c>
      <c r="J401" s="328" t="s">
        <v>652</v>
      </c>
      <c r="K401" s="328" t="s">
        <v>664</v>
      </c>
      <c r="L401" s="328" t="s">
        <v>664</v>
      </c>
      <c r="M401" s="328" t="s">
        <v>664</v>
      </c>
      <c r="N401" s="328" t="s">
        <v>664</v>
      </c>
      <c r="O401" s="328" t="s">
        <v>664</v>
      </c>
      <c r="P401" s="328" t="s">
        <v>664</v>
      </c>
    </row>
    <row r="402" spans="2:16" ht="27" customHeight="1" thickTop="1" thickBot="1" x14ac:dyDescent="0.4">
      <c r="B402" s="48" t="s">
        <v>1140</v>
      </c>
      <c r="C402" s="328" t="s">
        <v>1141</v>
      </c>
      <c r="D402" s="328" t="s">
        <v>1141</v>
      </c>
      <c r="E402" s="328" t="s">
        <v>1141</v>
      </c>
      <c r="F402" s="328" t="s">
        <v>1141</v>
      </c>
      <c r="G402" s="328" t="s">
        <v>670</v>
      </c>
      <c r="H402" s="328" t="s">
        <v>670</v>
      </c>
      <c r="I402" s="328" t="s">
        <v>670</v>
      </c>
      <c r="J402" s="328" t="s">
        <v>670</v>
      </c>
      <c r="K402" s="328" t="s">
        <v>669</v>
      </c>
      <c r="L402" s="328" t="s">
        <v>669</v>
      </c>
      <c r="M402" s="328" t="s">
        <v>669</v>
      </c>
      <c r="N402" s="328" t="s">
        <v>669</v>
      </c>
      <c r="O402" s="328" t="s">
        <v>669</v>
      </c>
      <c r="P402" s="328" t="s">
        <v>669</v>
      </c>
    </row>
    <row r="403" spans="2:16" ht="27" customHeight="1" thickTop="1" thickBot="1" x14ac:dyDescent="0.4">
      <c r="B403" s="48" t="s">
        <v>1143</v>
      </c>
      <c r="C403" s="328" t="s">
        <v>1144</v>
      </c>
      <c r="D403" s="328" t="s">
        <v>1144</v>
      </c>
      <c r="E403" s="328" t="s">
        <v>1144</v>
      </c>
      <c r="F403" s="328" t="s">
        <v>1144</v>
      </c>
      <c r="G403" s="328" t="s">
        <v>677</v>
      </c>
      <c r="H403" s="328" t="s">
        <v>677</v>
      </c>
      <c r="I403" s="328" t="s">
        <v>677</v>
      </c>
      <c r="J403" s="328" t="s">
        <v>677</v>
      </c>
      <c r="K403" s="328" t="s">
        <v>676</v>
      </c>
      <c r="L403" s="328" t="s">
        <v>676</v>
      </c>
      <c r="M403" s="328" t="s">
        <v>676</v>
      </c>
      <c r="N403" s="328" t="s">
        <v>676</v>
      </c>
      <c r="O403" s="328" t="s">
        <v>676</v>
      </c>
      <c r="P403" s="328" t="s">
        <v>676</v>
      </c>
    </row>
    <row r="404" spans="2:16" ht="27" customHeight="1" thickTop="1" thickBot="1" x14ac:dyDescent="0.4">
      <c r="B404" s="48" t="s">
        <v>1147</v>
      </c>
      <c r="C404" s="328" t="s">
        <v>1148</v>
      </c>
      <c r="D404" s="328" t="s">
        <v>1148</v>
      </c>
      <c r="E404" s="328" t="s">
        <v>1148</v>
      </c>
      <c r="F404" s="328" t="s">
        <v>1148</v>
      </c>
      <c r="G404" s="328" t="s">
        <v>682</v>
      </c>
      <c r="H404" s="328" t="s">
        <v>682</v>
      </c>
      <c r="I404" s="328" t="s">
        <v>682</v>
      </c>
      <c r="J404" s="328" t="s">
        <v>682</v>
      </c>
      <c r="K404" s="328" t="s">
        <v>479</v>
      </c>
      <c r="L404" s="328" t="s">
        <v>479</v>
      </c>
      <c r="M404" s="328" t="s">
        <v>479</v>
      </c>
      <c r="N404" s="328" t="s">
        <v>479</v>
      </c>
      <c r="O404" s="328" t="s">
        <v>479</v>
      </c>
      <c r="P404" s="328" t="s">
        <v>479</v>
      </c>
    </row>
    <row r="405" spans="2:16" ht="27" customHeight="1" thickTop="1" thickBot="1" x14ac:dyDescent="0.4">
      <c r="B405" s="48" t="s">
        <v>1150</v>
      </c>
      <c r="C405" s="328" t="s">
        <v>1151</v>
      </c>
      <c r="D405" s="328" t="s">
        <v>1151</v>
      </c>
      <c r="E405" s="328" t="s">
        <v>1151</v>
      </c>
      <c r="F405" s="328" t="s">
        <v>1151</v>
      </c>
      <c r="G405" s="328" t="s">
        <v>685</v>
      </c>
      <c r="H405" s="328" t="s">
        <v>685</v>
      </c>
      <c r="I405" s="328" t="s">
        <v>685</v>
      </c>
      <c r="J405" s="328" t="s">
        <v>685</v>
      </c>
      <c r="K405" s="328"/>
      <c r="L405" s="328"/>
      <c r="M405" s="328"/>
      <c r="N405" s="328"/>
      <c r="O405" s="328"/>
      <c r="P405" s="328"/>
    </row>
    <row r="406" spans="2:16" ht="27" customHeight="1" thickTop="1" thickBot="1" x14ac:dyDescent="0.4">
      <c r="B406" s="48" t="s">
        <v>1154</v>
      </c>
      <c r="C406" s="328" t="s">
        <v>1155</v>
      </c>
      <c r="D406" s="328" t="s">
        <v>1155</v>
      </c>
      <c r="E406" s="328" t="s">
        <v>1155</v>
      </c>
      <c r="F406" s="328" t="s">
        <v>1155</v>
      </c>
      <c r="G406" s="328" t="s">
        <v>692</v>
      </c>
      <c r="H406" s="328" t="s">
        <v>692</v>
      </c>
      <c r="I406" s="328" t="s">
        <v>692</v>
      </c>
      <c r="J406" s="328" t="s">
        <v>692</v>
      </c>
      <c r="K406" s="328" t="s">
        <v>479</v>
      </c>
      <c r="L406" s="328" t="s">
        <v>479</v>
      </c>
      <c r="M406" s="328" t="s">
        <v>479</v>
      </c>
      <c r="N406" s="328" t="s">
        <v>479</v>
      </c>
      <c r="O406" s="328" t="s">
        <v>479</v>
      </c>
      <c r="P406" s="328" t="s">
        <v>479</v>
      </c>
    </row>
    <row r="407" spans="2:16" ht="27" customHeight="1" thickTop="1" thickBot="1" x14ac:dyDescent="0.4">
      <c r="B407" s="48" t="s">
        <v>1157</v>
      </c>
      <c r="C407" s="328" t="s">
        <v>1158</v>
      </c>
      <c r="D407" s="328" t="s">
        <v>1158</v>
      </c>
      <c r="E407" s="328" t="s">
        <v>1158</v>
      </c>
      <c r="F407" s="328" t="s">
        <v>1158</v>
      </c>
      <c r="G407" s="328" t="s">
        <v>692</v>
      </c>
      <c r="H407" s="328" t="s">
        <v>692</v>
      </c>
      <c r="I407" s="328" t="s">
        <v>692</v>
      </c>
      <c r="J407" s="328" t="s">
        <v>692</v>
      </c>
      <c r="K407" s="328" t="s">
        <v>479</v>
      </c>
      <c r="L407" s="328" t="s">
        <v>479</v>
      </c>
      <c r="M407" s="328" t="s">
        <v>479</v>
      </c>
      <c r="N407" s="328" t="s">
        <v>479</v>
      </c>
      <c r="O407" s="328" t="s">
        <v>479</v>
      </c>
      <c r="P407" s="328" t="s">
        <v>479</v>
      </c>
    </row>
    <row r="408" spans="2:16" ht="27" customHeight="1" thickTop="1" thickBot="1" x14ac:dyDescent="0.4">
      <c r="B408" s="48" t="s">
        <v>1161</v>
      </c>
      <c r="C408" s="328" t="s">
        <v>1162</v>
      </c>
      <c r="D408" s="328" t="s">
        <v>1162</v>
      </c>
      <c r="E408" s="328" t="s">
        <v>1162</v>
      </c>
      <c r="F408" s="328" t="s">
        <v>1162</v>
      </c>
      <c r="G408" s="328" t="s">
        <v>331</v>
      </c>
      <c r="H408" s="328" t="s">
        <v>331</v>
      </c>
      <c r="I408" s="328" t="s">
        <v>331</v>
      </c>
      <c r="J408" s="328" t="s">
        <v>331</v>
      </c>
      <c r="K408" s="328" t="s">
        <v>703</v>
      </c>
      <c r="L408" s="328" t="s">
        <v>703</v>
      </c>
      <c r="M408" s="328" t="s">
        <v>703</v>
      </c>
      <c r="N408" s="328" t="s">
        <v>703</v>
      </c>
      <c r="O408" s="328" t="s">
        <v>703</v>
      </c>
      <c r="P408" s="328" t="s">
        <v>703</v>
      </c>
    </row>
    <row r="409" spans="2:16" ht="27" customHeight="1" thickTop="1" thickBot="1" x14ac:dyDescent="0.4">
      <c r="B409" s="48" t="s">
        <v>1164</v>
      </c>
      <c r="C409" s="328" t="s">
        <v>1165</v>
      </c>
      <c r="D409" s="328" t="s">
        <v>1165</v>
      </c>
      <c r="E409" s="328" t="s">
        <v>1165</v>
      </c>
      <c r="F409" s="328" t="s">
        <v>1165</v>
      </c>
      <c r="G409" s="328" t="s">
        <v>331</v>
      </c>
      <c r="H409" s="328" t="s">
        <v>331</v>
      </c>
      <c r="I409" s="328" t="s">
        <v>331</v>
      </c>
      <c r="J409" s="328" t="s">
        <v>331</v>
      </c>
      <c r="K409" s="328" t="s">
        <v>531</v>
      </c>
      <c r="L409" s="328" t="s">
        <v>531</v>
      </c>
      <c r="M409" s="328" t="s">
        <v>531</v>
      </c>
      <c r="N409" s="328" t="s">
        <v>531</v>
      </c>
      <c r="O409" s="328" t="s">
        <v>531</v>
      </c>
      <c r="P409" s="328" t="s">
        <v>531</v>
      </c>
    </row>
    <row r="410" spans="2:16" ht="27" customHeight="1" thickTop="1" thickBot="1" x14ac:dyDescent="0.4">
      <c r="B410" s="48" t="s">
        <v>1167</v>
      </c>
      <c r="C410" s="328" t="s">
        <v>1168</v>
      </c>
      <c r="D410" s="328" t="s">
        <v>1168</v>
      </c>
      <c r="E410" s="328" t="s">
        <v>1168</v>
      </c>
      <c r="F410" s="328" t="s">
        <v>1168</v>
      </c>
      <c r="G410" s="328" t="s">
        <v>331</v>
      </c>
      <c r="H410" s="328" t="s">
        <v>331</v>
      </c>
      <c r="I410" s="328" t="s">
        <v>331</v>
      </c>
      <c r="J410" s="328" t="s">
        <v>331</v>
      </c>
      <c r="K410" s="328" t="s">
        <v>712</v>
      </c>
      <c r="L410" s="328" t="s">
        <v>712</v>
      </c>
      <c r="M410" s="328" t="s">
        <v>712</v>
      </c>
      <c r="N410" s="328" t="s">
        <v>712</v>
      </c>
      <c r="O410" s="328" t="s">
        <v>712</v>
      </c>
      <c r="P410" s="328" t="s">
        <v>712</v>
      </c>
    </row>
    <row r="411" spans="2:16" ht="27" customHeight="1" thickTop="1" thickBot="1" x14ac:dyDescent="0.4">
      <c r="B411" s="48" t="s">
        <v>1170</v>
      </c>
      <c r="C411" s="328" t="s">
        <v>1171</v>
      </c>
      <c r="D411" s="328" t="s">
        <v>1171</v>
      </c>
      <c r="E411" s="328" t="s">
        <v>1171</v>
      </c>
      <c r="F411" s="328" t="s">
        <v>1171</v>
      </c>
      <c r="G411" s="328" t="s">
        <v>331</v>
      </c>
      <c r="H411" s="328" t="s">
        <v>331</v>
      </c>
      <c r="I411" s="328" t="s">
        <v>331</v>
      </c>
      <c r="J411" s="328" t="s">
        <v>331</v>
      </c>
      <c r="K411" s="328" t="s">
        <v>717</v>
      </c>
      <c r="L411" s="328" t="s">
        <v>717</v>
      </c>
      <c r="M411" s="328" t="s">
        <v>717</v>
      </c>
      <c r="N411" s="328" t="s">
        <v>717</v>
      </c>
      <c r="O411" s="328" t="s">
        <v>717</v>
      </c>
      <c r="P411" s="328" t="s">
        <v>717</v>
      </c>
    </row>
    <row r="412" spans="2:16" ht="27" customHeight="1" thickTop="1" thickBot="1" x14ac:dyDescent="0.4">
      <c r="B412" s="48" t="s">
        <v>1174</v>
      </c>
      <c r="C412" s="328" t="s">
        <v>1175</v>
      </c>
      <c r="D412" s="328" t="s">
        <v>1175</v>
      </c>
      <c r="E412" s="328" t="s">
        <v>1175</v>
      </c>
      <c r="F412" s="328" t="s">
        <v>1175</v>
      </c>
      <c r="G412" s="328" t="s">
        <v>331</v>
      </c>
      <c r="H412" s="328" t="s">
        <v>331</v>
      </c>
      <c r="I412" s="328" t="s">
        <v>331</v>
      </c>
      <c r="J412" s="328" t="s">
        <v>331</v>
      </c>
      <c r="K412" s="328" t="s">
        <v>703</v>
      </c>
      <c r="L412" s="328" t="s">
        <v>703</v>
      </c>
      <c r="M412" s="328" t="s">
        <v>703</v>
      </c>
      <c r="N412" s="328" t="s">
        <v>703</v>
      </c>
      <c r="O412" s="328" t="s">
        <v>703</v>
      </c>
      <c r="P412" s="328" t="s">
        <v>703</v>
      </c>
    </row>
    <row r="413" spans="2:16" ht="27" customHeight="1" thickTop="1" thickBot="1" x14ac:dyDescent="0.4">
      <c r="B413" s="48" t="s">
        <v>1177</v>
      </c>
      <c r="C413" s="328" t="s">
        <v>1178</v>
      </c>
      <c r="D413" s="328" t="s">
        <v>1178</v>
      </c>
      <c r="E413" s="328" t="s">
        <v>1178</v>
      </c>
      <c r="F413" s="328" t="s">
        <v>1178</v>
      </c>
      <c r="G413" s="328" t="s">
        <v>331</v>
      </c>
      <c r="H413" s="328" t="s">
        <v>331</v>
      </c>
      <c r="I413" s="328" t="s">
        <v>331</v>
      </c>
      <c r="J413" s="328" t="s">
        <v>331</v>
      </c>
      <c r="K413" s="328" t="s">
        <v>703</v>
      </c>
      <c r="L413" s="328" t="s">
        <v>703</v>
      </c>
      <c r="M413" s="328" t="s">
        <v>703</v>
      </c>
      <c r="N413" s="328" t="s">
        <v>703</v>
      </c>
      <c r="O413" s="328" t="s">
        <v>703</v>
      </c>
      <c r="P413" s="328" t="s">
        <v>703</v>
      </c>
    </row>
    <row r="414" spans="2:16" ht="27" customHeight="1" thickTop="1" thickBot="1" x14ac:dyDescent="0.4">
      <c r="B414" s="48" t="s">
        <v>1181</v>
      </c>
      <c r="C414" s="328" t="s">
        <v>1182</v>
      </c>
      <c r="D414" s="328" t="s">
        <v>1182</v>
      </c>
      <c r="E414" s="328" t="s">
        <v>1182</v>
      </c>
      <c r="F414" s="328" t="s">
        <v>1182</v>
      </c>
      <c r="G414" s="328" t="s">
        <v>331</v>
      </c>
      <c r="H414" s="328" t="s">
        <v>331</v>
      </c>
      <c r="I414" s="328" t="s">
        <v>331</v>
      </c>
      <c r="J414" s="328" t="s">
        <v>331</v>
      </c>
      <c r="K414" s="328" t="s">
        <v>491</v>
      </c>
      <c r="L414" s="328" t="s">
        <v>491</v>
      </c>
      <c r="M414" s="328" t="s">
        <v>491</v>
      </c>
      <c r="N414" s="328" t="s">
        <v>491</v>
      </c>
      <c r="O414" s="328" t="s">
        <v>491</v>
      </c>
      <c r="P414" s="328" t="s">
        <v>491</v>
      </c>
    </row>
    <row r="415" spans="2:16" ht="27" customHeight="1" thickTop="1" thickBot="1" x14ac:dyDescent="0.4">
      <c r="B415" s="48" t="s">
        <v>1184</v>
      </c>
      <c r="C415" s="328" t="s">
        <v>1185</v>
      </c>
      <c r="D415" s="328" t="s">
        <v>1185</v>
      </c>
      <c r="E415" s="328" t="s">
        <v>1185</v>
      </c>
      <c r="F415" s="328" t="s">
        <v>1185</v>
      </c>
      <c r="G415" s="328" t="s">
        <v>331</v>
      </c>
      <c r="H415" s="328" t="s">
        <v>331</v>
      </c>
      <c r="I415" s="328" t="s">
        <v>331</v>
      </c>
      <c r="J415" s="328" t="s">
        <v>331</v>
      </c>
      <c r="K415" s="328" t="s">
        <v>703</v>
      </c>
      <c r="L415" s="328" t="s">
        <v>703</v>
      </c>
      <c r="M415" s="328" t="s">
        <v>703</v>
      </c>
      <c r="N415" s="328" t="s">
        <v>703</v>
      </c>
      <c r="O415" s="328" t="s">
        <v>703</v>
      </c>
      <c r="P415" s="328" t="s">
        <v>703</v>
      </c>
    </row>
    <row r="416" spans="2:16" ht="27" customHeight="1" thickTop="1" thickBot="1" x14ac:dyDescent="0.4">
      <c r="B416" s="48" t="s">
        <v>1188</v>
      </c>
      <c r="C416" s="328" t="s">
        <v>130</v>
      </c>
      <c r="D416" s="328" t="s">
        <v>130</v>
      </c>
      <c r="E416" s="328" t="s">
        <v>130</v>
      </c>
      <c r="F416" s="328" t="s">
        <v>130</v>
      </c>
      <c r="G416" s="328" t="s">
        <v>331</v>
      </c>
      <c r="H416" s="328" t="s">
        <v>331</v>
      </c>
      <c r="I416" s="328" t="s">
        <v>331</v>
      </c>
      <c r="J416" s="328" t="s">
        <v>331</v>
      </c>
      <c r="K416" s="328" t="s">
        <v>332</v>
      </c>
      <c r="L416" s="328" t="s">
        <v>332</v>
      </c>
      <c r="M416" s="328" t="s">
        <v>332</v>
      </c>
      <c r="N416" s="328" t="s">
        <v>332</v>
      </c>
      <c r="O416" s="328" t="s">
        <v>332</v>
      </c>
      <c r="P416" s="328" t="s">
        <v>332</v>
      </c>
    </row>
    <row r="417" spans="2:16" ht="27" customHeight="1" thickTop="1" thickBot="1" x14ac:dyDescent="0.4">
      <c r="B417" s="48" t="s">
        <v>1191</v>
      </c>
      <c r="C417" s="328" t="s">
        <v>216</v>
      </c>
      <c r="D417" s="328" t="s">
        <v>216</v>
      </c>
      <c r="E417" s="328" t="s">
        <v>216</v>
      </c>
      <c r="F417" s="328" t="s">
        <v>216</v>
      </c>
      <c r="G417" s="328" t="s">
        <v>351</v>
      </c>
      <c r="H417" s="328" t="s">
        <v>351</v>
      </c>
      <c r="I417" s="328" t="s">
        <v>351</v>
      </c>
      <c r="J417" s="328" t="s">
        <v>351</v>
      </c>
      <c r="K417" s="328" t="s">
        <v>734</v>
      </c>
      <c r="L417" s="328" t="s">
        <v>734</v>
      </c>
      <c r="M417" s="328" t="s">
        <v>734</v>
      </c>
      <c r="N417" s="328" t="s">
        <v>734</v>
      </c>
      <c r="O417" s="328" t="s">
        <v>734</v>
      </c>
      <c r="P417" s="328" t="s">
        <v>734</v>
      </c>
    </row>
    <row r="418" spans="2:16" ht="27" customHeight="1" thickTop="1" thickBot="1" x14ac:dyDescent="0.4">
      <c r="B418" s="48" t="s">
        <v>1192</v>
      </c>
      <c r="C418" s="328" t="s">
        <v>1193</v>
      </c>
      <c r="D418" s="328" t="s">
        <v>1193</v>
      </c>
      <c r="E418" s="328" t="s">
        <v>1193</v>
      </c>
      <c r="F418" s="328" t="s">
        <v>1193</v>
      </c>
      <c r="G418" s="328" t="s">
        <v>351</v>
      </c>
      <c r="H418" s="328" t="s">
        <v>351</v>
      </c>
      <c r="I418" s="328" t="s">
        <v>351</v>
      </c>
      <c r="J418" s="328" t="s">
        <v>351</v>
      </c>
      <c r="K418" s="328" t="s">
        <v>659</v>
      </c>
      <c r="L418" s="328" t="s">
        <v>659</v>
      </c>
      <c r="M418" s="328" t="s">
        <v>659</v>
      </c>
      <c r="N418" s="328" t="s">
        <v>659</v>
      </c>
      <c r="O418" s="328" t="s">
        <v>659</v>
      </c>
      <c r="P418" s="328" t="s">
        <v>659</v>
      </c>
    </row>
    <row r="419" spans="2:16" ht="27" customHeight="1" thickTop="1" thickBot="1" x14ac:dyDescent="0.4">
      <c r="B419" s="48" t="s">
        <v>1195</v>
      </c>
      <c r="C419" s="328" t="s">
        <v>1196</v>
      </c>
      <c r="D419" s="328" t="s">
        <v>1196</v>
      </c>
      <c r="E419" s="328" t="s">
        <v>1196</v>
      </c>
      <c r="F419" s="328" t="s">
        <v>1196</v>
      </c>
      <c r="G419" s="328" t="s">
        <v>351</v>
      </c>
      <c r="H419" s="328" t="s">
        <v>351</v>
      </c>
      <c r="I419" s="328" t="s">
        <v>351</v>
      </c>
      <c r="J419" s="328" t="s">
        <v>351</v>
      </c>
      <c r="K419" s="328" t="s">
        <v>738</v>
      </c>
      <c r="L419" s="328" t="s">
        <v>738</v>
      </c>
      <c r="M419" s="328" t="s">
        <v>738</v>
      </c>
      <c r="N419" s="328" t="s">
        <v>738</v>
      </c>
      <c r="O419" s="328" t="s">
        <v>738</v>
      </c>
      <c r="P419" s="328" t="s">
        <v>738</v>
      </c>
    </row>
    <row r="420" spans="2:16" ht="27" customHeight="1" thickTop="1" thickBot="1" x14ac:dyDescent="0.4">
      <c r="B420" s="48" t="s">
        <v>1199</v>
      </c>
      <c r="C420" s="328" t="s">
        <v>1200</v>
      </c>
      <c r="D420" s="328" t="s">
        <v>1200</v>
      </c>
      <c r="E420" s="328" t="s">
        <v>1200</v>
      </c>
      <c r="F420" s="328" t="s">
        <v>1200</v>
      </c>
      <c r="G420" s="328" t="s">
        <v>745</v>
      </c>
      <c r="H420" s="328" t="s">
        <v>745</v>
      </c>
      <c r="I420" s="328" t="s">
        <v>745</v>
      </c>
      <c r="J420" s="328" t="s">
        <v>745</v>
      </c>
      <c r="K420" s="328" t="s">
        <v>335</v>
      </c>
      <c r="L420" s="328" t="s">
        <v>335</v>
      </c>
      <c r="M420" s="328" t="s">
        <v>335</v>
      </c>
      <c r="N420" s="328" t="s">
        <v>335</v>
      </c>
      <c r="O420" s="328" t="s">
        <v>335</v>
      </c>
      <c r="P420" s="328" t="s">
        <v>335</v>
      </c>
    </row>
    <row r="421" spans="2:16" ht="27" customHeight="1" thickTop="1" thickBot="1" x14ac:dyDescent="0.4">
      <c r="B421" s="48" t="s">
        <v>1203</v>
      </c>
      <c r="C421" s="328" t="s">
        <v>1204</v>
      </c>
      <c r="D421" s="328" t="s">
        <v>1204</v>
      </c>
      <c r="E421" s="328" t="s">
        <v>1204</v>
      </c>
      <c r="F421" s="328" t="s">
        <v>1204</v>
      </c>
      <c r="G421" s="328" t="s">
        <v>331</v>
      </c>
      <c r="H421" s="328" t="s">
        <v>331</v>
      </c>
      <c r="I421" s="328" t="s">
        <v>331</v>
      </c>
      <c r="J421" s="328" t="s">
        <v>331</v>
      </c>
      <c r="K421" s="328" t="s">
        <v>748</v>
      </c>
      <c r="L421" s="328" t="s">
        <v>748</v>
      </c>
      <c r="M421" s="328" t="s">
        <v>748</v>
      </c>
      <c r="N421" s="328" t="s">
        <v>748</v>
      </c>
      <c r="O421" s="328" t="s">
        <v>748</v>
      </c>
      <c r="P421" s="328" t="s">
        <v>748</v>
      </c>
    </row>
    <row r="422" spans="2:16" ht="27" customHeight="1" thickTop="1" thickBot="1" x14ac:dyDescent="0.4">
      <c r="B422" s="48" t="s">
        <v>1205</v>
      </c>
      <c r="C422" s="328" t="s">
        <v>1206</v>
      </c>
      <c r="D422" s="328" t="s">
        <v>1206</v>
      </c>
      <c r="E422" s="328" t="s">
        <v>1206</v>
      </c>
      <c r="F422" s="328" t="s">
        <v>1206</v>
      </c>
      <c r="G422" s="328" t="s">
        <v>331</v>
      </c>
      <c r="H422" s="328" t="s">
        <v>331</v>
      </c>
      <c r="I422" s="328" t="s">
        <v>331</v>
      </c>
      <c r="J422" s="328" t="s">
        <v>331</v>
      </c>
      <c r="K422" s="328" t="s">
        <v>491</v>
      </c>
      <c r="L422" s="328" t="s">
        <v>491</v>
      </c>
      <c r="M422" s="328" t="s">
        <v>491</v>
      </c>
      <c r="N422" s="328" t="s">
        <v>491</v>
      </c>
      <c r="O422" s="328" t="s">
        <v>491</v>
      </c>
      <c r="P422" s="328" t="s">
        <v>491</v>
      </c>
    </row>
    <row r="423" spans="2:16" ht="27" customHeight="1" thickTop="1" thickBot="1" x14ac:dyDescent="0.4">
      <c r="B423" s="48" t="s">
        <v>1209</v>
      </c>
      <c r="C423" s="328" t="s">
        <v>1210</v>
      </c>
      <c r="D423" s="328" t="s">
        <v>1210</v>
      </c>
      <c r="E423" s="328" t="s">
        <v>1210</v>
      </c>
      <c r="F423" s="328" t="s">
        <v>1210</v>
      </c>
      <c r="G423" s="328" t="s">
        <v>331</v>
      </c>
      <c r="H423" s="328" t="s">
        <v>331</v>
      </c>
      <c r="I423" s="328" t="s">
        <v>331</v>
      </c>
      <c r="J423" s="328" t="s">
        <v>331</v>
      </c>
      <c r="K423" s="328" t="s">
        <v>531</v>
      </c>
      <c r="L423" s="328" t="s">
        <v>531</v>
      </c>
      <c r="M423" s="328" t="s">
        <v>531</v>
      </c>
      <c r="N423" s="328" t="s">
        <v>531</v>
      </c>
      <c r="O423" s="328" t="s">
        <v>531</v>
      </c>
      <c r="P423" s="328" t="s">
        <v>531</v>
      </c>
    </row>
    <row r="424" spans="2:16" ht="27" customHeight="1" thickTop="1" thickBot="1" x14ac:dyDescent="0.4">
      <c r="B424" s="48" t="s">
        <v>1212</v>
      </c>
      <c r="C424" s="328" t="s">
        <v>1213</v>
      </c>
      <c r="D424" s="328" t="s">
        <v>1213</v>
      </c>
      <c r="E424" s="328" t="s">
        <v>1213</v>
      </c>
      <c r="F424" s="328" t="s">
        <v>1213</v>
      </c>
      <c r="G424" s="328" t="s">
        <v>756</v>
      </c>
      <c r="H424" s="328" t="s">
        <v>756</v>
      </c>
      <c r="I424" s="328" t="s">
        <v>756</v>
      </c>
      <c r="J424" s="328" t="s">
        <v>756</v>
      </c>
      <c r="K424" s="328" t="s">
        <v>755</v>
      </c>
      <c r="L424" s="328" t="s">
        <v>755</v>
      </c>
      <c r="M424" s="328" t="s">
        <v>755</v>
      </c>
      <c r="N424" s="328" t="s">
        <v>755</v>
      </c>
      <c r="O424" s="328" t="s">
        <v>755</v>
      </c>
      <c r="P424" s="328" t="s">
        <v>755</v>
      </c>
    </row>
    <row r="425" spans="2:16" ht="27" customHeight="1" thickTop="1" thickBot="1" x14ac:dyDescent="0.4">
      <c r="B425" s="48" t="s">
        <v>1216</v>
      </c>
      <c r="C425" s="328" t="s">
        <v>1217</v>
      </c>
      <c r="D425" s="328" t="s">
        <v>1217</v>
      </c>
      <c r="E425" s="328" t="s">
        <v>1217</v>
      </c>
      <c r="F425" s="328" t="s">
        <v>1217</v>
      </c>
      <c r="G425" s="328" t="s">
        <v>331</v>
      </c>
      <c r="H425" s="328" t="s">
        <v>331</v>
      </c>
      <c r="I425" s="328" t="s">
        <v>331</v>
      </c>
      <c r="J425" s="328" t="s">
        <v>331</v>
      </c>
      <c r="K425" s="328" t="s">
        <v>761</v>
      </c>
      <c r="L425" s="328" t="s">
        <v>761</v>
      </c>
      <c r="M425" s="328" t="s">
        <v>761</v>
      </c>
      <c r="N425" s="328" t="s">
        <v>761</v>
      </c>
      <c r="O425" s="328" t="s">
        <v>761</v>
      </c>
      <c r="P425" s="328" t="s">
        <v>761</v>
      </c>
    </row>
    <row r="426" spans="2:16" ht="27" customHeight="1" thickTop="1" thickBot="1" x14ac:dyDescent="0.4">
      <c r="B426" s="48" t="s">
        <v>1220</v>
      </c>
      <c r="C426" s="328" t="s">
        <v>1221</v>
      </c>
      <c r="D426" s="328" t="s">
        <v>1221</v>
      </c>
      <c r="E426" s="328" t="s">
        <v>1221</v>
      </c>
      <c r="F426" s="328" t="s">
        <v>1221</v>
      </c>
      <c r="G426" s="328" t="s">
        <v>353</v>
      </c>
      <c r="H426" s="328" t="s">
        <v>353</v>
      </c>
      <c r="I426" s="328" t="s">
        <v>353</v>
      </c>
      <c r="J426" s="328" t="s">
        <v>353</v>
      </c>
      <c r="K426" s="328" t="s">
        <v>765</v>
      </c>
      <c r="L426" s="328" t="s">
        <v>765</v>
      </c>
      <c r="M426" s="328" t="s">
        <v>765</v>
      </c>
      <c r="N426" s="328" t="s">
        <v>765</v>
      </c>
      <c r="O426" s="328" t="s">
        <v>765</v>
      </c>
      <c r="P426" s="328" t="s">
        <v>765</v>
      </c>
    </row>
    <row r="427" spans="2:16" ht="27" customHeight="1" thickTop="1" thickBot="1" x14ac:dyDescent="0.4">
      <c r="B427" s="48" t="s">
        <v>1222</v>
      </c>
      <c r="C427" s="328" t="s">
        <v>1223</v>
      </c>
      <c r="D427" s="328" t="s">
        <v>1223</v>
      </c>
      <c r="E427" s="328" t="s">
        <v>1223</v>
      </c>
      <c r="F427" s="328" t="s">
        <v>1223</v>
      </c>
      <c r="G427" s="328" t="s">
        <v>331</v>
      </c>
      <c r="H427" s="328" t="s">
        <v>331</v>
      </c>
      <c r="I427" s="328" t="s">
        <v>331</v>
      </c>
      <c r="J427" s="328" t="s">
        <v>331</v>
      </c>
      <c r="K427" s="328" t="s">
        <v>2823</v>
      </c>
      <c r="L427" s="328" t="s">
        <v>2823</v>
      </c>
      <c r="M427" s="328" t="s">
        <v>2823</v>
      </c>
      <c r="N427" s="328" t="s">
        <v>2823</v>
      </c>
      <c r="O427" s="328" t="s">
        <v>2823</v>
      </c>
      <c r="P427" s="328" t="s">
        <v>2823</v>
      </c>
    </row>
    <row r="428" spans="2:16" ht="27" customHeight="1" thickTop="1" thickBot="1" x14ac:dyDescent="0.4">
      <c r="B428" s="48" t="s">
        <v>1224</v>
      </c>
      <c r="C428" s="328" t="s">
        <v>1225</v>
      </c>
      <c r="D428" s="328" t="s">
        <v>1225</v>
      </c>
      <c r="E428" s="328" t="s">
        <v>1225</v>
      </c>
      <c r="F428" s="328" t="s">
        <v>1225</v>
      </c>
      <c r="G428" s="328" t="s">
        <v>770</v>
      </c>
      <c r="H428" s="328" t="s">
        <v>770</v>
      </c>
      <c r="I428" s="328" t="s">
        <v>770</v>
      </c>
      <c r="J428" s="328" t="s">
        <v>770</v>
      </c>
      <c r="K428" s="328" t="s">
        <v>2824</v>
      </c>
      <c r="L428" s="328" t="s">
        <v>2824</v>
      </c>
      <c r="M428" s="328" t="s">
        <v>2824</v>
      </c>
      <c r="N428" s="328" t="s">
        <v>2824</v>
      </c>
      <c r="O428" s="328" t="s">
        <v>2824</v>
      </c>
      <c r="P428" s="328" t="s">
        <v>2824</v>
      </c>
    </row>
    <row r="429" spans="2:16" ht="27" customHeight="1" thickTop="1" thickBot="1" x14ac:dyDescent="0.4">
      <c r="B429" s="48" t="s">
        <v>1227</v>
      </c>
      <c r="C429" s="328" t="s">
        <v>230</v>
      </c>
      <c r="D429" s="328" t="s">
        <v>230</v>
      </c>
      <c r="E429" s="328" t="s">
        <v>230</v>
      </c>
      <c r="F429" s="328" t="s">
        <v>230</v>
      </c>
      <c r="G429" s="328" t="s">
        <v>331</v>
      </c>
      <c r="H429" s="328" t="s">
        <v>331</v>
      </c>
      <c r="I429" s="328" t="s">
        <v>331</v>
      </c>
      <c r="J429" s="328" t="s">
        <v>331</v>
      </c>
      <c r="K429" s="328" t="s">
        <v>773</v>
      </c>
      <c r="L429" s="328" t="s">
        <v>773</v>
      </c>
      <c r="M429" s="328" t="s">
        <v>773</v>
      </c>
      <c r="N429" s="328" t="s">
        <v>773</v>
      </c>
      <c r="O429" s="328" t="s">
        <v>773</v>
      </c>
      <c r="P429" s="328" t="s">
        <v>773</v>
      </c>
    </row>
    <row r="430" spans="2:16" ht="27" customHeight="1" thickTop="1" thickBot="1" x14ac:dyDescent="0.4">
      <c r="B430" s="48" t="s">
        <v>1228</v>
      </c>
      <c r="C430" s="328" t="s">
        <v>233</v>
      </c>
      <c r="D430" s="328" t="s">
        <v>233</v>
      </c>
      <c r="E430" s="328" t="s">
        <v>233</v>
      </c>
      <c r="F430" s="328" t="s">
        <v>233</v>
      </c>
      <c r="G430" s="328" t="s">
        <v>331</v>
      </c>
      <c r="H430" s="328" t="s">
        <v>331</v>
      </c>
      <c r="I430" s="328" t="s">
        <v>331</v>
      </c>
      <c r="J430" s="328" t="s">
        <v>331</v>
      </c>
      <c r="K430" s="328" t="s">
        <v>776</v>
      </c>
      <c r="L430" s="328" t="s">
        <v>776</v>
      </c>
      <c r="M430" s="328" t="s">
        <v>776</v>
      </c>
      <c r="N430" s="328" t="s">
        <v>776</v>
      </c>
      <c r="O430" s="328" t="s">
        <v>776</v>
      </c>
      <c r="P430" s="328" t="s">
        <v>776</v>
      </c>
    </row>
    <row r="431" spans="2:16" ht="27" customHeight="1" thickTop="1" thickBot="1" x14ac:dyDescent="0.4">
      <c r="B431" s="48" t="s">
        <v>1230</v>
      </c>
      <c r="C431" s="328" t="s">
        <v>1231</v>
      </c>
      <c r="D431" s="328" t="s">
        <v>1231</v>
      </c>
      <c r="E431" s="328" t="s">
        <v>1231</v>
      </c>
      <c r="F431" s="328" t="s">
        <v>1231</v>
      </c>
      <c r="G431" s="328" t="s">
        <v>331</v>
      </c>
      <c r="H431" s="328" t="s">
        <v>331</v>
      </c>
      <c r="I431" s="328" t="s">
        <v>331</v>
      </c>
      <c r="J431" s="328" t="s">
        <v>331</v>
      </c>
      <c r="K431" s="328" t="s">
        <v>780</v>
      </c>
      <c r="L431" s="328" t="s">
        <v>780</v>
      </c>
      <c r="M431" s="328" t="s">
        <v>780</v>
      </c>
      <c r="N431" s="328" t="s">
        <v>780</v>
      </c>
      <c r="O431" s="328" t="s">
        <v>780</v>
      </c>
      <c r="P431" s="328" t="s">
        <v>780</v>
      </c>
    </row>
    <row r="432" spans="2:16" ht="27" customHeight="1" thickTop="1" thickBot="1" x14ac:dyDescent="0.4">
      <c r="B432" s="48" t="s">
        <v>1232</v>
      </c>
      <c r="C432" s="328" t="s">
        <v>1233</v>
      </c>
      <c r="D432" s="328" t="s">
        <v>1233</v>
      </c>
      <c r="E432" s="328" t="s">
        <v>1233</v>
      </c>
      <c r="F432" s="328" t="s">
        <v>1233</v>
      </c>
      <c r="G432" s="328" t="s">
        <v>331</v>
      </c>
      <c r="H432" s="328" t="s">
        <v>331</v>
      </c>
      <c r="I432" s="328" t="s">
        <v>331</v>
      </c>
      <c r="J432" s="328" t="s">
        <v>331</v>
      </c>
      <c r="K432" s="328" t="s">
        <v>780</v>
      </c>
      <c r="L432" s="328" t="s">
        <v>780</v>
      </c>
      <c r="M432" s="328" t="s">
        <v>780</v>
      </c>
      <c r="N432" s="328" t="s">
        <v>780</v>
      </c>
      <c r="O432" s="328" t="s">
        <v>780</v>
      </c>
      <c r="P432" s="328" t="s">
        <v>780</v>
      </c>
    </row>
    <row r="433" spans="2:16" ht="27" customHeight="1" thickTop="1" thickBot="1" x14ac:dyDescent="0.4">
      <c r="B433" s="48" t="s">
        <v>1234</v>
      </c>
      <c r="C433" s="328" t="s">
        <v>1235</v>
      </c>
      <c r="D433" s="328" t="s">
        <v>1235</v>
      </c>
      <c r="E433" s="328" t="s">
        <v>1235</v>
      </c>
      <c r="F433" s="328" t="s">
        <v>1235</v>
      </c>
      <c r="G433" s="328" t="s">
        <v>331</v>
      </c>
      <c r="H433" s="328" t="s">
        <v>331</v>
      </c>
      <c r="I433" s="328" t="s">
        <v>331</v>
      </c>
      <c r="J433" s="328" t="s">
        <v>331</v>
      </c>
      <c r="K433" s="328" t="s">
        <v>780</v>
      </c>
      <c r="L433" s="328" t="s">
        <v>780</v>
      </c>
      <c r="M433" s="328" t="s">
        <v>780</v>
      </c>
      <c r="N433" s="328" t="s">
        <v>780</v>
      </c>
      <c r="O433" s="328" t="s">
        <v>780</v>
      </c>
      <c r="P433" s="328" t="s">
        <v>780</v>
      </c>
    </row>
    <row r="434" spans="2:16" ht="27" customHeight="1" thickTop="1" thickBot="1" x14ac:dyDescent="0.4">
      <c r="B434" s="48" t="s">
        <v>1237</v>
      </c>
      <c r="C434" s="328" t="s">
        <v>1238</v>
      </c>
      <c r="D434" s="328" t="s">
        <v>1238</v>
      </c>
      <c r="E434" s="328" t="s">
        <v>1238</v>
      </c>
      <c r="F434" s="328" t="s">
        <v>1238</v>
      </c>
      <c r="G434" s="328" t="s">
        <v>331</v>
      </c>
      <c r="H434" s="328" t="s">
        <v>331</v>
      </c>
      <c r="I434" s="328" t="s">
        <v>331</v>
      </c>
      <c r="J434" s="328" t="s">
        <v>331</v>
      </c>
      <c r="K434" s="328" t="s">
        <v>787</v>
      </c>
      <c r="L434" s="328" t="s">
        <v>787</v>
      </c>
      <c r="M434" s="328" t="s">
        <v>787</v>
      </c>
      <c r="N434" s="328" t="s">
        <v>787</v>
      </c>
      <c r="O434" s="328" t="s">
        <v>787</v>
      </c>
      <c r="P434" s="328" t="s">
        <v>787</v>
      </c>
    </row>
    <row r="435" spans="2:16" ht="27" customHeight="1" thickTop="1" thickBot="1" x14ac:dyDescent="0.4">
      <c r="B435" s="48" t="s">
        <v>1239</v>
      </c>
      <c r="C435" s="328" t="s">
        <v>1240</v>
      </c>
      <c r="D435" s="328" t="s">
        <v>1240</v>
      </c>
      <c r="E435" s="328" t="s">
        <v>1240</v>
      </c>
      <c r="F435" s="328" t="s">
        <v>1240</v>
      </c>
      <c r="G435" s="328" t="s">
        <v>331</v>
      </c>
      <c r="H435" s="328" t="s">
        <v>331</v>
      </c>
      <c r="I435" s="328" t="s">
        <v>331</v>
      </c>
      <c r="J435" s="328" t="s">
        <v>331</v>
      </c>
      <c r="K435" s="328" t="s">
        <v>790</v>
      </c>
      <c r="L435" s="328" t="s">
        <v>790</v>
      </c>
      <c r="M435" s="328" t="s">
        <v>790</v>
      </c>
      <c r="N435" s="328" t="s">
        <v>790</v>
      </c>
      <c r="O435" s="328" t="s">
        <v>790</v>
      </c>
      <c r="P435" s="328" t="s">
        <v>790</v>
      </c>
    </row>
    <row r="436" spans="2:16" ht="27" customHeight="1" thickTop="1" thickBot="1" x14ac:dyDescent="0.4">
      <c r="B436" s="48" t="s">
        <v>1242</v>
      </c>
      <c r="C436" s="328" t="s">
        <v>1243</v>
      </c>
      <c r="D436" s="328" t="s">
        <v>1243</v>
      </c>
      <c r="E436" s="328" t="s">
        <v>1243</v>
      </c>
      <c r="F436" s="328" t="s">
        <v>1243</v>
      </c>
      <c r="G436" s="328" t="s">
        <v>331</v>
      </c>
      <c r="H436" s="328" t="s">
        <v>331</v>
      </c>
      <c r="I436" s="328" t="s">
        <v>331</v>
      </c>
      <c r="J436" s="328" t="s">
        <v>331</v>
      </c>
      <c r="K436" s="328" t="s">
        <v>794</v>
      </c>
      <c r="L436" s="328" t="s">
        <v>794</v>
      </c>
      <c r="M436" s="328" t="s">
        <v>794</v>
      </c>
      <c r="N436" s="328" t="s">
        <v>794</v>
      </c>
      <c r="O436" s="328" t="s">
        <v>794</v>
      </c>
      <c r="P436" s="328" t="s">
        <v>794</v>
      </c>
    </row>
    <row r="437" spans="2:16" ht="27" customHeight="1" thickTop="1" thickBot="1" x14ac:dyDescent="0.4">
      <c r="B437" s="48" t="s">
        <v>1245</v>
      </c>
      <c r="C437" s="328" t="s">
        <v>1246</v>
      </c>
      <c r="D437" s="328" t="s">
        <v>1246</v>
      </c>
      <c r="E437" s="328" t="s">
        <v>1246</v>
      </c>
      <c r="F437" s="328" t="s">
        <v>1246</v>
      </c>
      <c r="G437" s="328" t="s">
        <v>798</v>
      </c>
      <c r="H437" s="328" t="s">
        <v>798</v>
      </c>
      <c r="I437" s="328" t="s">
        <v>798</v>
      </c>
      <c r="J437" s="328" t="s">
        <v>798</v>
      </c>
      <c r="K437" s="328" t="s">
        <v>797</v>
      </c>
      <c r="L437" s="328" t="s">
        <v>797</v>
      </c>
      <c r="M437" s="328" t="s">
        <v>797</v>
      </c>
      <c r="N437" s="328" t="s">
        <v>797</v>
      </c>
      <c r="O437" s="328" t="s">
        <v>797</v>
      </c>
      <c r="P437" s="328" t="s">
        <v>797</v>
      </c>
    </row>
    <row r="438" spans="2:16" ht="27" customHeight="1" thickTop="1" thickBot="1" x14ac:dyDescent="0.4">
      <c r="B438" s="48" t="s">
        <v>1249</v>
      </c>
      <c r="C438" s="328" t="s">
        <v>1250</v>
      </c>
      <c r="D438" s="328" t="s">
        <v>1250</v>
      </c>
      <c r="E438" s="328" t="s">
        <v>1250</v>
      </c>
      <c r="F438" s="328" t="s">
        <v>1250</v>
      </c>
      <c r="G438" s="328" t="s">
        <v>804</v>
      </c>
      <c r="H438" s="328" t="s">
        <v>804</v>
      </c>
      <c r="I438" s="328" t="s">
        <v>804</v>
      </c>
      <c r="J438" s="328" t="s">
        <v>804</v>
      </c>
      <c r="K438" s="328" t="s">
        <v>803</v>
      </c>
      <c r="L438" s="328" t="s">
        <v>803</v>
      </c>
      <c r="M438" s="328" t="s">
        <v>803</v>
      </c>
      <c r="N438" s="328" t="s">
        <v>803</v>
      </c>
      <c r="O438" s="328" t="s">
        <v>803</v>
      </c>
      <c r="P438" s="328" t="s">
        <v>803</v>
      </c>
    </row>
    <row r="439" spans="2:16" ht="27" customHeight="1" thickTop="1" thickBot="1" x14ac:dyDescent="0.4">
      <c r="B439" s="48" t="s">
        <v>1252</v>
      </c>
      <c r="C439" s="328" t="s">
        <v>1253</v>
      </c>
      <c r="D439" s="328" t="s">
        <v>1253</v>
      </c>
      <c r="E439" s="328" t="s">
        <v>1253</v>
      </c>
      <c r="F439" s="328" t="s">
        <v>1253</v>
      </c>
      <c r="G439" s="328" t="s">
        <v>804</v>
      </c>
      <c r="H439" s="328" t="s">
        <v>804</v>
      </c>
      <c r="I439" s="328" t="s">
        <v>804</v>
      </c>
      <c r="J439" s="328" t="s">
        <v>804</v>
      </c>
      <c r="K439" s="328" t="s">
        <v>807</v>
      </c>
      <c r="L439" s="328" t="s">
        <v>807</v>
      </c>
      <c r="M439" s="328" t="s">
        <v>807</v>
      </c>
      <c r="N439" s="328" t="s">
        <v>807</v>
      </c>
      <c r="O439" s="328" t="s">
        <v>807</v>
      </c>
      <c r="P439" s="328" t="s">
        <v>807</v>
      </c>
    </row>
    <row r="440" spans="2:16" ht="27" customHeight="1" thickTop="1" thickBot="1" x14ac:dyDescent="0.4">
      <c r="B440" s="48" t="s">
        <v>1256</v>
      </c>
      <c r="C440" s="328" t="s">
        <v>1257</v>
      </c>
      <c r="D440" s="328" t="s">
        <v>1257</v>
      </c>
      <c r="E440" s="328" t="s">
        <v>1257</v>
      </c>
      <c r="F440" s="328" t="s">
        <v>1257</v>
      </c>
      <c r="G440" s="328" t="s">
        <v>331</v>
      </c>
      <c r="H440" s="328" t="s">
        <v>331</v>
      </c>
      <c r="I440" s="328" t="s">
        <v>331</v>
      </c>
      <c r="J440" s="328" t="s">
        <v>331</v>
      </c>
      <c r="K440" s="328" t="s">
        <v>528</v>
      </c>
      <c r="L440" s="328" t="s">
        <v>528</v>
      </c>
      <c r="M440" s="328" t="s">
        <v>528</v>
      </c>
      <c r="N440" s="328" t="s">
        <v>528</v>
      </c>
      <c r="O440" s="328" t="s">
        <v>528</v>
      </c>
      <c r="P440" s="328" t="s">
        <v>528</v>
      </c>
    </row>
    <row r="441" spans="2:16" ht="27" customHeight="1" thickTop="1" thickBot="1" x14ac:dyDescent="0.4">
      <c r="B441" s="48" t="s">
        <v>1259</v>
      </c>
      <c r="C441" s="328" t="s">
        <v>1260</v>
      </c>
      <c r="D441" s="328" t="s">
        <v>1260</v>
      </c>
      <c r="E441" s="328" t="s">
        <v>1260</v>
      </c>
      <c r="F441" s="328" t="s">
        <v>1260</v>
      </c>
      <c r="G441" s="328" t="s">
        <v>331</v>
      </c>
      <c r="H441" s="328" t="s">
        <v>331</v>
      </c>
      <c r="I441" s="328" t="s">
        <v>331</v>
      </c>
      <c r="J441" s="328" t="s">
        <v>331</v>
      </c>
      <c r="K441" s="328" t="s">
        <v>546</v>
      </c>
      <c r="L441" s="328" t="s">
        <v>546</v>
      </c>
      <c r="M441" s="328" t="s">
        <v>546</v>
      </c>
      <c r="N441" s="328" t="s">
        <v>546</v>
      </c>
      <c r="O441" s="328" t="s">
        <v>546</v>
      </c>
      <c r="P441" s="328" t="s">
        <v>546</v>
      </c>
    </row>
    <row r="442" spans="2:16" ht="27" customHeight="1" thickTop="1" thickBot="1" x14ac:dyDescent="0.4">
      <c r="B442" s="48" t="s">
        <v>1262</v>
      </c>
      <c r="C442" s="328" t="s">
        <v>1263</v>
      </c>
      <c r="D442" s="328" t="s">
        <v>1263</v>
      </c>
      <c r="E442" s="328" t="s">
        <v>1263</v>
      </c>
      <c r="F442" s="328" t="s">
        <v>1263</v>
      </c>
      <c r="G442" s="328" t="s">
        <v>331</v>
      </c>
      <c r="H442" s="328" t="s">
        <v>331</v>
      </c>
      <c r="I442" s="328" t="s">
        <v>331</v>
      </c>
      <c r="J442" s="328" t="s">
        <v>331</v>
      </c>
      <c r="K442" s="328" t="s">
        <v>815</v>
      </c>
      <c r="L442" s="328" t="s">
        <v>815</v>
      </c>
      <c r="M442" s="328" t="s">
        <v>815</v>
      </c>
      <c r="N442" s="328" t="s">
        <v>815</v>
      </c>
      <c r="O442" s="328" t="s">
        <v>815</v>
      </c>
      <c r="P442" s="328" t="s">
        <v>815</v>
      </c>
    </row>
    <row r="443" spans="2:16" ht="27" customHeight="1" thickTop="1" thickBot="1" x14ac:dyDescent="0.4">
      <c r="B443" s="48" t="s">
        <v>1265</v>
      </c>
      <c r="C443" s="328" t="s">
        <v>1266</v>
      </c>
      <c r="D443" s="328" t="s">
        <v>1266</v>
      </c>
      <c r="E443" s="328" t="s">
        <v>1266</v>
      </c>
      <c r="F443" s="328" t="s">
        <v>1266</v>
      </c>
      <c r="G443" s="328" t="s">
        <v>331</v>
      </c>
      <c r="H443" s="328" t="s">
        <v>331</v>
      </c>
      <c r="I443" s="328" t="s">
        <v>331</v>
      </c>
      <c r="J443" s="328" t="s">
        <v>331</v>
      </c>
      <c r="K443" s="328" t="s">
        <v>546</v>
      </c>
      <c r="L443" s="328" t="s">
        <v>546</v>
      </c>
      <c r="M443" s="328" t="s">
        <v>546</v>
      </c>
      <c r="N443" s="328" t="s">
        <v>546</v>
      </c>
      <c r="O443" s="328" t="s">
        <v>546</v>
      </c>
      <c r="P443" s="328" t="s">
        <v>546</v>
      </c>
    </row>
    <row r="444" spans="2:16" ht="27" customHeight="1" thickTop="1" thickBot="1" x14ac:dyDescent="0.4">
      <c r="B444" s="48" t="s">
        <v>1269</v>
      </c>
      <c r="C444" s="328" t="s">
        <v>1270</v>
      </c>
      <c r="D444" s="328" t="s">
        <v>1270</v>
      </c>
      <c r="E444" s="328" t="s">
        <v>1270</v>
      </c>
      <c r="F444" s="328" t="s">
        <v>1270</v>
      </c>
      <c r="G444" s="328" t="s">
        <v>331</v>
      </c>
      <c r="H444" s="328" t="s">
        <v>331</v>
      </c>
      <c r="I444" s="328" t="s">
        <v>331</v>
      </c>
      <c r="J444" s="328" t="s">
        <v>331</v>
      </c>
      <c r="K444" s="328" t="s">
        <v>820</v>
      </c>
      <c r="L444" s="328" t="s">
        <v>820</v>
      </c>
      <c r="M444" s="328" t="s">
        <v>820</v>
      </c>
      <c r="N444" s="328" t="s">
        <v>820</v>
      </c>
      <c r="O444" s="328" t="s">
        <v>820</v>
      </c>
      <c r="P444" s="328" t="s">
        <v>820</v>
      </c>
    </row>
    <row r="445" spans="2:16" ht="27" customHeight="1" thickTop="1" thickBot="1" x14ac:dyDescent="0.4">
      <c r="B445" s="48" t="s">
        <v>1272</v>
      </c>
      <c r="C445" s="328" t="s">
        <v>1273</v>
      </c>
      <c r="D445" s="328" t="s">
        <v>1273</v>
      </c>
      <c r="E445" s="328" t="s">
        <v>1273</v>
      </c>
      <c r="F445" s="328" t="s">
        <v>1273</v>
      </c>
      <c r="G445" s="328" t="s">
        <v>331</v>
      </c>
      <c r="H445" s="328" t="s">
        <v>331</v>
      </c>
      <c r="I445" s="328" t="s">
        <v>331</v>
      </c>
      <c r="J445" s="328" t="s">
        <v>331</v>
      </c>
      <c r="K445" s="328" t="s">
        <v>823</v>
      </c>
      <c r="L445" s="328" t="s">
        <v>823</v>
      </c>
      <c r="M445" s="328" t="s">
        <v>823</v>
      </c>
      <c r="N445" s="328" t="s">
        <v>823</v>
      </c>
      <c r="O445" s="328" t="s">
        <v>823</v>
      </c>
      <c r="P445" s="328" t="s">
        <v>823</v>
      </c>
    </row>
    <row r="446" spans="2:16" ht="27" customHeight="1" thickTop="1" thickBot="1" x14ac:dyDescent="0.4">
      <c r="B446" s="48" t="s">
        <v>1275</v>
      </c>
      <c r="C446" s="328" t="s">
        <v>1276</v>
      </c>
      <c r="D446" s="328" t="s">
        <v>1276</v>
      </c>
      <c r="E446" s="328" t="s">
        <v>1276</v>
      </c>
      <c r="F446" s="328" t="s">
        <v>1276</v>
      </c>
      <c r="G446" s="328" t="s">
        <v>331</v>
      </c>
      <c r="H446" s="328" t="s">
        <v>331</v>
      </c>
      <c r="I446" s="328" t="s">
        <v>331</v>
      </c>
      <c r="J446" s="328" t="s">
        <v>331</v>
      </c>
      <c r="K446" s="328" t="s">
        <v>826</v>
      </c>
      <c r="L446" s="328" t="s">
        <v>826</v>
      </c>
      <c r="M446" s="328" t="s">
        <v>826</v>
      </c>
      <c r="N446" s="328" t="s">
        <v>826</v>
      </c>
      <c r="O446" s="328" t="s">
        <v>826</v>
      </c>
      <c r="P446" s="328" t="s">
        <v>826</v>
      </c>
    </row>
    <row r="447" spans="2:16" ht="27" customHeight="1" thickTop="1" thickBot="1" x14ac:dyDescent="0.4">
      <c r="B447" s="48" t="s">
        <v>1278</v>
      </c>
      <c r="C447" s="328" t="s">
        <v>1279</v>
      </c>
      <c r="D447" s="328" t="s">
        <v>1279</v>
      </c>
      <c r="E447" s="328" t="s">
        <v>1279</v>
      </c>
      <c r="F447" s="328" t="s">
        <v>1279</v>
      </c>
      <c r="G447" s="328" t="s">
        <v>829</v>
      </c>
      <c r="H447" s="328" t="s">
        <v>829</v>
      </c>
      <c r="I447" s="328" t="s">
        <v>829</v>
      </c>
      <c r="J447" s="328" t="s">
        <v>829</v>
      </c>
      <c r="K447" s="328" t="s">
        <v>576</v>
      </c>
      <c r="L447" s="328" t="s">
        <v>576</v>
      </c>
      <c r="M447" s="328" t="s">
        <v>576</v>
      </c>
      <c r="N447" s="328" t="s">
        <v>576</v>
      </c>
      <c r="O447" s="328" t="s">
        <v>576</v>
      </c>
      <c r="P447" s="328" t="s">
        <v>576</v>
      </c>
    </row>
    <row r="448" spans="2:16" ht="27" customHeight="1" thickTop="1" thickBot="1" x14ac:dyDescent="0.4">
      <c r="B448" s="48" t="s">
        <v>1282</v>
      </c>
      <c r="C448" s="328" t="s">
        <v>1283</v>
      </c>
      <c r="D448" s="328" t="s">
        <v>1283</v>
      </c>
      <c r="E448" s="328" t="s">
        <v>1283</v>
      </c>
      <c r="F448" s="328" t="s">
        <v>1283</v>
      </c>
      <c r="G448" s="328" t="s">
        <v>331</v>
      </c>
      <c r="H448" s="328" t="s">
        <v>331</v>
      </c>
      <c r="I448" s="328" t="s">
        <v>331</v>
      </c>
      <c r="J448" s="328" t="s">
        <v>331</v>
      </c>
      <c r="K448" s="328" t="s">
        <v>2106</v>
      </c>
      <c r="L448" s="328" t="s">
        <v>2106</v>
      </c>
      <c r="M448" s="328" t="s">
        <v>2106</v>
      </c>
      <c r="N448" s="328" t="s">
        <v>2106</v>
      </c>
      <c r="O448" s="328" t="s">
        <v>2106</v>
      </c>
      <c r="P448" s="328" t="s">
        <v>2106</v>
      </c>
    </row>
    <row r="449" spans="2:16" ht="27" customHeight="1" thickTop="1" thickBot="1" x14ac:dyDescent="0.4">
      <c r="B449" s="48" t="s">
        <v>1285</v>
      </c>
      <c r="C449" s="328" t="s">
        <v>1286</v>
      </c>
      <c r="D449" s="328" t="s">
        <v>1286</v>
      </c>
      <c r="E449" s="328" t="s">
        <v>1286</v>
      </c>
      <c r="F449" s="328" t="s">
        <v>1286</v>
      </c>
      <c r="G449" s="328" t="s">
        <v>835</v>
      </c>
      <c r="H449" s="328" t="s">
        <v>835</v>
      </c>
      <c r="I449" s="328" t="s">
        <v>835</v>
      </c>
      <c r="J449" s="328" t="s">
        <v>835</v>
      </c>
      <c r="K449" s="328" t="s">
        <v>834</v>
      </c>
      <c r="L449" s="328" t="s">
        <v>834</v>
      </c>
      <c r="M449" s="328" t="s">
        <v>834</v>
      </c>
      <c r="N449" s="328" t="s">
        <v>834</v>
      </c>
      <c r="O449" s="328" t="s">
        <v>834</v>
      </c>
      <c r="P449" s="328" t="s">
        <v>834</v>
      </c>
    </row>
    <row r="450" spans="2:16" ht="27" customHeight="1" thickTop="1" thickBot="1" x14ac:dyDescent="0.4">
      <c r="B450" s="48" t="s">
        <v>1288</v>
      </c>
      <c r="C450" s="328" t="s">
        <v>1289</v>
      </c>
      <c r="D450" s="328" t="s">
        <v>1289</v>
      </c>
      <c r="E450" s="328" t="s">
        <v>1289</v>
      </c>
      <c r="F450" s="328" t="s">
        <v>1289</v>
      </c>
      <c r="G450" s="328" t="s">
        <v>331</v>
      </c>
      <c r="H450" s="328" t="s">
        <v>331</v>
      </c>
      <c r="I450" s="328" t="s">
        <v>331</v>
      </c>
      <c r="J450" s="328" t="s">
        <v>331</v>
      </c>
      <c r="K450" s="328" t="s">
        <v>838</v>
      </c>
      <c r="L450" s="328" t="s">
        <v>838</v>
      </c>
      <c r="M450" s="328" t="s">
        <v>838</v>
      </c>
      <c r="N450" s="328" t="s">
        <v>838</v>
      </c>
      <c r="O450" s="328" t="s">
        <v>838</v>
      </c>
      <c r="P450" s="328" t="s">
        <v>838</v>
      </c>
    </row>
    <row r="451" spans="2:16" ht="27" customHeight="1" thickTop="1" thickBot="1" x14ac:dyDescent="0.4">
      <c r="B451" s="48" t="s">
        <v>1291</v>
      </c>
      <c r="C451" s="328" t="s">
        <v>1292</v>
      </c>
      <c r="D451" s="328" t="s">
        <v>1292</v>
      </c>
      <c r="E451" s="328" t="s">
        <v>1292</v>
      </c>
      <c r="F451" s="328" t="s">
        <v>1292</v>
      </c>
      <c r="G451" s="328" t="s">
        <v>331</v>
      </c>
      <c r="H451" s="328" t="s">
        <v>331</v>
      </c>
      <c r="I451" s="328" t="s">
        <v>331</v>
      </c>
      <c r="J451" s="328" t="s">
        <v>331</v>
      </c>
      <c r="K451" s="328" t="s">
        <v>838</v>
      </c>
      <c r="L451" s="328" t="s">
        <v>838</v>
      </c>
      <c r="M451" s="328" t="s">
        <v>838</v>
      </c>
      <c r="N451" s="328" t="s">
        <v>838</v>
      </c>
      <c r="O451" s="328" t="s">
        <v>838</v>
      </c>
      <c r="P451" s="328" t="s">
        <v>838</v>
      </c>
    </row>
    <row r="452" spans="2:16" ht="27" customHeight="1" thickTop="1" thickBot="1" x14ac:dyDescent="0.4">
      <c r="B452" s="48" t="s">
        <v>1294</v>
      </c>
      <c r="C452" s="328" t="s">
        <v>1295</v>
      </c>
      <c r="D452" s="328" t="s">
        <v>1295</v>
      </c>
      <c r="E452" s="328" t="s">
        <v>1295</v>
      </c>
      <c r="F452" s="328" t="s">
        <v>1295</v>
      </c>
      <c r="G452" s="328" t="s">
        <v>331</v>
      </c>
      <c r="H452" s="328" t="s">
        <v>331</v>
      </c>
      <c r="I452" s="328" t="s">
        <v>331</v>
      </c>
      <c r="J452" s="328" t="s">
        <v>331</v>
      </c>
      <c r="K452" s="328" t="s">
        <v>841</v>
      </c>
      <c r="L452" s="328" t="s">
        <v>841</v>
      </c>
      <c r="M452" s="328" t="s">
        <v>841</v>
      </c>
      <c r="N452" s="328" t="s">
        <v>841</v>
      </c>
      <c r="O452" s="328" t="s">
        <v>841</v>
      </c>
      <c r="P452" s="328" t="s">
        <v>841</v>
      </c>
    </row>
    <row r="453" spans="2:16" ht="27" customHeight="1" thickTop="1" thickBot="1" x14ac:dyDescent="0.4">
      <c r="B453" s="48" t="s">
        <v>1297</v>
      </c>
      <c r="C453" s="328" t="s">
        <v>243</v>
      </c>
      <c r="D453" s="328" t="s">
        <v>243</v>
      </c>
      <c r="E453" s="328" t="s">
        <v>243</v>
      </c>
      <c r="F453" s="328" t="s">
        <v>243</v>
      </c>
      <c r="G453" s="328" t="s">
        <v>331</v>
      </c>
      <c r="H453" s="328" t="s">
        <v>331</v>
      </c>
      <c r="I453" s="328" t="s">
        <v>331</v>
      </c>
      <c r="J453" s="328" t="s">
        <v>331</v>
      </c>
      <c r="K453" s="328" t="s">
        <v>359</v>
      </c>
      <c r="L453" s="328" t="s">
        <v>359</v>
      </c>
      <c r="M453" s="328" t="s">
        <v>359</v>
      </c>
      <c r="N453" s="328" t="s">
        <v>359</v>
      </c>
      <c r="O453" s="328" t="s">
        <v>359</v>
      </c>
      <c r="P453" s="328" t="s">
        <v>359</v>
      </c>
    </row>
    <row r="454" spans="2:16" ht="27" customHeight="1" thickTop="1" thickBot="1" x14ac:dyDescent="0.4">
      <c r="B454" s="48" t="s">
        <v>1300</v>
      </c>
      <c r="C454" s="328" t="s">
        <v>1301</v>
      </c>
      <c r="D454" s="328" t="s">
        <v>1301</v>
      </c>
      <c r="E454" s="328" t="s">
        <v>1301</v>
      </c>
      <c r="F454" s="328" t="s">
        <v>1301</v>
      </c>
      <c r="G454" s="328" t="s">
        <v>331</v>
      </c>
      <c r="H454" s="328" t="s">
        <v>331</v>
      </c>
      <c r="I454" s="328" t="s">
        <v>331</v>
      </c>
      <c r="J454" s="328" t="s">
        <v>331</v>
      </c>
      <c r="K454" s="328" t="s">
        <v>346</v>
      </c>
      <c r="L454" s="328" t="s">
        <v>346</v>
      </c>
      <c r="M454" s="328" t="s">
        <v>346</v>
      </c>
      <c r="N454" s="328" t="s">
        <v>346</v>
      </c>
      <c r="O454" s="328" t="s">
        <v>346</v>
      </c>
      <c r="P454" s="328" t="s">
        <v>346</v>
      </c>
    </row>
    <row r="455" spans="2:16" ht="27" customHeight="1" thickTop="1" thickBot="1" x14ac:dyDescent="0.4">
      <c r="B455" s="48" t="s">
        <v>1302</v>
      </c>
      <c r="C455" s="328" t="s">
        <v>1303</v>
      </c>
      <c r="D455" s="328" t="s">
        <v>1303</v>
      </c>
      <c r="E455" s="328" t="s">
        <v>1303</v>
      </c>
      <c r="F455" s="328" t="s">
        <v>1303</v>
      </c>
      <c r="G455" s="328" t="s">
        <v>331</v>
      </c>
      <c r="H455" s="328" t="s">
        <v>331</v>
      </c>
      <c r="I455" s="328" t="s">
        <v>331</v>
      </c>
      <c r="J455" s="328" t="s">
        <v>331</v>
      </c>
      <c r="K455" s="328" t="s">
        <v>524</v>
      </c>
      <c r="L455" s="328" t="s">
        <v>524</v>
      </c>
      <c r="M455" s="328" t="s">
        <v>524</v>
      </c>
      <c r="N455" s="328" t="s">
        <v>524</v>
      </c>
      <c r="O455" s="328" t="s">
        <v>524</v>
      </c>
      <c r="P455" s="328" t="s">
        <v>524</v>
      </c>
    </row>
    <row r="456" spans="2:16" ht="27" customHeight="1" thickTop="1" thickBot="1" x14ac:dyDescent="0.4">
      <c r="B456" s="48" t="s">
        <v>1304</v>
      </c>
      <c r="C456" s="328" t="s">
        <v>1305</v>
      </c>
      <c r="D456" s="328" t="s">
        <v>1305</v>
      </c>
      <c r="E456" s="328" t="s">
        <v>1305</v>
      </c>
      <c r="F456" s="328" t="s">
        <v>1305</v>
      </c>
      <c r="G456" s="328" t="s">
        <v>852</v>
      </c>
      <c r="H456" s="328" t="s">
        <v>852</v>
      </c>
      <c r="I456" s="328" t="s">
        <v>852</v>
      </c>
      <c r="J456" s="328" t="s">
        <v>852</v>
      </c>
      <c r="K456" s="328" t="s">
        <v>851</v>
      </c>
      <c r="L456" s="328" t="s">
        <v>851</v>
      </c>
      <c r="M456" s="328" t="s">
        <v>851</v>
      </c>
      <c r="N456" s="328" t="s">
        <v>851</v>
      </c>
      <c r="O456" s="328" t="s">
        <v>851</v>
      </c>
      <c r="P456" s="328" t="s">
        <v>851</v>
      </c>
    </row>
    <row r="457" spans="2:16" ht="27" customHeight="1" thickTop="1" thickBot="1" x14ac:dyDescent="0.4">
      <c r="B457" s="48" t="s">
        <v>1306</v>
      </c>
      <c r="C457" s="328" t="s">
        <v>1307</v>
      </c>
      <c r="D457" s="328" t="s">
        <v>1307</v>
      </c>
      <c r="E457" s="328" t="s">
        <v>1307</v>
      </c>
      <c r="F457" s="328" t="s">
        <v>1307</v>
      </c>
      <c r="G457" s="328" t="s">
        <v>855</v>
      </c>
      <c r="H457" s="328" t="s">
        <v>855</v>
      </c>
      <c r="I457" s="328" t="s">
        <v>855</v>
      </c>
      <c r="J457" s="328" t="s">
        <v>855</v>
      </c>
      <c r="K457" s="328" t="s">
        <v>531</v>
      </c>
      <c r="L457" s="328" t="s">
        <v>531</v>
      </c>
      <c r="M457" s="328" t="s">
        <v>531</v>
      </c>
      <c r="N457" s="328" t="s">
        <v>531</v>
      </c>
      <c r="O457" s="328" t="s">
        <v>531</v>
      </c>
      <c r="P457" s="328" t="s">
        <v>531</v>
      </c>
    </row>
    <row r="458" spans="2:16" ht="27" customHeight="1" thickTop="1" thickBot="1" x14ac:dyDescent="0.4">
      <c r="B458" s="48" t="s">
        <v>1308</v>
      </c>
      <c r="C458" s="328" t="s">
        <v>1309</v>
      </c>
      <c r="D458" s="328" t="s">
        <v>1309</v>
      </c>
      <c r="E458" s="328" t="s">
        <v>1309</v>
      </c>
      <c r="F458" s="328" t="s">
        <v>1309</v>
      </c>
      <c r="G458" s="328" t="s">
        <v>855</v>
      </c>
      <c r="H458" s="328" t="s">
        <v>855</v>
      </c>
      <c r="I458" s="328" t="s">
        <v>855</v>
      </c>
      <c r="J458" s="328" t="s">
        <v>855</v>
      </c>
      <c r="K458" s="328" t="s">
        <v>858</v>
      </c>
      <c r="L458" s="328" t="s">
        <v>858</v>
      </c>
      <c r="M458" s="328" t="s">
        <v>858</v>
      </c>
      <c r="N458" s="328" t="s">
        <v>858</v>
      </c>
      <c r="O458" s="328" t="s">
        <v>858</v>
      </c>
      <c r="P458" s="328" t="s">
        <v>858</v>
      </c>
    </row>
    <row r="459" spans="2:16" ht="27" customHeight="1" thickTop="1" thickBot="1" x14ac:dyDescent="0.4">
      <c r="B459" s="48" t="s">
        <v>1311</v>
      </c>
      <c r="C459" s="328" t="s">
        <v>1312</v>
      </c>
      <c r="D459" s="328" t="s">
        <v>1312</v>
      </c>
      <c r="E459" s="328" t="s">
        <v>1312</v>
      </c>
      <c r="F459" s="328" t="s">
        <v>1312</v>
      </c>
      <c r="G459" s="328" t="s">
        <v>852</v>
      </c>
      <c r="H459" s="328" t="s">
        <v>852</v>
      </c>
      <c r="I459" s="328" t="s">
        <v>852</v>
      </c>
      <c r="J459" s="328" t="s">
        <v>852</v>
      </c>
      <c r="K459" s="328" t="s">
        <v>346</v>
      </c>
      <c r="L459" s="328" t="s">
        <v>346</v>
      </c>
      <c r="M459" s="328" t="s">
        <v>346</v>
      </c>
      <c r="N459" s="328" t="s">
        <v>346</v>
      </c>
      <c r="O459" s="328" t="s">
        <v>346</v>
      </c>
      <c r="P459" s="328" t="s">
        <v>346</v>
      </c>
    </row>
    <row r="460" spans="2:16" ht="27" customHeight="1" thickTop="1" thickBot="1" x14ac:dyDescent="0.4">
      <c r="B460" s="48" t="s">
        <v>1314</v>
      </c>
      <c r="C460" s="328" t="s">
        <v>1315</v>
      </c>
      <c r="D460" s="328" t="s">
        <v>1315</v>
      </c>
      <c r="E460" s="328" t="s">
        <v>1315</v>
      </c>
      <c r="F460" s="328" t="s">
        <v>1315</v>
      </c>
      <c r="G460" s="328" t="s">
        <v>331</v>
      </c>
      <c r="H460" s="328" t="s">
        <v>331</v>
      </c>
      <c r="I460" s="328" t="s">
        <v>331</v>
      </c>
      <c r="J460" s="328" t="s">
        <v>331</v>
      </c>
      <c r="K460" s="328" t="s">
        <v>865</v>
      </c>
      <c r="L460" s="328" t="s">
        <v>865</v>
      </c>
      <c r="M460" s="328" t="s">
        <v>865</v>
      </c>
      <c r="N460" s="328" t="s">
        <v>865</v>
      </c>
      <c r="O460" s="328" t="s">
        <v>865</v>
      </c>
      <c r="P460" s="328" t="s">
        <v>865</v>
      </c>
    </row>
    <row r="461" spans="2:16" ht="27" customHeight="1" thickTop="1" thickBot="1" x14ac:dyDescent="0.4">
      <c r="B461" s="48" t="s">
        <v>1316</v>
      </c>
      <c r="C461" s="328" t="s">
        <v>1317</v>
      </c>
      <c r="D461" s="328" t="s">
        <v>1317</v>
      </c>
      <c r="E461" s="328" t="s">
        <v>1317</v>
      </c>
      <c r="F461" s="328" t="s">
        <v>1317</v>
      </c>
      <c r="G461" s="328" t="s">
        <v>852</v>
      </c>
      <c r="H461" s="328" t="s">
        <v>852</v>
      </c>
      <c r="I461" s="328" t="s">
        <v>852</v>
      </c>
      <c r="J461" s="328" t="s">
        <v>852</v>
      </c>
      <c r="K461" s="328" t="s">
        <v>807</v>
      </c>
      <c r="L461" s="328" t="s">
        <v>807</v>
      </c>
      <c r="M461" s="328" t="s">
        <v>807</v>
      </c>
      <c r="N461" s="328" t="s">
        <v>807</v>
      </c>
      <c r="O461" s="328" t="s">
        <v>807</v>
      </c>
      <c r="P461" s="328" t="s">
        <v>807</v>
      </c>
    </row>
    <row r="462" spans="2:16" ht="27" customHeight="1" thickTop="1" thickBot="1" x14ac:dyDescent="0.4">
      <c r="B462" s="48" t="s">
        <v>1319</v>
      </c>
      <c r="C462" s="328" t="s">
        <v>1320</v>
      </c>
      <c r="D462" s="328" t="s">
        <v>1320</v>
      </c>
      <c r="E462" s="328" t="s">
        <v>1320</v>
      </c>
      <c r="F462" s="328" t="s">
        <v>1320</v>
      </c>
      <c r="G462" s="328" t="s">
        <v>331</v>
      </c>
      <c r="H462" s="328" t="s">
        <v>331</v>
      </c>
      <c r="I462" s="328" t="s">
        <v>331</v>
      </c>
      <c r="J462" s="328" t="s">
        <v>331</v>
      </c>
      <c r="K462" s="328" t="s">
        <v>479</v>
      </c>
      <c r="L462" s="328" t="s">
        <v>479</v>
      </c>
      <c r="M462" s="328" t="s">
        <v>479</v>
      </c>
      <c r="N462" s="328" t="s">
        <v>479</v>
      </c>
      <c r="O462" s="328" t="s">
        <v>479</v>
      </c>
      <c r="P462" s="328" t="s">
        <v>479</v>
      </c>
    </row>
    <row r="463" spans="2:16" ht="27" customHeight="1" thickTop="1" thickBot="1" x14ac:dyDescent="0.4">
      <c r="B463" s="48" t="s">
        <v>1322</v>
      </c>
      <c r="C463" s="328" t="s">
        <v>1323</v>
      </c>
      <c r="D463" s="328" t="s">
        <v>1323</v>
      </c>
      <c r="E463" s="328" t="s">
        <v>1323</v>
      </c>
      <c r="F463" s="328" t="s">
        <v>1323</v>
      </c>
      <c r="G463" s="328" t="s">
        <v>876</v>
      </c>
      <c r="H463" s="328" t="s">
        <v>876</v>
      </c>
      <c r="I463" s="328" t="s">
        <v>876</v>
      </c>
      <c r="J463" s="328" t="s">
        <v>876</v>
      </c>
      <c r="K463" s="328" t="s">
        <v>875</v>
      </c>
      <c r="L463" s="328" t="s">
        <v>875</v>
      </c>
      <c r="M463" s="328" t="s">
        <v>875</v>
      </c>
      <c r="N463" s="328" t="s">
        <v>875</v>
      </c>
      <c r="O463" s="328" t="s">
        <v>875</v>
      </c>
      <c r="P463" s="328" t="s">
        <v>875</v>
      </c>
    </row>
    <row r="464" spans="2:16" ht="27" customHeight="1" thickTop="1" thickBot="1" x14ac:dyDescent="0.4">
      <c r="B464" s="48" t="s">
        <v>1325</v>
      </c>
      <c r="C464" s="328" t="s">
        <v>1326</v>
      </c>
      <c r="D464" s="328" t="s">
        <v>1326</v>
      </c>
      <c r="E464" s="328" t="s">
        <v>1326</v>
      </c>
      <c r="F464" s="328" t="s">
        <v>1326</v>
      </c>
      <c r="G464" s="328" t="s">
        <v>331</v>
      </c>
      <c r="H464" s="328" t="s">
        <v>331</v>
      </c>
      <c r="I464" s="328" t="s">
        <v>331</v>
      </c>
      <c r="J464" s="328" t="s">
        <v>331</v>
      </c>
      <c r="K464" s="328" t="s">
        <v>346</v>
      </c>
      <c r="L464" s="328" t="s">
        <v>346</v>
      </c>
      <c r="M464" s="328" t="s">
        <v>346</v>
      </c>
      <c r="N464" s="328" t="s">
        <v>346</v>
      </c>
      <c r="O464" s="328" t="s">
        <v>346</v>
      </c>
      <c r="P464" s="328" t="s">
        <v>346</v>
      </c>
    </row>
    <row r="465" spans="2:16" ht="27" customHeight="1" thickTop="1" thickBot="1" x14ac:dyDescent="0.4">
      <c r="B465" s="48" t="s">
        <v>1328</v>
      </c>
      <c r="C465" s="328" t="s">
        <v>1329</v>
      </c>
      <c r="D465" s="328" t="s">
        <v>1329</v>
      </c>
      <c r="E465" s="328" t="s">
        <v>1329</v>
      </c>
      <c r="F465" s="328" t="s">
        <v>1329</v>
      </c>
      <c r="G465" s="328" t="s">
        <v>884</v>
      </c>
      <c r="H465" s="328" t="s">
        <v>884</v>
      </c>
      <c r="I465" s="328" t="s">
        <v>884</v>
      </c>
      <c r="J465" s="328" t="s">
        <v>884</v>
      </c>
      <c r="K465" s="328" t="s">
        <v>336</v>
      </c>
      <c r="L465" s="328" t="s">
        <v>336</v>
      </c>
      <c r="M465" s="328" t="s">
        <v>336</v>
      </c>
      <c r="N465" s="328" t="s">
        <v>336</v>
      </c>
      <c r="O465" s="328" t="s">
        <v>336</v>
      </c>
      <c r="P465" s="328" t="s">
        <v>336</v>
      </c>
    </row>
    <row r="466" spans="2:16" ht="27" customHeight="1" thickTop="1" thickBot="1" x14ac:dyDescent="0.4">
      <c r="B466" s="48" t="s">
        <v>1331</v>
      </c>
      <c r="C466" s="328" t="s">
        <v>1332</v>
      </c>
      <c r="D466" s="328" t="s">
        <v>1332</v>
      </c>
      <c r="E466" s="328" t="s">
        <v>1332</v>
      </c>
      <c r="F466" s="328" t="s">
        <v>1332</v>
      </c>
      <c r="G466" s="328" t="s">
        <v>852</v>
      </c>
      <c r="H466" s="328" t="s">
        <v>852</v>
      </c>
      <c r="I466" s="328" t="s">
        <v>852</v>
      </c>
      <c r="J466" s="328" t="s">
        <v>852</v>
      </c>
      <c r="K466" s="328" t="s">
        <v>888</v>
      </c>
      <c r="L466" s="328" t="s">
        <v>888</v>
      </c>
      <c r="M466" s="328" t="s">
        <v>888</v>
      </c>
      <c r="N466" s="328" t="s">
        <v>888</v>
      </c>
      <c r="O466" s="328" t="s">
        <v>888</v>
      </c>
      <c r="P466" s="328" t="s">
        <v>888</v>
      </c>
    </row>
    <row r="467" spans="2:16" ht="27" customHeight="1" thickTop="1" thickBot="1" x14ac:dyDescent="0.4">
      <c r="B467" s="48" t="s">
        <v>1334</v>
      </c>
      <c r="C467" s="328" t="s">
        <v>1335</v>
      </c>
      <c r="D467" s="328" t="s">
        <v>1335</v>
      </c>
      <c r="E467" s="328" t="s">
        <v>1335</v>
      </c>
      <c r="F467" s="328" t="s">
        <v>1335</v>
      </c>
      <c r="G467" s="328" t="s">
        <v>892</v>
      </c>
      <c r="H467" s="328" t="s">
        <v>892</v>
      </c>
      <c r="I467" s="328" t="s">
        <v>892</v>
      </c>
      <c r="J467" s="328" t="s">
        <v>892</v>
      </c>
      <c r="K467" s="328" t="s">
        <v>807</v>
      </c>
      <c r="L467" s="328" t="s">
        <v>807</v>
      </c>
      <c r="M467" s="328" t="s">
        <v>807</v>
      </c>
      <c r="N467" s="328" t="s">
        <v>807</v>
      </c>
      <c r="O467" s="328" t="s">
        <v>807</v>
      </c>
      <c r="P467" s="328" t="s">
        <v>807</v>
      </c>
    </row>
    <row r="468" spans="2:16" ht="27" customHeight="1" thickTop="1" thickBot="1" x14ac:dyDescent="0.4">
      <c r="B468" s="48" t="s">
        <v>1337</v>
      </c>
      <c r="C468" s="328" t="s">
        <v>1338</v>
      </c>
      <c r="D468" s="328" t="s">
        <v>1338</v>
      </c>
      <c r="E468" s="328" t="s">
        <v>1338</v>
      </c>
      <c r="F468" s="328" t="s">
        <v>1338</v>
      </c>
      <c r="G468" s="328" t="s">
        <v>852</v>
      </c>
      <c r="H468" s="328" t="s">
        <v>852</v>
      </c>
      <c r="I468" s="328" t="s">
        <v>852</v>
      </c>
      <c r="J468" s="328" t="s">
        <v>852</v>
      </c>
      <c r="K468" s="328" t="s">
        <v>896</v>
      </c>
      <c r="L468" s="328" t="s">
        <v>896</v>
      </c>
      <c r="M468" s="328" t="s">
        <v>896</v>
      </c>
      <c r="N468" s="328" t="s">
        <v>896</v>
      </c>
      <c r="O468" s="328" t="s">
        <v>896</v>
      </c>
      <c r="P468" s="328" t="s">
        <v>896</v>
      </c>
    </row>
    <row r="469" spans="2:16" ht="27" customHeight="1" thickTop="1" thickBot="1" x14ac:dyDescent="0.4">
      <c r="B469" s="48" t="s">
        <v>1340</v>
      </c>
      <c r="C469" s="328" t="s">
        <v>1341</v>
      </c>
      <c r="D469" s="328" t="s">
        <v>1341</v>
      </c>
      <c r="E469" s="328" t="s">
        <v>1341</v>
      </c>
      <c r="F469" s="328" t="s">
        <v>1341</v>
      </c>
      <c r="G469" s="328" t="s">
        <v>331</v>
      </c>
      <c r="H469" s="328" t="s">
        <v>331</v>
      </c>
      <c r="I469" s="328" t="s">
        <v>331</v>
      </c>
      <c r="J469" s="328" t="s">
        <v>331</v>
      </c>
      <c r="K469" s="328" t="s">
        <v>865</v>
      </c>
      <c r="L469" s="328" t="s">
        <v>865</v>
      </c>
      <c r="M469" s="328" t="s">
        <v>865</v>
      </c>
      <c r="N469" s="328" t="s">
        <v>865</v>
      </c>
      <c r="O469" s="328" t="s">
        <v>865</v>
      </c>
      <c r="P469" s="328" t="s">
        <v>865</v>
      </c>
    </row>
    <row r="470" spans="2:16" ht="27" customHeight="1" thickTop="1" thickBot="1" x14ac:dyDescent="0.4">
      <c r="B470" s="48" t="s">
        <v>1344</v>
      </c>
      <c r="C470" s="328" t="s">
        <v>1345</v>
      </c>
      <c r="D470" s="328" t="s">
        <v>1345</v>
      </c>
      <c r="E470" s="328" t="s">
        <v>1345</v>
      </c>
      <c r="F470" s="328" t="s">
        <v>1345</v>
      </c>
      <c r="G470" s="328" t="s">
        <v>331</v>
      </c>
      <c r="H470" s="328" t="s">
        <v>331</v>
      </c>
      <c r="I470" s="328" t="s">
        <v>331</v>
      </c>
      <c r="J470" s="328" t="s">
        <v>331</v>
      </c>
      <c r="K470" s="328" t="s">
        <v>905</v>
      </c>
      <c r="L470" s="328" t="s">
        <v>905</v>
      </c>
      <c r="M470" s="328" t="s">
        <v>905</v>
      </c>
      <c r="N470" s="328" t="s">
        <v>905</v>
      </c>
      <c r="O470" s="328" t="s">
        <v>905</v>
      </c>
      <c r="P470" s="328" t="s">
        <v>905</v>
      </c>
    </row>
    <row r="471" spans="2:16" ht="27" customHeight="1" thickTop="1" thickBot="1" x14ac:dyDescent="0.4">
      <c r="B471" s="48" t="s">
        <v>1347</v>
      </c>
      <c r="C471" s="328" t="s">
        <v>1348</v>
      </c>
      <c r="D471" s="328" t="s">
        <v>1348</v>
      </c>
      <c r="E471" s="328" t="s">
        <v>1348</v>
      </c>
      <c r="F471" s="328" t="s">
        <v>1348</v>
      </c>
      <c r="G471" s="328" t="s">
        <v>331</v>
      </c>
      <c r="H471" s="328" t="s">
        <v>331</v>
      </c>
      <c r="I471" s="328" t="s">
        <v>331</v>
      </c>
      <c r="J471" s="328" t="s">
        <v>331</v>
      </c>
      <c r="K471" s="328" t="s">
        <v>908</v>
      </c>
      <c r="L471" s="328" t="s">
        <v>908</v>
      </c>
      <c r="M471" s="328" t="s">
        <v>908</v>
      </c>
      <c r="N471" s="328" t="s">
        <v>908</v>
      </c>
      <c r="O471" s="328" t="s">
        <v>908</v>
      </c>
      <c r="P471" s="328" t="s">
        <v>908</v>
      </c>
    </row>
    <row r="472" spans="2:16" ht="27" customHeight="1" thickTop="1" thickBot="1" x14ac:dyDescent="0.4">
      <c r="B472" s="48" t="s">
        <v>1351</v>
      </c>
      <c r="C472" s="328" t="s">
        <v>1352</v>
      </c>
      <c r="D472" s="328" t="s">
        <v>1352</v>
      </c>
      <c r="E472" s="328" t="s">
        <v>1352</v>
      </c>
      <c r="F472" s="328" t="s">
        <v>1352</v>
      </c>
      <c r="G472" s="328" t="s">
        <v>915</v>
      </c>
      <c r="H472" s="328" t="s">
        <v>915</v>
      </c>
      <c r="I472" s="328" t="s">
        <v>915</v>
      </c>
      <c r="J472" s="328" t="s">
        <v>915</v>
      </c>
      <c r="K472" s="328" t="s">
        <v>602</v>
      </c>
      <c r="L472" s="328" t="s">
        <v>602</v>
      </c>
      <c r="M472" s="328" t="s">
        <v>602</v>
      </c>
      <c r="N472" s="328" t="s">
        <v>602</v>
      </c>
      <c r="O472" s="328" t="s">
        <v>602</v>
      </c>
      <c r="P472" s="328" t="s">
        <v>602</v>
      </c>
    </row>
    <row r="473" spans="2:16" ht="27" customHeight="1" thickTop="1" thickBot="1" x14ac:dyDescent="0.4">
      <c r="B473" s="48" t="s">
        <v>1353</v>
      </c>
      <c r="C473" s="328" t="s">
        <v>1354</v>
      </c>
      <c r="D473" s="328" t="s">
        <v>1354</v>
      </c>
      <c r="E473" s="328" t="s">
        <v>1354</v>
      </c>
      <c r="F473" s="328" t="s">
        <v>1354</v>
      </c>
      <c r="G473" s="328" t="s">
        <v>915</v>
      </c>
      <c r="H473" s="328" t="s">
        <v>915</v>
      </c>
      <c r="I473" s="328" t="s">
        <v>915</v>
      </c>
      <c r="J473" s="328" t="s">
        <v>915</v>
      </c>
      <c r="K473" s="328" t="s">
        <v>602</v>
      </c>
      <c r="L473" s="328" t="s">
        <v>602</v>
      </c>
      <c r="M473" s="328" t="s">
        <v>602</v>
      </c>
      <c r="N473" s="328" t="s">
        <v>602</v>
      </c>
      <c r="O473" s="328" t="s">
        <v>602</v>
      </c>
      <c r="P473" s="328" t="s">
        <v>602</v>
      </c>
    </row>
    <row r="474" spans="2:16" ht="27" customHeight="1" thickTop="1" thickBot="1" x14ac:dyDescent="0.4">
      <c r="B474" s="48" t="s">
        <v>1356</v>
      </c>
      <c r="C474" s="328" t="s">
        <v>1357</v>
      </c>
      <c r="D474" s="328" t="s">
        <v>1357</v>
      </c>
      <c r="E474" s="328" t="s">
        <v>1357</v>
      </c>
      <c r="F474" s="328" t="s">
        <v>1357</v>
      </c>
      <c r="G474" s="328" t="s">
        <v>331</v>
      </c>
      <c r="H474" s="328" t="s">
        <v>331</v>
      </c>
      <c r="I474" s="328" t="s">
        <v>331</v>
      </c>
      <c r="J474" s="328" t="s">
        <v>331</v>
      </c>
      <c r="K474" s="328" t="s">
        <v>922</v>
      </c>
      <c r="L474" s="328" t="s">
        <v>922</v>
      </c>
      <c r="M474" s="328" t="s">
        <v>922</v>
      </c>
      <c r="N474" s="328" t="s">
        <v>922</v>
      </c>
      <c r="O474" s="328" t="s">
        <v>922</v>
      </c>
      <c r="P474" s="328" t="s">
        <v>922</v>
      </c>
    </row>
    <row r="475" spans="2:16" ht="27" customHeight="1" thickTop="1" thickBot="1" x14ac:dyDescent="0.4">
      <c r="B475" s="48" t="s">
        <v>1359</v>
      </c>
      <c r="C475" s="328" t="s">
        <v>1360</v>
      </c>
      <c r="D475" s="328" t="s">
        <v>1360</v>
      </c>
      <c r="E475" s="328" t="s">
        <v>1360</v>
      </c>
      <c r="F475" s="328" t="s">
        <v>1360</v>
      </c>
      <c r="G475" s="328" t="s">
        <v>331</v>
      </c>
      <c r="H475" s="328" t="s">
        <v>331</v>
      </c>
      <c r="I475" s="328" t="s">
        <v>331</v>
      </c>
      <c r="J475" s="328" t="s">
        <v>331</v>
      </c>
      <c r="K475" s="328" t="s">
        <v>602</v>
      </c>
      <c r="L475" s="328" t="s">
        <v>602</v>
      </c>
      <c r="M475" s="328" t="s">
        <v>602</v>
      </c>
      <c r="N475" s="328" t="s">
        <v>602</v>
      </c>
      <c r="O475" s="328" t="s">
        <v>602</v>
      </c>
      <c r="P475" s="328" t="s">
        <v>602</v>
      </c>
    </row>
    <row r="476" spans="2:16" ht="27" customHeight="1" thickTop="1" thickBot="1" x14ac:dyDescent="0.4">
      <c r="B476" s="48" t="s">
        <v>1363</v>
      </c>
      <c r="C476" s="328" t="s">
        <v>1364</v>
      </c>
      <c r="D476" s="328" t="s">
        <v>1364</v>
      </c>
      <c r="E476" s="328" t="s">
        <v>1364</v>
      </c>
      <c r="F476" s="328" t="s">
        <v>1364</v>
      </c>
      <c r="G476" s="328" t="s">
        <v>331</v>
      </c>
      <c r="H476" s="328" t="s">
        <v>331</v>
      </c>
      <c r="I476" s="328" t="s">
        <v>331</v>
      </c>
      <c r="J476" s="328" t="s">
        <v>331</v>
      </c>
      <c r="K476" s="328" t="s">
        <v>929</v>
      </c>
      <c r="L476" s="328" t="s">
        <v>929</v>
      </c>
      <c r="M476" s="328" t="s">
        <v>929</v>
      </c>
      <c r="N476" s="328" t="s">
        <v>929</v>
      </c>
      <c r="O476" s="328" t="s">
        <v>929</v>
      </c>
      <c r="P476" s="328" t="s">
        <v>929</v>
      </c>
    </row>
    <row r="477" spans="2:16" ht="27" customHeight="1" thickTop="1" thickBot="1" x14ac:dyDescent="0.4">
      <c r="B477" s="48" t="s">
        <v>1366</v>
      </c>
      <c r="C477" s="328" t="s">
        <v>1367</v>
      </c>
      <c r="D477" s="328" t="s">
        <v>1367</v>
      </c>
      <c r="E477" s="328" t="s">
        <v>1367</v>
      </c>
      <c r="F477" s="328" t="s">
        <v>1367</v>
      </c>
      <c r="G477" s="328" t="s">
        <v>331</v>
      </c>
      <c r="H477" s="328" t="s">
        <v>331</v>
      </c>
      <c r="I477" s="328" t="s">
        <v>331</v>
      </c>
      <c r="J477" s="328" t="s">
        <v>331</v>
      </c>
      <c r="K477" s="328" t="s">
        <v>932</v>
      </c>
      <c r="L477" s="328" t="s">
        <v>932</v>
      </c>
      <c r="M477" s="328" t="s">
        <v>932</v>
      </c>
      <c r="N477" s="328" t="s">
        <v>932</v>
      </c>
      <c r="O477" s="328" t="s">
        <v>932</v>
      </c>
      <c r="P477" s="328" t="s">
        <v>932</v>
      </c>
    </row>
    <row r="478" spans="2:16" ht="27" customHeight="1" thickTop="1" thickBot="1" x14ac:dyDescent="0.4">
      <c r="B478" s="48" t="s">
        <v>1370</v>
      </c>
      <c r="C478" s="328" t="s">
        <v>1371</v>
      </c>
      <c r="D478" s="328" t="s">
        <v>1371</v>
      </c>
      <c r="E478" s="328" t="s">
        <v>1371</v>
      </c>
      <c r="F478" s="328" t="s">
        <v>1371</v>
      </c>
      <c r="G478" s="328" t="s">
        <v>936</v>
      </c>
      <c r="H478" s="328" t="s">
        <v>936</v>
      </c>
      <c r="I478" s="328" t="s">
        <v>936</v>
      </c>
      <c r="J478" s="328" t="s">
        <v>936</v>
      </c>
      <c r="K478" s="328" t="s">
        <v>875</v>
      </c>
      <c r="L478" s="328" t="s">
        <v>875</v>
      </c>
      <c r="M478" s="328" t="s">
        <v>875</v>
      </c>
      <c r="N478" s="328" t="s">
        <v>875</v>
      </c>
      <c r="O478" s="328" t="s">
        <v>875</v>
      </c>
      <c r="P478" s="328" t="s">
        <v>875</v>
      </c>
    </row>
    <row r="479" spans="2:16" ht="27" customHeight="1" thickTop="1" thickBot="1" x14ac:dyDescent="0.4">
      <c r="B479" s="48" t="s">
        <v>1373</v>
      </c>
      <c r="C479" s="328" t="s">
        <v>237</v>
      </c>
      <c r="D479" s="328" t="s">
        <v>237</v>
      </c>
      <c r="E479" s="328" t="s">
        <v>237</v>
      </c>
      <c r="F479" s="328" t="s">
        <v>237</v>
      </c>
      <c r="G479" s="328" t="s">
        <v>756</v>
      </c>
      <c r="H479" s="328" t="s">
        <v>756</v>
      </c>
      <c r="I479" s="328" t="s">
        <v>756</v>
      </c>
      <c r="J479" s="328" t="s">
        <v>756</v>
      </c>
      <c r="K479" s="328" t="s">
        <v>939</v>
      </c>
      <c r="L479" s="328" t="s">
        <v>939</v>
      </c>
      <c r="M479" s="328" t="s">
        <v>939</v>
      </c>
      <c r="N479" s="328" t="s">
        <v>939</v>
      </c>
      <c r="O479" s="328" t="s">
        <v>939</v>
      </c>
      <c r="P479" s="328" t="s">
        <v>939</v>
      </c>
    </row>
    <row r="480" spans="2:16" ht="27" customHeight="1" thickTop="1" thickBot="1" x14ac:dyDescent="0.4">
      <c r="B480" s="48" t="s">
        <v>1375</v>
      </c>
      <c r="C480" s="328" t="s">
        <v>1376</v>
      </c>
      <c r="D480" s="328" t="s">
        <v>1376</v>
      </c>
      <c r="E480" s="328" t="s">
        <v>1376</v>
      </c>
      <c r="F480" s="328" t="s">
        <v>1376</v>
      </c>
      <c r="G480" s="328" t="s">
        <v>756</v>
      </c>
      <c r="H480" s="328" t="s">
        <v>756</v>
      </c>
      <c r="I480" s="328" t="s">
        <v>756</v>
      </c>
      <c r="J480" s="328" t="s">
        <v>756</v>
      </c>
      <c r="K480" s="328" t="s">
        <v>945</v>
      </c>
      <c r="L480" s="328" t="s">
        <v>945</v>
      </c>
      <c r="M480" s="328" t="s">
        <v>945</v>
      </c>
      <c r="N480" s="328" t="s">
        <v>945</v>
      </c>
      <c r="O480" s="328" t="s">
        <v>945</v>
      </c>
      <c r="P480" s="328" t="s">
        <v>945</v>
      </c>
    </row>
    <row r="481" spans="2:16" ht="27" customHeight="1" thickTop="1" thickBot="1" x14ac:dyDescent="0.4">
      <c r="B481" s="48" t="s">
        <v>1379</v>
      </c>
      <c r="C481" s="328" t="s">
        <v>1380</v>
      </c>
      <c r="D481" s="328" t="s">
        <v>1380</v>
      </c>
      <c r="E481" s="328" t="s">
        <v>1380</v>
      </c>
      <c r="F481" s="328" t="s">
        <v>1380</v>
      </c>
      <c r="G481" s="328" t="s">
        <v>756</v>
      </c>
      <c r="H481" s="328" t="s">
        <v>756</v>
      </c>
      <c r="I481" s="328" t="s">
        <v>756</v>
      </c>
      <c r="J481" s="328" t="s">
        <v>756</v>
      </c>
      <c r="K481" s="328" t="s">
        <v>703</v>
      </c>
      <c r="L481" s="328" t="s">
        <v>703</v>
      </c>
      <c r="M481" s="328" t="s">
        <v>703</v>
      </c>
      <c r="N481" s="328" t="s">
        <v>703</v>
      </c>
      <c r="O481" s="328" t="s">
        <v>703</v>
      </c>
      <c r="P481" s="328" t="s">
        <v>703</v>
      </c>
    </row>
    <row r="482" spans="2:16" ht="27" customHeight="1" thickTop="1" thickBot="1" x14ac:dyDescent="0.4">
      <c r="B482" s="48" t="s">
        <v>1383</v>
      </c>
      <c r="C482" s="328" t="s">
        <v>1384</v>
      </c>
      <c r="D482" s="328" t="s">
        <v>1384</v>
      </c>
      <c r="E482" s="328" t="s">
        <v>1384</v>
      </c>
      <c r="F482" s="328" t="s">
        <v>1384</v>
      </c>
      <c r="G482" s="328" t="s">
        <v>331</v>
      </c>
      <c r="H482" s="328" t="s">
        <v>331</v>
      </c>
      <c r="I482" s="328" t="s">
        <v>331</v>
      </c>
      <c r="J482" s="328" t="s">
        <v>331</v>
      </c>
      <c r="K482" s="328" t="s">
        <v>717</v>
      </c>
      <c r="L482" s="328" t="s">
        <v>717</v>
      </c>
      <c r="M482" s="328" t="s">
        <v>717</v>
      </c>
      <c r="N482" s="328" t="s">
        <v>717</v>
      </c>
      <c r="O482" s="328" t="s">
        <v>717</v>
      </c>
      <c r="P482" s="328" t="s">
        <v>717</v>
      </c>
    </row>
    <row r="483" spans="2:16" ht="27" customHeight="1" thickTop="1" thickBot="1" x14ac:dyDescent="0.4">
      <c r="B483" s="48" t="s">
        <v>1386</v>
      </c>
      <c r="C483" s="328" t="s">
        <v>1387</v>
      </c>
      <c r="D483" s="328" t="s">
        <v>1387</v>
      </c>
      <c r="E483" s="328" t="s">
        <v>1387</v>
      </c>
      <c r="F483" s="328" t="s">
        <v>1387</v>
      </c>
      <c r="G483" s="328" t="s">
        <v>331</v>
      </c>
      <c r="H483" s="328" t="s">
        <v>331</v>
      </c>
      <c r="I483" s="328" t="s">
        <v>331</v>
      </c>
      <c r="J483" s="328" t="s">
        <v>331</v>
      </c>
      <c r="K483" s="328" t="s">
        <v>956</v>
      </c>
      <c r="L483" s="328" t="s">
        <v>956</v>
      </c>
      <c r="M483" s="328" t="s">
        <v>956</v>
      </c>
      <c r="N483" s="328" t="s">
        <v>956</v>
      </c>
      <c r="O483" s="328" t="s">
        <v>956</v>
      </c>
      <c r="P483" s="328" t="s">
        <v>956</v>
      </c>
    </row>
    <row r="484" spans="2:16" ht="27" customHeight="1" thickTop="1" thickBot="1" x14ac:dyDescent="0.4">
      <c r="B484" s="48" t="s">
        <v>1389</v>
      </c>
      <c r="C484" s="328" t="s">
        <v>1390</v>
      </c>
      <c r="D484" s="328" t="s">
        <v>1390</v>
      </c>
      <c r="E484" s="328" t="s">
        <v>1390</v>
      </c>
      <c r="F484" s="328" t="s">
        <v>1390</v>
      </c>
      <c r="G484" s="328" t="s">
        <v>499</v>
      </c>
      <c r="H484" s="328" t="s">
        <v>499</v>
      </c>
      <c r="I484" s="328" t="s">
        <v>499</v>
      </c>
      <c r="J484" s="328" t="s">
        <v>499</v>
      </c>
      <c r="K484" s="328" t="s">
        <v>959</v>
      </c>
      <c r="L484" s="328" t="s">
        <v>959</v>
      </c>
      <c r="M484" s="328" t="s">
        <v>959</v>
      </c>
      <c r="N484" s="328" t="s">
        <v>959</v>
      </c>
      <c r="O484" s="328" t="s">
        <v>959</v>
      </c>
      <c r="P484" s="328" t="s">
        <v>959</v>
      </c>
    </row>
    <row r="485" spans="2:16" ht="27" customHeight="1" thickTop="1" thickBot="1" x14ac:dyDescent="0.4">
      <c r="B485" s="48" t="s">
        <v>1392</v>
      </c>
      <c r="C485" s="328" t="s">
        <v>1393</v>
      </c>
      <c r="D485" s="328" t="s">
        <v>1393</v>
      </c>
      <c r="E485" s="328" t="s">
        <v>1393</v>
      </c>
      <c r="F485" s="328" t="s">
        <v>1393</v>
      </c>
      <c r="G485" s="328" t="s">
        <v>492</v>
      </c>
      <c r="H485" s="328" t="s">
        <v>492</v>
      </c>
      <c r="I485" s="328" t="s">
        <v>492</v>
      </c>
      <c r="J485" s="328" t="s">
        <v>492</v>
      </c>
      <c r="K485" s="328" t="s">
        <v>531</v>
      </c>
      <c r="L485" s="328" t="s">
        <v>531</v>
      </c>
      <c r="M485" s="328" t="s">
        <v>531</v>
      </c>
      <c r="N485" s="328" t="s">
        <v>531</v>
      </c>
      <c r="O485" s="328" t="s">
        <v>531</v>
      </c>
      <c r="P485" s="328" t="s">
        <v>531</v>
      </c>
    </row>
    <row r="486" spans="2:16" ht="27" customHeight="1" thickTop="1" thickBot="1" x14ac:dyDescent="0.4">
      <c r="B486" s="48" t="s">
        <v>1395</v>
      </c>
      <c r="C486" s="328" t="s">
        <v>1396</v>
      </c>
      <c r="D486" s="328" t="s">
        <v>1396</v>
      </c>
      <c r="E486" s="328" t="s">
        <v>1396</v>
      </c>
      <c r="F486" s="328" t="s">
        <v>1396</v>
      </c>
      <c r="G486" s="328" t="s">
        <v>756</v>
      </c>
      <c r="H486" s="328" t="s">
        <v>756</v>
      </c>
      <c r="I486" s="328" t="s">
        <v>756</v>
      </c>
      <c r="J486" s="328" t="s">
        <v>756</v>
      </c>
      <c r="K486" s="328" t="s">
        <v>333</v>
      </c>
      <c r="L486" s="328" t="s">
        <v>333</v>
      </c>
      <c r="M486" s="328" t="s">
        <v>333</v>
      </c>
      <c r="N486" s="328" t="s">
        <v>333</v>
      </c>
      <c r="O486" s="328" t="s">
        <v>333</v>
      </c>
      <c r="P486" s="328" t="s">
        <v>333</v>
      </c>
    </row>
    <row r="487" spans="2:16" ht="15" thickTop="1" x14ac:dyDescent="0.35"/>
  </sheetData>
  <mergeCells count="631">
    <mergeCell ref="B1:N1"/>
    <mergeCell ref="B2:C2"/>
    <mergeCell ref="B5:O5"/>
    <mergeCell ref="B6:N6"/>
    <mergeCell ref="B7:C7"/>
    <mergeCell ref="B9:O9"/>
    <mergeCell ref="B10:N10"/>
    <mergeCell ref="B11:C11"/>
    <mergeCell ref="B13:O13"/>
    <mergeCell ref="B14:N14"/>
    <mergeCell ref="B15:C15"/>
    <mergeCell ref="B19:O19"/>
    <mergeCell ref="B20:N20"/>
    <mergeCell ref="B21:C21"/>
    <mergeCell ref="B24:O24"/>
    <mergeCell ref="B25:N25"/>
    <mergeCell ref="B26:C26"/>
    <mergeCell ref="B28:O28"/>
    <mergeCell ref="B29:N29"/>
    <mergeCell ref="B30:C30"/>
    <mergeCell ref="B34:O34"/>
    <mergeCell ref="B35:N35"/>
    <mergeCell ref="B36:C36"/>
    <mergeCell ref="B39:O39"/>
    <mergeCell ref="B40:N40"/>
    <mergeCell ref="B41:C41"/>
    <mergeCell ref="B45:O45"/>
    <mergeCell ref="B46:N46"/>
    <mergeCell ref="B47:C47"/>
    <mergeCell ref="B50:O50"/>
    <mergeCell ref="B51:N51"/>
    <mergeCell ref="B52:C52"/>
    <mergeCell ref="B54:O54"/>
    <mergeCell ref="B55:N55"/>
    <mergeCell ref="B56:C56"/>
    <mergeCell ref="B59:O59"/>
    <mergeCell ref="B60:N60"/>
    <mergeCell ref="B61:C61"/>
    <mergeCell ref="B64:O64"/>
    <mergeCell ref="B65:N65"/>
    <mergeCell ref="B66:C66"/>
    <mergeCell ref="B68:O68"/>
    <mergeCell ref="B69:N69"/>
    <mergeCell ref="B70:C70"/>
    <mergeCell ref="B72:O72"/>
    <mergeCell ref="B73:N73"/>
    <mergeCell ref="B74:C74"/>
    <mergeCell ref="B76:O76"/>
    <mergeCell ref="B77:N77"/>
    <mergeCell ref="B78:C78"/>
    <mergeCell ref="B80:O80"/>
    <mergeCell ref="B81:N81"/>
    <mergeCell ref="B82:C82"/>
    <mergeCell ref="B84:O84"/>
    <mergeCell ref="B85:N85"/>
    <mergeCell ref="B86:C86"/>
    <mergeCell ref="B90:O90"/>
    <mergeCell ref="B91:N91"/>
    <mergeCell ref="B92:C92"/>
    <mergeCell ref="B94:O94"/>
    <mergeCell ref="B95:N95"/>
    <mergeCell ref="B96:C96"/>
    <mergeCell ref="B103:O103"/>
    <mergeCell ref="B104:N104"/>
    <mergeCell ref="B105:C105"/>
    <mergeCell ref="B109:O109"/>
    <mergeCell ref="B110:N110"/>
    <mergeCell ref="B111:C111"/>
    <mergeCell ref="B114:O114"/>
    <mergeCell ref="B115:N115"/>
    <mergeCell ref="B116:C116"/>
    <mergeCell ref="B119:O119"/>
    <mergeCell ref="B120:N120"/>
    <mergeCell ref="B121:C121"/>
    <mergeCell ref="B123:O123"/>
    <mergeCell ref="B124:N124"/>
    <mergeCell ref="B125:C125"/>
    <mergeCell ref="B129:O129"/>
    <mergeCell ref="B130:N130"/>
    <mergeCell ref="B131:C131"/>
    <mergeCell ref="B133:O133"/>
    <mergeCell ref="B134:N134"/>
    <mergeCell ref="B135:C135"/>
    <mergeCell ref="B137:O137"/>
    <mergeCell ref="B138:N138"/>
    <mergeCell ref="B139:C139"/>
    <mergeCell ref="B141:O141"/>
    <mergeCell ref="B142:N142"/>
    <mergeCell ref="B143:C143"/>
    <mergeCell ref="B148:O148"/>
    <mergeCell ref="B149:N149"/>
    <mergeCell ref="B150:C150"/>
    <mergeCell ref="B153:O153"/>
    <mergeCell ref="B154:N154"/>
    <mergeCell ref="B155:C155"/>
    <mergeCell ref="B158:O158"/>
    <mergeCell ref="B159:N159"/>
    <mergeCell ref="B160:C160"/>
    <mergeCell ref="B163:O163"/>
    <mergeCell ref="B164:N164"/>
    <mergeCell ref="B165:C165"/>
    <mergeCell ref="B167:O167"/>
    <mergeCell ref="B168:N168"/>
    <mergeCell ref="B169:C169"/>
    <mergeCell ref="B173:O173"/>
    <mergeCell ref="B174:N174"/>
    <mergeCell ref="B175:C175"/>
    <mergeCell ref="B178:O178"/>
    <mergeCell ref="B179:N179"/>
    <mergeCell ref="B180:C180"/>
    <mergeCell ref="B183:O183"/>
    <mergeCell ref="B184:N184"/>
    <mergeCell ref="B185:C185"/>
    <mergeCell ref="B187:O187"/>
    <mergeCell ref="B188:N188"/>
    <mergeCell ref="B189:C189"/>
    <mergeCell ref="B193:O193"/>
    <mergeCell ref="B194:N194"/>
    <mergeCell ref="B195:C195"/>
    <mergeCell ref="B197:O197"/>
    <mergeCell ref="B198:N198"/>
    <mergeCell ref="B199:C199"/>
    <mergeCell ref="B202:O202"/>
    <mergeCell ref="B203:N203"/>
    <mergeCell ref="B204:C204"/>
    <mergeCell ref="B207:O207"/>
    <mergeCell ref="B208:N208"/>
    <mergeCell ref="B209:C209"/>
    <mergeCell ref="B211:O211"/>
    <mergeCell ref="B212:N212"/>
    <mergeCell ref="B213:C213"/>
    <mergeCell ref="B217:O217"/>
    <mergeCell ref="B218:N218"/>
    <mergeCell ref="B219:C219"/>
    <mergeCell ref="B222:O222"/>
    <mergeCell ref="B223:N223"/>
    <mergeCell ref="B224:C224"/>
    <mergeCell ref="B228:O228"/>
    <mergeCell ref="B229:N229"/>
    <mergeCell ref="B230:C230"/>
    <mergeCell ref="B233:O233"/>
    <mergeCell ref="B234:N234"/>
    <mergeCell ref="B235:C235"/>
    <mergeCell ref="B238:O238"/>
    <mergeCell ref="B239:N239"/>
    <mergeCell ref="B240:C240"/>
    <mergeCell ref="B243:O243"/>
    <mergeCell ref="B244:N244"/>
    <mergeCell ref="B245:C245"/>
    <mergeCell ref="B250:O250"/>
    <mergeCell ref="B251:N251"/>
    <mergeCell ref="B252:C252"/>
    <mergeCell ref="B257:O257"/>
    <mergeCell ref="B258:N258"/>
    <mergeCell ref="B259:C259"/>
    <mergeCell ref="B261:O261"/>
    <mergeCell ref="B262:N262"/>
    <mergeCell ref="B263:C263"/>
    <mergeCell ref="B269:O269"/>
    <mergeCell ref="B270:N270"/>
    <mergeCell ref="B271:C271"/>
    <mergeCell ref="B277:O277"/>
    <mergeCell ref="B278:N278"/>
    <mergeCell ref="B279:C279"/>
    <mergeCell ref="B284:O284"/>
    <mergeCell ref="B285:N285"/>
    <mergeCell ref="B286:C286"/>
    <mergeCell ref="B294:O294"/>
    <mergeCell ref="B295:N295"/>
    <mergeCell ref="B296:C296"/>
    <mergeCell ref="B299:O299"/>
    <mergeCell ref="B300:N300"/>
    <mergeCell ref="B301:C301"/>
    <mergeCell ref="B304:O304"/>
    <mergeCell ref="B305:N305"/>
    <mergeCell ref="B306:C306"/>
    <mergeCell ref="B309:O309"/>
    <mergeCell ref="B310:N310"/>
    <mergeCell ref="B311:C311"/>
    <mergeCell ref="B314:O314"/>
    <mergeCell ref="B315:N315"/>
    <mergeCell ref="B316:C316"/>
    <mergeCell ref="B319:O319"/>
    <mergeCell ref="B320:N320"/>
    <mergeCell ref="B321:C321"/>
    <mergeCell ref="B323:O323"/>
    <mergeCell ref="B324:N324"/>
    <mergeCell ref="B325:C325"/>
    <mergeCell ref="B327:O327"/>
    <mergeCell ref="B328:N328"/>
    <mergeCell ref="B329:C329"/>
    <mergeCell ref="B332:O332"/>
    <mergeCell ref="B333:N333"/>
    <mergeCell ref="B334:C334"/>
    <mergeCell ref="B336:O336"/>
    <mergeCell ref="B337:N337"/>
    <mergeCell ref="B338:C338"/>
    <mergeCell ref="B341:O341"/>
    <mergeCell ref="B342:O342"/>
    <mergeCell ref="C343:F343"/>
    <mergeCell ref="G343:J343"/>
    <mergeCell ref="K343:P343"/>
    <mergeCell ref="C344:F344"/>
    <mergeCell ref="G344:J344"/>
    <mergeCell ref="K344:P344"/>
    <mergeCell ref="C345:F345"/>
    <mergeCell ref="G345:J345"/>
    <mergeCell ref="K345:P345"/>
    <mergeCell ref="C346:F346"/>
    <mergeCell ref="G346:J346"/>
    <mergeCell ref="K346:P346"/>
    <mergeCell ref="C347:F347"/>
    <mergeCell ref="G347:J347"/>
    <mergeCell ref="K347:P347"/>
    <mergeCell ref="C348:F348"/>
    <mergeCell ref="G348:J348"/>
    <mergeCell ref="K348:P348"/>
    <mergeCell ref="C349:F349"/>
    <mergeCell ref="G349:J349"/>
    <mergeCell ref="K349:P349"/>
    <mergeCell ref="C350:F350"/>
    <mergeCell ref="G350:J350"/>
    <mergeCell ref="K350:P350"/>
    <mergeCell ref="C351:F351"/>
    <mergeCell ref="G351:J351"/>
    <mergeCell ref="K351:P351"/>
    <mergeCell ref="C352:F352"/>
    <mergeCell ref="G352:J352"/>
    <mergeCell ref="K352:P352"/>
    <mergeCell ref="C353:F353"/>
    <mergeCell ref="G353:J353"/>
    <mergeCell ref="K353:P353"/>
    <mergeCell ref="C354:F354"/>
    <mergeCell ref="G354:J354"/>
    <mergeCell ref="K354:P354"/>
    <mergeCell ref="C355:F355"/>
    <mergeCell ref="G355:J355"/>
    <mergeCell ref="K355:P355"/>
    <mergeCell ref="C356:F356"/>
    <mergeCell ref="G356:J356"/>
    <mergeCell ref="K356:P356"/>
    <mergeCell ref="C357:F357"/>
    <mergeCell ref="G357:J357"/>
    <mergeCell ref="K357:P357"/>
    <mergeCell ref="C358:F358"/>
    <mergeCell ref="G358:J358"/>
    <mergeCell ref="K358:P358"/>
    <mergeCell ref="C359:F359"/>
    <mergeCell ref="G359:J359"/>
    <mergeCell ref="K359:P359"/>
    <mergeCell ref="C360:F360"/>
    <mergeCell ref="G360:J360"/>
    <mergeCell ref="K360:P360"/>
    <mergeCell ref="C361:F361"/>
    <mergeCell ref="G361:J361"/>
    <mergeCell ref="K361:P361"/>
    <mergeCell ref="C362:F362"/>
    <mergeCell ref="G362:J362"/>
    <mergeCell ref="K362:P362"/>
    <mergeCell ref="C363:F363"/>
    <mergeCell ref="G363:J363"/>
    <mergeCell ref="K363:P363"/>
    <mergeCell ref="C364:F364"/>
    <mergeCell ref="G364:J364"/>
    <mergeCell ref="K364:P364"/>
    <mergeCell ref="C365:F365"/>
    <mergeCell ref="G365:J365"/>
    <mergeCell ref="K365:P365"/>
    <mergeCell ref="C366:F366"/>
    <mergeCell ref="G366:J366"/>
    <mergeCell ref="K366:P366"/>
    <mergeCell ref="C367:F367"/>
    <mergeCell ref="G367:J367"/>
    <mergeCell ref="K367:P367"/>
    <mergeCell ref="C368:F368"/>
    <mergeCell ref="G368:J368"/>
    <mergeCell ref="K368:P368"/>
    <mergeCell ref="C369:F369"/>
    <mergeCell ref="G369:J369"/>
    <mergeCell ref="K369:P369"/>
    <mergeCell ref="C370:F370"/>
    <mergeCell ref="G370:J370"/>
    <mergeCell ref="K370:P370"/>
    <mergeCell ref="C371:F371"/>
    <mergeCell ref="G371:J371"/>
    <mergeCell ref="K371:P371"/>
    <mergeCell ref="C372:F372"/>
    <mergeCell ref="G372:J372"/>
    <mergeCell ref="K372:P372"/>
    <mergeCell ref="C373:F373"/>
    <mergeCell ref="G373:J373"/>
    <mergeCell ref="K373:P373"/>
    <mergeCell ref="C374:F374"/>
    <mergeCell ref="G374:J374"/>
    <mergeCell ref="K374:P374"/>
    <mergeCell ref="C375:F375"/>
    <mergeCell ref="G375:J375"/>
    <mergeCell ref="K375:P375"/>
    <mergeCell ref="C376:F376"/>
    <mergeCell ref="G376:J376"/>
    <mergeCell ref="K376:P376"/>
    <mergeCell ref="C377:F377"/>
    <mergeCell ref="G377:J377"/>
    <mergeCell ref="K377:P377"/>
    <mergeCell ref="C378:F378"/>
    <mergeCell ref="G378:J378"/>
    <mergeCell ref="K378:P378"/>
    <mergeCell ref="C379:F379"/>
    <mergeCell ref="G379:J379"/>
    <mergeCell ref="K379:P379"/>
    <mergeCell ref="C380:F380"/>
    <mergeCell ref="G380:J380"/>
    <mergeCell ref="K380:P380"/>
    <mergeCell ref="C381:F381"/>
    <mergeCell ref="G381:J381"/>
    <mergeCell ref="K381:P381"/>
    <mergeCell ref="C382:F382"/>
    <mergeCell ref="G382:J382"/>
    <mergeCell ref="K382:P382"/>
    <mergeCell ref="C383:F383"/>
    <mergeCell ref="G383:J383"/>
    <mergeCell ref="K383:P383"/>
    <mergeCell ref="C384:F384"/>
    <mergeCell ref="G384:J384"/>
    <mergeCell ref="K384:P384"/>
    <mergeCell ref="C385:F385"/>
    <mergeCell ref="G385:J385"/>
    <mergeCell ref="K385:P385"/>
    <mergeCell ref="C386:F386"/>
    <mergeCell ref="G386:J386"/>
    <mergeCell ref="K386:P386"/>
    <mergeCell ref="C387:F387"/>
    <mergeCell ref="G387:J387"/>
    <mergeCell ref="K387:P387"/>
    <mergeCell ref="C388:F388"/>
    <mergeCell ref="G388:J388"/>
    <mergeCell ref="K388:P388"/>
    <mergeCell ref="C389:F389"/>
    <mergeCell ref="G389:J389"/>
    <mergeCell ref="K389:P389"/>
    <mergeCell ref="C390:F390"/>
    <mergeCell ref="G390:J390"/>
    <mergeCell ref="K390:P390"/>
    <mergeCell ref="C391:F391"/>
    <mergeCell ref="G391:J391"/>
    <mergeCell ref="K391:P391"/>
    <mergeCell ref="C392:F392"/>
    <mergeCell ref="G392:J392"/>
    <mergeCell ref="K392:P392"/>
    <mergeCell ref="C393:F393"/>
    <mergeCell ref="G393:J393"/>
    <mergeCell ref="K393:P393"/>
    <mergeCell ref="C394:F394"/>
    <mergeCell ref="G394:J394"/>
    <mergeCell ref="K394:P394"/>
    <mergeCell ref="C395:F395"/>
    <mergeCell ref="G395:J395"/>
    <mergeCell ref="K395:P395"/>
    <mergeCell ref="C396:F396"/>
    <mergeCell ref="G396:J396"/>
    <mergeCell ref="K396:P396"/>
    <mergeCell ref="C397:F397"/>
    <mergeCell ref="G397:J397"/>
    <mergeCell ref="K397:P397"/>
    <mergeCell ref="C398:F398"/>
    <mergeCell ref="G398:J398"/>
    <mergeCell ref="K398:P398"/>
    <mergeCell ref="C399:F399"/>
    <mergeCell ref="G399:J399"/>
    <mergeCell ref="K399:P399"/>
    <mergeCell ref="C400:F400"/>
    <mergeCell ref="G400:J400"/>
    <mergeCell ref="K400:P400"/>
    <mergeCell ref="C401:F401"/>
    <mergeCell ref="G401:J401"/>
    <mergeCell ref="K401:P401"/>
    <mergeCell ref="C402:F402"/>
    <mergeCell ref="G402:J402"/>
    <mergeCell ref="K402:P402"/>
    <mergeCell ref="C403:F403"/>
    <mergeCell ref="G403:J403"/>
    <mergeCell ref="K403:P403"/>
    <mergeCell ref="C404:F404"/>
    <mergeCell ref="G404:J404"/>
    <mergeCell ref="K404:P404"/>
    <mergeCell ref="C405:F405"/>
    <mergeCell ref="G405:J405"/>
    <mergeCell ref="K405:P405"/>
    <mergeCell ref="C406:F406"/>
    <mergeCell ref="G406:J406"/>
    <mergeCell ref="K406:P406"/>
    <mergeCell ref="C407:F407"/>
    <mergeCell ref="G407:J407"/>
    <mergeCell ref="K407:P407"/>
    <mergeCell ref="C408:F408"/>
    <mergeCell ref="G408:J408"/>
    <mergeCell ref="K408:P408"/>
    <mergeCell ref="C409:F409"/>
    <mergeCell ref="G409:J409"/>
    <mergeCell ref="K409:P409"/>
    <mergeCell ref="C410:F410"/>
    <mergeCell ref="G410:J410"/>
    <mergeCell ref="K410:P410"/>
    <mergeCell ref="C411:F411"/>
    <mergeCell ref="G411:J411"/>
    <mergeCell ref="K411:P411"/>
    <mergeCell ref="C412:F412"/>
    <mergeCell ref="G412:J412"/>
    <mergeCell ref="K412:P412"/>
    <mergeCell ref="C413:F413"/>
    <mergeCell ref="G413:J413"/>
    <mergeCell ref="K413:P413"/>
    <mergeCell ref="C414:F414"/>
    <mergeCell ref="G414:J414"/>
    <mergeCell ref="K414:P414"/>
    <mergeCell ref="C415:F415"/>
    <mergeCell ref="G415:J415"/>
    <mergeCell ref="K415:P415"/>
    <mergeCell ref="C416:F416"/>
    <mergeCell ref="G416:J416"/>
    <mergeCell ref="K416:P416"/>
    <mergeCell ref="C417:F417"/>
    <mergeCell ref="G417:J417"/>
    <mergeCell ref="K417:P417"/>
    <mergeCell ref="C418:F418"/>
    <mergeCell ref="G418:J418"/>
    <mergeCell ref="K418:P418"/>
    <mergeCell ref="C419:F419"/>
    <mergeCell ref="G419:J419"/>
    <mergeCell ref="K419:P419"/>
    <mergeCell ref="C420:F420"/>
    <mergeCell ref="G420:J420"/>
    <mergeCell ref="K420:P420"/>
    <mergeCell ref="C421:F421"/>
    <mergeCell ref="G421:J421"/>
    <mergeCell ref="K421:P421"/>
    <mergeCell ref="C422:F422"/>
    <mergeCell ref="G422:J422"/>
    <mergeCell ref="K422:P422"/>
    <mergeCell ref="C423:F423"/>
    <mergeCell ref="G423:J423"/>
    <mergeCell ref="K423:P423"/>
    <mergeCell ref="C424:F424"/>
    <mergeCell ref="G424:J424"/>
    <mergeCell ref="K424:P424"/>
    <mergeCell ref="C425:F425"/>
    <mergeCell ref="G425:J425"/>
    <mergeCell ref="K425:P425"/>
    <mergeCell ref="C426:F426"/>
    <mergeCell ref="G426:J426"/>
    <mergeCell ref="K426:P426"/>
    <mergeCell ref="C427:F427"/>
    <mergeCell ref="G427:J427"/>
    <mergeCell ref="K427:P427"/>
    <mergeCell ref="C428:F428"/>
    <mergeCell ref="G428:J428"/>
    <mergeCell ref="K428:P428"/>
    <mergeCell ref="C429:F429"/>
    <mergeCell ref="G429:J429"/>
    <mergeCell ref="K429:P429"/>
    <mergeCell ref="C430:F430"/>
    <mergeCell ref="G430:J430"/>
    <mergeCell ref="K430:P430"/>
    <mergeCell ref="C431:F431"/>
    <mergeCell ref="G431:J431"/>
    <mergeCell ref="K431:P431"/>
    <mergeCell ref="C432:F432"/>
    <mergeCell ref="G432:J432"/>
    <mergeCell ref="K432:P432"/>
    <mergeCell ref="C433:F433"/>
    <mergeCell ref="G433:J433"/>
    <mergeCell ref="K433:P433"/>
    <mergeCell ref="C434:F434"/>
    <mergeCell ref="G434:J434"/>
    <mergeCell ref="K434:P434"/>
    <mergeCell ref="C435:F435"/>
    <mergeCell ref="G435:J435"/>
    <mergeCell ref="K435:P435"/>
    <mergeCell ref="C436:F436"/>
    <mergeCell ref="G436:J436"/>
    <mergeCell ref="K436:P436"/>
    <mergeCell ref="C437:F437"/>
    <mergeCell ref="G437:J437"/>
    <mergeCell ref="K437:P437"/>
    <mergeCell ref="C438:F438"/>
    <mergeCell ref="G438:J438"/>
    <mergeCell ref="K438:P438"/>
    <mergeCell ref="C439:F439"/>
    <mergeCell ref="G439:J439"/>
    <mergeCell ref="K439:P439"/>
    <mergeCell ref="C440:F440"/>
    <mergeCell ref="G440:J440"/>
    <mergeCell ref="K440:P440"/>
    <mergeCell ref="C441:F441"/>
    <mergeCell ref="G441:J441"/>
    <mergeCell ref="K441:P441"/>
    <mergeCell ref="C442:F442"/>
    <mergeCell ref="G442:J442"/>
    <mergeCell ref="K442:P442"/>
    <mergeCell ref="C443:F443"/>
    <mergeCell ref="G443:J443"/>
    <mergeCell ref="K443:P443"/>
    <mergeCell ref="C444:F444"/>
    <mergeCell ref="G444:J444"/>
    <mergeCell ref="K444:P444"/>
    <mergeCell ref="C445:F445"/>
    <mergeCell ref="G445:J445"/>
    <mergeCell ref="K445:P445"/>
    <mergeCell ref="C446:F446"/>
    <mergeCell ref="G446:J446"/>
    <mergeCell ref="K446:P446"/>
    <mergeCell ref="C447:F447"/>
    <mergeCell ref="G447:J447"/>
    <mergeCell ref="K447:P447"/>
    <mergeCell ref="C448:F448"/>
    <mergeCell ref="G448:J448"/>
    <mergeCell ref="K448:P448"/>
    <mergeCell ref="C449:F449"/>
    <mergeCell ref="G449:J449"/>
    <mergeCell ref="K449:P449"/>
    <mergeCell ref="C450:F450"/>
    <mergeCell ref="G450:J450"/>
    <mergeCell ref="K450:P450"/>
    <mergeCell ref="C451:F451"/>
    <mergeCell ref="G451:J451"/>
    <mergeCell ref="K451:P451"/>
    <mergeCell ref="C452:F452"/>
    <mergeCell ref="G452:J452"/>
    <mergeCell ref="K452:P452"/>
    <mergeCell ref="C453:F453"/>
    <mergeCell ref="G453:J453"/>
    <mergeCell ref="K453:P453"/>
    <mergeCell ref="C454:F454"/>
    <mergeCell ref="G454:J454"/>
    <mergeCell ref="K454:P454"/>
    <mergeCell ref="C455:F455"/>
    <mergeCell ref="G455:J455"/>
    <mergeCell ref="K455:P455"/>
    <mergeCell ref="C456:F456"/>
    <mergeCell ref="G456:J456"/>
    <mergeCell ref="K456:P456"/>
    <mergeCell ref="C457:F457"/>
    <mergeCell ref="G457:J457"/>
    <mergeCell ref="K457:P457"/>
    <mergeCell ref="C458:F458"/>
    <mergeCell ref="G458:J458"/>
    <mergeCell ref="K458:P458"/>
    <mergeCell ref="C459:F459"/>
    <mergeCell ref="G459:J459"/>
    <mergeCell ref="K459:P459"/>
    <mergeCell ref="C460:F460"/>
    <mergeCell ref="G460:J460"/>
    <mergeCell ref="K460:P460"/>
    <mergeCell ref="C461:F461"/>
    <mergeCell ref="G461:J461"/>
    <mergeCell ref="K461:P461"/>
    <mergeCell ref="C462:F462"/>
    <mergeCell ref="G462:J462"/>
    <mergeCell ref="K462:P462"/>
    <mergeCell ref="C463:F463"/>
    <mergeCell ref="G463:J463"/>
    <mergeCell ref="K463:P463"/>
    <mergeCell ref="C464:F464"/>
    <mergeCell ref="G464:J464"/>
    <mergeCell ref="K464:P464"/>
    <mergeCell ref="C465:F465"/>
    <mergeCell ref="G465:J465"/>
    <mergeCell ref="K465:P465"/>
    <mergeCell ref="C466:F466"/>
    <mergeCell ref="G466:J466"/>
    <mergeCell ref="K466:P466"/>
    <mergeCell ref="C467:F467"/>
    <mergeCell ref="G467:J467"/>
    <mergeCell ref="K467:P467"/>
    <mergeCell ref="C468:F468"/>
    <mergeCell ref="G468:J468"/>
    <mergeCell ref="K468:P468"/>
    <mergeCell ref="C469:F469"/>
    <mergeCell ref="G469:J469"/>
    <mergeCell ref="K469:P469"/>
    <mergeCell ref="C470:F470"/>
    <mergeCell ref="G470:J470"/>
    <mergeCell ref="K470:P470"/>
    <mergeCell ref="C471:F471"/>
    <mergeCell ref="G471:J471"/>
    <mergeCell ref="K471:P471"/>
    <mergeCell ref="C472:F472"/>
    <mergeCell ref="G472:J472"/>
    <mergeCell ref="K472:P472"/>
    <mergeCell ref="C473:F473"/>
    <mergeCell ref="G473:J473"/>
    <mergeCell ref="K473:P473"/>
    <mergeCell ref="C474:F474"/>
    <mergeCell ref="G474:J474"/>
    <mergeCell ref="K474:P474"/>
    <mergeCell ref="C475:F475"/>
    <mergeCell ref="G475:J475"/>
    <mergeCell ref="K475:P475"/>
    <mergeCell ref="C476:F476"/>
    <mergeCell ref="G476:J476"/>
    <mergeCell ref="K476:P476"/>
    <mergeCell ref="C477:F477"/>
    <mergeCell ref="G477:J477"/>
    <mergeCell ref="K477:P477"/>
    <mergeCell ref="C478:F478"/>
    <mergeCell ref="G478:J478"/>
    <mergeCell ref="K478:P478"/>
    <mergeCell ref="C479:F479"/>
    <mergeCell ref="G479:J479"/>
    <mergeCell ref="K479:P479"/>
    <mergeCell ref="C480:F480"/>
    <mergeCell ref="G480:J480"/>
    <mergeCell ref="K480:P480"/>
    <mergeCell ref="C481:F481"/>
    <mergeCell ref="G481:J481"/>
    <mergeCell ref="K481:P481"/>
    <mergeCell ref="C482:F482"/>
    <mergeCell ref="G482:J482"/>
    <mergeCell ref="K482:P482"/>
    <mergeCell ref="C483:F483"/>
    <mergeCell ref="G483:J483"/>
    <mergeCell ref="K483:P483"/>
    <mergeCell ref="C484:F484"/>
    <mergeCell ref="G484:J484"/>
    <mergeCell ref="K484:P484"/>
    <mergeCell ref="C485:F485"/>
    <mergeCell ref="G485:J485"/>
    <mergeCell ref="K485:P485"/>
    <mergeCell ref="C486:F486"/>
    <mergeCell ref="G486:J486"/>
    <mergeCell ref="K486:P486"/>
  </mergeCells>
  <conditionalFormatting sqref="O3:O4">
    <cfRule type="containsText" dxfId="321" priority="77" operator="containsText" text="Atingiu">
      <formula>NOT(ISERROR(SEARCH("Atingiu",O3)))</formula>
    </cfRule>
  </conditionalFormatting>
  <conditionalFormatting sqref="O8">
    <cfRule type="containsText" dxfId="320" priority="78" operator="containsText" text="Atingiu">
      <formula>NOT(ISERROR(SEARCH("Atingiu",O8)))</formula>
    </cfRule>
  </conditionalFormatting>
  <conditionalFormatting sqref="O12">
    <cfRule type="containsText" dxfId="319" priority="79" operator="containsText" text="Atingiu">
      <formula>NOT(ISERROR(SEARCH("Atingiu",O12)))</formula>
    </cfRule>
  </conditionalFormatting>
  <conditionalFormatting sqref="O16:O18">
    <cfRule type="containsText" dxfId="318" priority="75" operator="containsText" text="Não">
      <formula>NOT(ISERROR(SEARCH("Não",O16)))</formula>
    </cfRule>
    <cfRule type="containsText" dxfId="317" priority="74" operator="containsText" text="Atingiu">
      <formula>NOT(ISERROR(SEARCH("Atingiu",O16)))</formula>
    </cfRule>
    <cfRule type="containsText" dxfId="316" priority="74" operator="containsText" text="Superou">
      <formula>NOT(ISERROR(SEARCH("Superou",O16)))</formula>
    </cfRule>
  </conditionalFormatting>
  <conditionalFormatting sqref="O22:O23">
    <cfRule type="containsText" dxfId="315" priority="80" operator="containsText" text="Atingiu">
      <formula>NOT(ISERROR(SEARCH("Atingiu",O22)))</formula>
    </cfRule>
  </conditionalFormatting>
  <conditionalFormatting sqref="O27">
    <cfRule type="containsText" dxfId="314" priority="81" operator="containsText" text="Não">
      <formula>NOT(ISERROR(SEARCH("Não",O27)))</formula>
    </cfRule>
  </conditionalFormatting>
  <conditionalFormatting sqref="O31:O33">
    <cfRule type="containsText" dxfId="313" priority="82" operator="containsText" text="Atingiu">
      <formula>NOT(ISERROR(SEARCH("Atingiu",O31)))</formula>
    </cfRule>
  </conditionalFormatting>
  <conditionalFormatting sqref="O37:O38">
    <cfRule type="containsText" dxfId="312" priority="83" operator="containsText" text="Atingiu">
      <formula>NOT(ISERROR(SEARCH("Atingiu",O37)))</formula>
    </cfRule>
  </conditionalFormatting>
  <conditionalFormatting sqref="O42:O44">
    <cfRule type="containsText" dxfId="311" priority="71" operator="containsText" text="Atingiu">
      <formula>NOT(ISERROR(SEARCH("Atingiu",O42)))</formula>
    </cfRule>
  </conditionalFormatting>
  <conditionalFormatting sqref="O43:O44">
    <cfRule type="containsText" dxfId="310" priority="84" operator="containsText" text="Superou">
      <formula>NOT(ISERROR(SEARCH("Superou",O43)))</formula>
    </cfRule>
    <cfRule type="containsText" dxfId="309" priority="72" operator="containsText" text="Não">
      <formula>NOT(ISERROR(SEARCH("Não",O43)))</formula>
    </cfRule>
  </conditionalFormatting>
  <conditionalFormatting sqref="O48:O49">
    <cfRule type="containsText" dxfId="308" priority="85" operator="containsText" text="Não">
      <formula>NOT(ISERROR(SEARCH("Não",O48)))</formula>
    </cfRule>
  </conditionalFormatting>
  <conditionalFormatting sqref="O53">
    <cfRule type="containsText" dxfId="307" priority="86" operator="containsText" text="Superou">
      <formula>NOT(ISERROR(SEARCH("Superou",O53)))</formula>
    </cfRule>
  </conditionalFormatting>
  <conditionalFormatting sqref="O57">
    <cfRule type="containsText" dxfId="306" priority="69" operator="containsText" text="Não">
      <formula>NOT(ISERROR(SEARCH("Não",O57)))</formula>
    </cfRule>
    <cfRule type="containsText" dxfId="305" priority="68" operator="containsText" text="Superou">
      <formula>NOT(ISERROR(SEARCH("Superou",O57)))</formula>
    </cfRule>
  </conditionalFormatting>
  <conditionalFormatting sqref="O57:O58">
    <cfRule type="containsText" dxfId="304" priority="87" operator="containsText" text="Atingiu">
      <formula>NOT(ISERROR(SEARCH("Atingiu",O57)))</formula>
    </cfRule>
  </conditionalFormatting>
  <conditionalFormatting sqref="O62:O63">
    <cfRule type="containsText" dxfId="303" priority="66" operator="containsText" text="Não">
      <formula>NOT(ISERROR(SEARCH("Não",O62)))</formula>
    </cfRule>
  </conditionalFormatting>
  <conditionalFormatting sqref="O63">
    <cfRule type="containsText" dxfId="302" priority="65" operator="containsText" text="Superou">
      <formula>NOT(ISERROR(SEARCH("Superou",O63)))</formula>
    </cfRule>
    <cfRule type="containsText" dxfId="301" priority="65" operator="containsText" text="Atingiu">
      <formula>NOT(ISERROR(SEARCH("Atingiu",O63)))</formula>
    </cfRule>
  </conditionalFormatting>
  <conditionalFormatting sqref="O67">
    <cfRule type="containsText" dxfId="300" priority="89" operator="containsText" text="Atingiu">
      <formula>NOT(ISERROR(SEARCH("Atingiu",O67)))</formula>
    </cfRule>
  </conditionalFormatting>
  <conditionalFormatting sqref="O71">
    <cfRule type="containsText" dxfId="299" priority="62" operator="containsText" text="Atingiu">
      <formula>NOT(ISERROR(SEARCH("Atingiu",O71)))</formula>
    </cfRule>
    <cfRule type="containsText" dxfId="298" priority="63" operator="containsText" text="Não">
      <formula>NOT(ISERROR(SEARCH("Não",O71)))</formula>
    </cfRule>
    <cfRule type="containsText" dxfId="297" priority="62" operator="containsText" text="Superou">
      <formula>NOT(ISERROR(SEARCH("Superou",O71)))</formula>
    </cfRule>
  </conditionalFormatting>
  <conditionalFormatting sqref="O75">
    <cfRule type="containsText" dxfId="296" priority="59" operator="containsText" text="Atingiu">
      <formula>NOT(ISERROR(SEARCH("Atingiu",O75)))</formula>
    </cfRule>
    <cfRule type="containsText" dxfId="295" priority="60" operator="containsText" text="Não">
      <formula>NOT(ISERROR(SEARCH("Não",O75)))</formula>
    </cfRule>
    <cfRule type="containsText" dxfId="294" priority="59" operator="containsText" text="Superou">
      <formula>NOT(ISERROR(SEARCH("Superou",O75)))</formula>
    </cfRule>
  </conditionalFormatting>
  <conditionalFormatting sqref="O79">
    <cfRule type="containsText" dxfId="293" priority="56" operator="containsText" text="Atingiu">
      <formula>NOT(ISERROR(SEARCH("Atingiu",O79)))</formula>
    </cfRule>
    <cfRule type="containsText" dxfId="292" priority="57" operator="containsText" text="Não">
      <formula>NOT(ISERROR(SEARCH("Não",O79)))</formula>
    </cfRule>
    <cfRule type="containsText" dxfId="291" priority="56" operator="containsText" text="Superou">
      <formula>NOT(ISERROR(SEARCH("Superou",O79)))</formula>
    </cfRule>
  </conditionalFormatting>
  <conditionalFormatting sqref="O83">
    <cfRule type="containsText" dxfId="290" priority="90" operator="containsText" text="Atingiu">
      <formula>NOT(ISERROR(SEARCH("Atingiu",O83)))</formula>
    </cfRule>
  </conditionalFormatting>
  <conditionalFormatting sqref="O87:O89">
    <cfRule type="containsText" dxfId="289" priority="91" operator="containsText" text="Superou">
      <formula>NOT(ISERROR(SEARCH("Superou",O87)))</formula>
    </cfRule>
  </conditionalFormatting>
  <conditionalFormatting sqref="O93">
    <cfRule type="containsText" dxfId="288" priority="92" operator="containsText" text="Atingiu">
      <formula>NOT(ISERROR(SEARCH("Atingiu",O93)))</formula>
    </cfRule>
  </conditionalFormatting>
  <conditionalFormatting sqref="O97:O100">
    <cfRule type="containsText" dxfId="287" priority="53" operator="containsText" text="Atingiu">
      <formula>NOT(ISERROR(SEARCH("Atingiu",O97)))</formula>
    </cfRule>
  </conditionalFormatting>
  <conditionalFormatting sqref="O100">
    <cfRule type="containsText" dxfId="286" priority="93" operator="containsText" text="Superou">
      <formula>NOT(ISERROR(SEARCH("Superou",O100)))</formula>
    </cfRule>
  </conditionalFormatting>
  <conditionalFormatting sqref="O100:O102">
    <cfRule type="containsText" dxfId="285" priority="54" operator="containsText" text="Não">
      <formula>NOT(ISERROR(SEARCH("Não",O100)))</formula>
    </cfRule>
  </conditionalFormatting>
  <conditionalFormatting sqref="O106:O108">
    <cfRule type="containsText" dxfId="284" priority="95" operator="containsText" text="Não">
      <formula>NOT(ISERROR(SEARCH("Não",O106)))</formula>
    </cfRule>
  </conditionalFormatting>
  <conditionalFormatting sqref="O112:O113">
    <cfRule type="containsText" dxfId="283" priority="50" operator="containsText" text="Superou">
      <formula>NOT(ISERROR(SEARCH("Superou",O112)))</formula>
    </cfRule>
    <cfRule type="containsText" dxfId="282" priority="50" operator="containsText" text="Atingiu">
      <formula>NOT(ISERROR(SEARCH("Atingiu",O112)))</formula>
    </cfRule>
    <cfRule type="containsText" dxfId="281" priority="51" operator="containsText" text="Não">
      <formula>NOT(ISERROR(SEARCH("Não",O112)))</formula>
    </cfRule>
  </conditionalFormatting>
  <conditionalFormatting sqref="O117:O118">
    <cfRule type="containsText" dxfId="280" priority="96" operator="containsText" text="Superou">
      <formula>NOT(ISERROR(SEARCH("Superou",O117)))</formula>
    </cfRule>
  </conditionalFormatting>
  <conditionalFormatting sqref="O122">
    <cfRule type="containsText" dxfId="279" priority="97" operator="containsText" text="Não">
      <formula>NOT(ISERROR(SEARCH("Não",O122)))</formula>
    </cfRule>
  </conditionalFormatting>
  <conditionalFormatting sqref="O126:O128">
    <cfRule type="containsText" dxfId="278" priority="98" operator="containsText" text="Superou">
      <formula>NOT(ISERROR(SEARCH("Superou",O126)))</formula>
    </cfRule>
  </conditionalFormatting>
  <conditionalFormatting sqref="O132">
    <cfRule type="containsText" dxfId="277" priority="99" operator="containsText" text="Superou">
      <formula>NOT(ISERROR(SEARCH("Superou",O132)))</formula>
    </cfRule>
  </conditionalFormatting>
  <conditionalFormatting sqref="O136">
    <cfRule type="containsText" dxfId="276" priority="100" operator="containsText" text="Atingiu">
      <formula>NOT(ISERROR(SEARCH("Atingiu",O136)))</formula>
    </cfRule>
  </conditionalFormatting>
  <conditionalFormatting sqref="O140">
    <cfRule type="containsText" dxfId="275" priority="101" operator="containsText" text="Não">
      <formula>NOT(ISERROR(SEARCH("Não",O140)))</formula>
    </cfRule>
  </conditionalFormatting>
  <conditionalFormatting sqref="O144:O147">
    <cfRule type="containsText" dxfId="274" priority="102" operator="containsText" text="Superou">
      <formula>NOT(ISERROR(SEARCH("Superou",O144)))</formula>
    </cfRule>
  </conditionalFormatting>
  <conditionalFormatting sqref="O151:O152">
    <cfRule type="containsText" dxfId="273" priority="103" operator="containsText" text="Superou">
      <formula>NOT(ISERROR(SEARCH("Superou",O151)))</formula>
    </cfRule>
  </conditionalFormatting>
  <conditionalFormatting sqref="O156:O157">
    <cfRule type="containsText" dxfId="272" priority="104" operator="containsText" text="Não">
      <formula>NOT(ISERROR(SEARCH("Não",O156)))</formula>
    </cfRule>
  </conditionalFormatting>
  <conditionalFormatting sqref="O161:O162">
    <cfRule type="containsText" dxfId="271" priority="47" operator="containsText" text="Atingiu">
      <formula>NOT(ISERROR(SEARCH("Atingiu",O161)))</formula>
    </cfRule>
    <cfRule type="containsText" dxfId="270" priority="47" operator="containsText" text="Superou">
      <formula>NOT(ISERROR(SEARCH("Superou",O161)))</formula>
    </cfRule>
    <cfRule type="containsText" dxfId="269" priority="48" operator="containsText" text="Não">
      <formula>NOT(ISERROR(SEARCH("Não",O161)))</formula>
    </cfRule>
  </conditionalFormatting>
  <conditionalFormatting sqref="O166">
    <cfRule type="containsText" dxfId="268" priority="105" operator="containsText" text="Superou">
      <formula>NOT(ISERROR(SEARCH("Superou",O166)))</formula>
    </cfRule>
  </conditionalFormatting>
  <conditionalFormatting sqref="O170:O172">
    <cfRule type="containsText" dxfId="267" priority="106" operator="containsText" text="Atingiu">
      <formula>NOT(ISERROR(SEARCH("Atingiu",O170)))</formula>
    </cfRule>
  </conditionalFormatting>
  <conditionalFormatting sqref="O176:O177">
    <cfRule type="containsText" dxfId="266" priority="107" operator="containsText" text="Não">
      <formula>NOT(ISERROR(SEARCH("Não",O176)))</formula>
    </cfRule>
  </conditionalFormatting>
  <conditionalFormatting sqref="O181:O182">
    <cfRule type="containsText" dxfId="265" priority="108" operator="containsText" text="Não">
      <formula>NOT(ISERROR(SEARCH("Não",O181)))</formula>
    </cfRule>
  </conditionalFormatting>
  <conditionalFormatting sqref="O186">
    <cfRule type="containsText" dxfId="264" priority="109" operator="containsText" text="Não">
      <formula>NOT(ISERROR(SEARCH("Não",O186)))</formula>
    </cfRule>
  </conditionalFormatting>
  <conditionalFormatting sqref="O190:O192">
    <cfRule type="containsText" dxfId="263" priority="110" operator="containsText" text="Atingiu">
      <formula>NOT(ISERROR(SEARCH("Atingiu",O190)))</formula>
    </cfRule>
  </conditionalFormatting>
  <conditionalFormatting sqref="O196">
    <cfRule type="containsText" dxfId="262" priority="111" operator="containsText" text="Não">
      <formula>NOT(ISERROR(SEARCH("Não",O196)))</formula>
    </cfRule>
  </conditionalFormatting>
  <conditionalFormatting sqref="O200:O201">
    <cfRule type="containsText" dxfId="261" priority="112" operator="containsText" text="Superou">
      <formula>NOT(ISERROR(SEARCH("Superou",O200)))</formula>
    </cfRule>
  </conditionalFormatting>
  <conditionalFormatting sqref="O205:O206">
    <cfRule type="containsText" dxfId="260" priority="113" operator="containsText" text="Não">
      <formula>NOT(ISERROR(SEARCH("Não",O205)))</formula>
    </cfRule>
  </conditionalFormatting>
  <conditionalFormatting sqref="O210">
    <cfRule type="containsText" dxfId="259" priority="12" operator="containsText" text="Não">
      <formula>NOT(ISERROR(SEARCH("Não",O210)))</formula>
    </cfRule>
    <cfRule type="containsText" dxfId="258" priority="11" operator="containsText" text="Superou">
      <formula>NOT(ISERROR(SEARCH("Superou",O210)))</formula>
    </cfRule>
    <cfRule type="containsText" dxfId="257" priority="11" operator="containsText" text="Atingiu">
      <formula>NOT(ISERROR(SEARCH("Atingiu",O210)))</formula>
    </cfRule>
  </conditionalFormatting>
  <conditionalFormatting sqref="O214:O216">
    <cfRule type="containsText" dxfId="256" priority="114" operator="containsText" text="Não">
      <formula>NOT(ISERROR(SEARCH("Não",O214)))</formula>
    </cfRule>
  </conditionalFormatting>
  <conditionalFormatting sqref="O220:O221">
    <cfRule type="containsText" dxfId="255" priority="115" operator="containsText" text="Não">
      <formula>NOT(ISERROR(SEARCH("Não",O220)))</formula>
    </cfRule>
  </conditionalFormatting>
  <conditionalFormatting sqref="O225">
    <cfRule type="containsText" dxfId="254" priority="10" operator="containsText" text="Não">
      <formula>NOT(ISERROR(SEARCH("Não",O225)))</formula>
    </cfRule>
  </conditionalFormatting>
  <conditionalFormatting sqref="O226:O227">
    <cfRule type="containsText" dxfId="253" priority="45" operator="containsText" text="Não">
      <formula>NOT(ISERROR(SEARCH("Não",O226)))</formula>
    </cfRule>
    <cfRule type="containsText" dxfId="252" priority="44" operator="containsText" text="Superou">
      <formula>NOT(ISERROR(SEARCH("Superou",O226)))</formula>
    </cfRule>
    <cfRule type="containsText" dxfId="251" priority="44" operator="containsText" text="Atingiu">
      <formula>NOT(ISERROR(SEARCH("Atingiu",O226)))</formula>
    </cfRule>
  </conditionalFormatting>
  <conditionalFormatting sqref="O231:O232">
    <cfRule type="containsText" dxfId="250" priority="42" operator="containsText" text="Não">
      <formula>NOT(ISERROR(SEARCH("Não",O231)))</formula>
    </cfRule>
    <cfRule type="containsText" dxfId="249" priority="41" operator="containsText" text="Atingiu">
      <formula>NOT(ISERROR(SEARCH("Atingiu",O231)))</formula>
    </cfRule>
    <cfRule type="containsText" dxfId="248" priority="41" operator="containsText" text="Superou">
      <formula>NOT(ISERROR(SEARCH("Superou",O231)))</formula>
    </cfRule>
  </conditionalFormatting>
  <conditionalFormatting sqref="O236">
    <cfRule type="containsText" dxfId="247" priority="38" operator="containsText" text="Atingiu">
      <formula>NOT(ISERROR(SEARCH("Atingiu",O236)))</formula>
    </cfRule>
    <cfRule type="containsText" dxfId="246" priority="38" operator="containsText" text="Superou">
      <formula>NOT(ISERROR(SEARCH("Superou",O236)))</formula>
    </cfRule>
  </conditionalFormatting>
  <conditionalFormatting sqref="O236:O237">
    <cfRule type="containsText" dxfId="245" priority="39" operator="containsText" text="Não">
      <formula>NOT(ISERROR(SEARCH("Não",O236)))</formula>
    </cfRule>
  </conditionalFormatting>
  <conditionalFormatting sqref="O241:O242">
    <cfRule type="containsText" dxfId="244" priority="36" operator="containsText" text="Não">
      <formula>NOT(ISERROR(SEARCH("Não",O241)))</formula>
    </cfRule>
  </conditionalFormatting>
  <conditionalFormatting sqref="O242">
    <cfRule type="containsText" dxfId="243" priority="35" operator="containsText" text="Superou">
      <formula>NOT(ISERROR(SEARCH("Superou",O242)))</formula>
    </cfRule>
    <cfRule type="containsText" dxfId="242" priority="35" operator="containsText" text="Atingiu">
      <formula>NOT(ISERROR(SEARCH("Atingiu",O242)))</formula>
    </cfRule>
  </conditionalFormatting>
  <conditionalFormatting sqref="O246:O249">
    <cfRule type="containsText" dxfId="241" priority="32" operator="containsText" text="Superou">
      <formula>NOT(ISERROR(SEARCH("Superou",O246)))</formula>
    </cfRule>
    <cfRule type="containsText" dxfId="240" priority="32" operator="containsText" text="Atingiu">
      <formula>NOT(ISERROR(SEARCH("Atingiu",O246)))</formula>
    </cfRule>
    <cfRule type="containsText" dxfId="239" priority="33" operator="containsText" text="Não">
      <formula>NOT(ISERROR(SEARCH("Não",O246)))</formula>
    </cfRule>
  </conditionalFormatting>
  <conditionalFormatting sqref="O253:O256">
    <cfRule type="containsText" dxfId="238" priority="118" operator="containsText" text="Não">
      <formula>NOT(ISERROR(SEARCH("Não",O253)))</formula>
    </cfRule>
  </conditionalFormatting>
  <conditionalFormatting sqref="O260">
    <cfRule type="containsText" dxfId="237" priority="1" operator="containsText" text="Não">
      <formula>NOT(ISERROR(SEARCH("Não",O260)))</formula>
    </cfRule>
  </conditionalFormatting>
  <conditionalFormatting sqref="O264:O266">
    <cfRule type="containsText" dxfId="236" priority="29" operator="containsText" text="Atingiu">
      <formula>NOT(ISERROR(SEARCH("Atingiu",O264)))</formula>
    </cfRule>
  </conditionalFormatting>
  <conditionalFormatting sqref="O265:O266">
    <cfRule type="containsText" dxfId="235" priority="30" operator="containsText" text="Não">
      <formula>NOT(ISERROR(SEARCH("Não",O265)))</formula>
    </cfRule>
  </conditionalFormatting>
  <conditionalFormatting sqref="O265:O268">
    <cfRule type="containsText" dxfId="234" priority="120" operator="containsText" text="Superou">
      <formula>NOT(ISERROR(SEARCH("Superou",O265)))</formula>
    </cfRule>
  </conditionalFormatting>
  <conditionalFormatting sqref="O272:O276">
    <cfRule type="containsText" dxfId="233" priority="122" operator="containsText" text="Não">
      <formula>NOT(ISERROR(SEARCH("Não",O272)))</formula>
    </cfRule>
  </conditionalFormatting>
  <conditionalFormatting sqref="O280:O283">
    <cfRule type="containsText" dxfId="232" priority="123" operator="containsText" text="Atingiu">
      <formula>NOT(ISERROR(SEARCH("Atingiu",O280)))</formula>
    </cfRule>
  </conditionalFormatting>
  <conditionalFormatting sqref="O287">
    <cfRule type="containsText" dxfId="231" priority="27" operator="containsText" text="Não">
      <formula>NOT(ISERROR(SEARCH("Não",O287)))</formula>
    </cfRule>
    <cfRule type="containsText" dxfId="230" priority="26" operator="containsText" text="Atingiu">
      <formula>NOT(ISERROR(SEARCH("Atingiu",O287)))</formula>
    </cfRule>
  </conditionalFormatting>
  <conditionalFormatting sqref="O287:O293">
    <cfRule type="containsText" dxfId="229" priority="124" operator="containsText" text="Superou">
      <formula>NOT(ISERROR(SEARCH("Superou",O287)))</formula>
    </cfRule>
  </conditionalFormatting>
  <conditionalFormatting sqref="O291">
    <cfRule type="containsText" dxfId="228" priority="24" operator="containsText" text="Não">
      <formula>NOT(ISERROR(SEARCH("Não",O291)))</formula>
    </cfRule>
    <cfRule type="containsText" dxfId="227" priority="23" operator="containsText" text="Atingiu">
      <formula>NOT(ISERROR(SEARCH("Atingiu",O291)))</formula>
    </cfRule>
  </conditionalFormatting>
  <conditionalFormatting sqref="O297:O298">
    <cfRule type="containsText" dxfId="226" priority="21" operator="containsText" text="Não">
      <formula>NOT(ISERROR(SEARCH("Não",O297)))</formula>
    </cfRule>
    <cfRule type="containsText" dxfId="225" priority="20" operator="containsText" text="Superou">
      <formula>NOT(ISERROR(SEARCH("Superou",O297)))</formula>
    </cfRule>
    <cfRule type="containsText" dxfId="224" priority="20" operator="containsText" text="Atingiu">
      <formula>NOT(ISERROR(SEARCH("Atingiu",O297)))</formula>
    </cfRule>
  </conditionalFormatting>
  <conditionalFormatting sqref="O302:O303">
    <cfRule type="containsText" dxfId="223" priority="126" operator="containsText" text="Não">
      <formula>NOT(ISERROR(SEARCH("Não",O302)))</formula>
    </cfRule>
  </conditionalFormatting>
  <conditionalFormatting sqref="O307:O308">
    <cfRule type="containsText" dxfId="222" priority="127" operator="containsText" text="Atingiu">
      <formula>NOT(ISERROR(SEARCH("Atingiu",O307)))</formula>
    </cfRule>
  </conditionalFormatting>
  <conditionalFormatting sqref="O312">
    <cfRule type="containsText" dxfId="221" priority="18" operator="containsText" text="Não">
      <formula>NOT(ISERROR(SEARCH("Não",O312)))</formula>
    </cfRule>
    <cfRule type="containsText" dxfId="220" priority="17" operator="containsText" text="Superou">
      <formula>NOT(ISERROR(SEARCH("Superou",O312)))</formula>
    </cfRule>
  </conditionalFormatting>
  <conditionalFormatting sqref="O312:O313">
    <cfRule type="containsText" dxfId="219" priority="128" operator="containsText" text="Atingiu">
      <formula>NOT(ISERROR(SEARCH("Atingiu",O312)))</formula>
    </cfRule>
  </conditionalFormatting>
  <conditionalFormatting sqref="O317:O318">
    <cfRule type="containsText" dxfId="218" priority="14" operator="containsText" text="Superou">
      <formula>NOT(ISERROR(SEARCH("Superou",O317)))</formula>
    </cfRule>
  </conditionalFormatting>
  <conditionalFormatting sqref="O318">
    <cfRule type="containsText" dxfId="217" priority="15" operator="containsText" text="Não">
      <formula>NOT(ISERROR(SEARCH("Não",O318)))</formula>
    </cfRule>
    <cfRule type="containsText" dxfId="216" priority="129" operator="containsText" text="Atingiu">
      <formula>NOT(ISERROR(SEARCH("Atingiu",O318)))</formula>
    </cfRule>
  </conditionalFormatting>
  <conditionalFormatting sqref="O322">
    <cfRule type="containsText" dxfId="215" priority="130" operator="containsText" text="Atingiu">
      <formula>NOT(ISERROR(SEARCH("Atingiu",O322)))</formula>
    </cfRule>
  </conditionalFormatting>
  <conditionalFormatting sqref="O326">
    <cfRule type="containsText" dxfId="214" priority="131" operator="containsText" text="Atingiu">
      <formula>NOT(ISERROR(SEARCH("Atingiu",O326)))</formula>
    </cfRule>
  </conditionalFormatting>
  <conditionalFormatting sqref="O330:O331">
    <cfRule type="containsText" dxfId="213" priority="132" operator="containsText" text="Atingiu">
      <formula>NOT(ISERROR(SEARCH("Atingiu",O330)))</formula>
    </cfRule>
  </conditionalFormatting>
  <conditionalFormatting sqref="O335">
    <cfRule type="containsText" dxfId="212" priority="133" operator="containsText" text="Atingiu">
      <formula>NOT(ISERROR(SEARCH("Atingiu",O335)))</formula>
    </cfRule>
  </conditionalFormatting>
  <conditionalFormatting sqref="O339:O340">
    <cfRule type="containsText" dxfId="211" priority="134" operator="containsText" text="Atingiu">
      <formula>NOT(ISERROR(SEARCH("Atingiu",O339)))</formula>
    </cfRule>
  </conditionalFormatting>
  <conditionalFormatting sqref="P261">
    <cfRule type="cellIs" dxfId="210" priority="2" operator="equal">
      <formula>1</formula>
    </cfRule>
  </conditionalFormatting>
  <conditionalFormatting sqref="P342">
    <cfRule type="cellIs" dxfId="209" priority="135" operator="lessThan">
      <formula>1</formula>
    </cfRule>
  </conditionalFormatting>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9822F-2450-4A6D-9FF3-22D4BAC678EA}">
  <dimension ref="A1:R12"/>
  <sheetViews>
    <sheetView showGridLines="0" workbookViewId="0">
      <selection activeCell="H14" sqref="H14"/>
    </sheetView>
  </sheetViews>
  <sheetFormatPr defaultRowHeight="14.5" x14ac:dyDescent="0.35"/>
  <cols>
    <col min="1" max="1" width="11" customWidth="1"/>
    <col min="2" max="2" width="13.36328125" customWidth="1"/>
    <col min="3" max="5" width="5.6328125" customWidth="1"/>
    <col min="6" max="8" width="10.90625" customWidth="1"/>
    <col min="9" max="18" width="9.08984375" customWidth="1"/>
  </cols>
  <sheetData>
    <row r="1" spans="1:18" ht="37" thickTop="1" thickBot="1" x14ac:dyDescent="0.4">
      <c r="A1" s="351" t="s">
        <v>282</v>
      </c>
      <c r="B1" s="352"/>
      <c r="C1" s="352"/>
      <c r="D1" s="352"/>
      <c r="E1" s="352"/>
      <c r="F1" s="352"/>
      <c r="G1" s="352"/>
      <c r="H1" s="352"/>
      <c r="I1" s="352"/>
      <c r="J1" s="352"/>
      <c r="K1" s="352"/>
      <c r="L1" s="352"/>
      <c r="M1" s="352"/>
      <c r="N1" s="353"/>
      <c r="O1" s="73" t="s">
        <v>283</v>
      </c>
      <c r="P1" s="74">
        <v>252</v>
      </c>
      <c r="Q1" s="73" t="s">
        <v>285</v>
      </c>
      <c r="R1" s="74"/>
    </row>
    <row r="2" spans="1:18" ht="15.5" thickTop="1" thickBot="1" x14ac:dyDescent="0.4">
      <c r="A2" s="354" t="s">
        <v>286</v>
      </c>
      <c r="B2" s="355"/>
      <c r="C2" s="354" t="s">
        <v>2107</v>
      </c>
      <c r="D2" s="358"/>
      <c r="E2" s="355"/>
      <c r="F2" s="351" t="s">
        <v>287</v>
      </c>
      <c r="G2" s="352"/>
      <c r="H2" s="353"/>
      <c r="I2" s="351" t="s">
        <v>288</v>
      </c>
      <c r="J2" s="352"/>
      <c r="K2" s="352"/>
      <c r="L2" s="352"/>
      <c r="M2" s="352"/>
      <c r="N2" s="353"/>
      <c r="O2" s="354" t="s">
        <v>289</v>
      </c>
      <c r="P2" s="355"/>
      <c r="Q2" s="322" t="s">
        <v>290</v>
      </c>
      <c r="R2" s="324" t="s">
        <v>291</v>
      </c>
    </row>
    <row r="3" spans="1:18" ht="61" thickTop="1" thickBot="1" x14ac:dyDescent="0.4">
      <c r="A3" s="356"/>
      <c r="B3" s="357"/>
      <c r="C3" s="356"/>
      <c r="D3" s="359"/>
      <c r="E3" s="357"/>
      <c r="F3" s="73" t="s">
        <v>292</v>
      </c>
      <c r="G3" s="74" t="s">
        <v>293</v>
      </c>
      <c r="H3" s="73" t="s">
        <v>294</v>
      </c>
      <c r="I3" s="75" t="s">
        <v>2108</v>
      </c>
      <c r="J3" s="75" t="s">
        <v>2109</v>
      </c>
      <c r="K3" s="75" t="s">
        <v>2110</v>
      </c>
      <c r="L3" s="75" t="s">
        <v>2111</v>
      </c>
      <c r="M3" s="74" t="s">
        <v>295</v>
      </c>
      <c r="N3" s="73" t="s">
        <v>296</v>
      </c>
      <c r="O3" s="356"/>
      <c r="P3" s="357"/>
      <c r="Q3" s="323"/>
      <c r="R3" s="325"/>
    </row>
    <row r="4" spans="1:18" ht="25.75" customHeight="1" thickTop="1" thickBot="1" x14ac:dyDescent="0.4">
      <c r="A4" s="315" t="s">
        <v>297</v>
      </c>
      <c r="B4" s="316"/>
      <c r="C4" s="317">
        <v>20</v>
      </c>
      <c r="D4" s="318"/>
      <c r="E4" s="319"/>
      <c r="F4" s="76">
        <v>12</v>
      </c>
      <c r="G4" s="76">
        <f>F4*P1</f>
        <v>3024</v>
      </c>
      <c r="H4" s="76">
        <f>F4*C4</f>
        <v>240</v>
      </c>
      <c r="I4" s="76"/>
      <c r="J4" s="76"/>
      <c r="K4" s="76"/>
      <c r="L4" s="76"/>
      <c r="M4" s="76">
        <f t="shared" ref="M4:M10" si="0">K4*$R$1</f>
        <v>0</v>
      </c>
      <c r="N4" s="76">
        <f t="shared" ref="N4:N10" si="1">C4*K4</f>
        <v>0</v>
      </c>
      <c r="O4" s="326">
        <f t="shared" ref="O4:O10" si="2">K4-F4</f>
        <v>-12</v>
      </c>
      <c r="P4" s="319"/>
      <c r="Q4" s="44">
        <f t="shared" ref="Q4:Q11" si="3">N4/H4</f>
        <v>0</v>
      </c>
      <c r="R4" s="44">
        <f t="shared" ref="R4:R11" si="4">M4/G4</f>
        <v>0</v>
      </c>
    </row>
    <row r="5" spans="1:18" ht="25.75" customHeight="1" thickTop="1" thickBot="1" x14ac:dyDescent="0.4">
      <c r="A5" s="320" t="s">
        <v>2112</v>
      </c>
      <c r="B5" s="321"/>
      <c r="C5" s="317">
        <v>16</v>
      </c>
      <c r="D5" s="318"/>
      <c r="E5" s="319"/>
      <c r="F5" s="76">
        <v>36</v>
      </c>
      <c r="G5" s="76">
        <f>F5*P1</f>
        <v>9072</v>
      </c>
      <c r="H5" s="76">
        <f t="shared" ref="H5:H10" si="5">F5*C5</f>
        <v>576</v>
      </c>
      <c r="I5" s="76"/>
      <c r="J5" s="76"/>
      <c r="K5" s="76"/>
      <c r="L5" s="76"/>
      <c r="M5" s="76">
        <f t="shared" si="0"/>
        <v>0</v>
      </c>
      <c r="N5" s="76">
        <f t="shared" si="1"/>
        <v>0</v>
      </c>
      <c r="O5" s="326">
        <f t="shared" si="2"/>
        <v>-36</v>
      </c>
      <c r="P5" s="319"/>
      <c r="Q5" s="44">
        <f t="shared" si="3"/>
        <v>0</v>
      </c>
      <c r="R5" s="44">
        <f t="shared" si="4"/>
        <v>0</v>
      </c>
    </row>
    <row r="6" spans="1:18" ht="25.75" customHeight="1" thickTop="1" thickBot="1" x14ac:dyDescent="0.4">
      <c r="A6" s="315" t="s">
        <v>298</v>
      </c>
      <c r="B6" s="316"/>
      <c r="C6" s="317">
        <v>12</v>
      </c>
      <c r="D6" s="318"/>
      <c r="E6" s="319"/>
      <c r="F6" s="76">
        <v>291</v>
      </c>
      <c r="G6" s="76">
        <f>F6*P1</f>
        <v>73332</v>
      </c>
      <c r="H6" s="76">
        <f t="shared" si="5"/>
        <v>3492</v>
      </c>
      <c r="I6" s="76"/>
      <c r="J6" s="76"/>
      <c r="K6" s="76"/>
      <c r="L6" s="76"/>
      <c r="M6" s="76">
        <f t="shared" si="0"/>
        <v>0</v>
      </c>
      <c r="N6" s="76">
        <f t="shared" si="1"/>
        <v>0</v>
      </c>
      <c r="O6" s="326">
        <f t="shared" si="2"/>
        <v>-291</v>
      </c>
      <c r="P6" s="319"/>
      <c r="Q6" s="44">
        <f t="shared" si="3"/>
        <v>0</v>
      </c>
      <c r="R6" s="44">
        <f t="shared" si="4"/>
        <v>0</v>
      </c>
    </row>
    <row r="7" spans="1:18" ht="25.75" customHeight="1" thickTop="1" thickBot="1" x14ac:dyDescent="0.4">
      <c r="A7" s="315" t="s">
        <v>299</v>
      </c>
      <c r="B7" s="316"/>
      <c r="C7" s="317">
        <v>12</v>
      </c>
      <c r="D7" s="318"/>
      <c r="E7" s="319"/>
      <c r="F7" s="76">
        <v>2</v>
      </c>
      <c r="G7" s="76">
        <f>F7*P1</f>
        <v>504</v>
      </c>
      <c r="H7" s="76">
        <f t="shared" si="5"/>
        <v>24</v>
      </c>
      <c r="I7" s="76"/>
      <c r="J7" s="76"/>
      <c r="K7" s="76"/>
      <c r="L7" s="76"/>
      <c r="M7" s="76">
        <f t="shared" si="0"/>
        <v>0</v>
      </c>
      <c r="N7" s="76">
        <f t="shared" si="1"/>
        <v>0</v>
      </c>
      <c r="O7" s="326">
        <f t="shared" si="2"/>
        <v>-2</v>
      </c>
      <c r="P7" s="319"/>
      <c r="Q7" s="44">
        <f t="shared" si="3"/>
        <v>0</v>
      </c>
      <c r="R7" s="44">
        <f t="shared" si="4"/>
        <v>0</v>
      </c>
    </row>
    <row r="8" spans="1:18" ht="25.75" customHeight="1" thickTop="1" thickBot="1" x14ac:dyDescent="0.4">
      <c r="A8" s="315" t="s">
        <v>300</v>
      </c>
      <c r="B8" s="316"/>
      <c r="C8" s="317">
        <v>8</v>
      </c>
      <c r="D8" s="318"/>
      <c r="E8" s="319"/>
      <c r="F8" s="76">
        <v>8</v>
      </c>
      <c r="G8" s="76">
        <f>F8*P1</f>
        <v>2016</v>
      </c>
      <c r="H8" s="76">
        <f t="shared" si="5"/>
        <v>64</v>
      </c>
      <c r="I8" s="76"/>
      <c r="J8" s="76"/>
      <c r="K8" s="76"/>
      <c r="L8" s="76"/>
      <c r="M8" s="76">
        <f t="shared" si="0"/>
        <v>0</v>
      </c>
      <c r="N8" s="76">
        <f t="shared" si="1"/>
        <v>0</v>
      </c>
      <c r="O8" s="326">
        <f t="shared" si="2"/>
        <v>-8</v>
      </c>
      <c r="P8" s="319"/>
      <c r="Q8" s="44">
        <f t="shared" si="3"/>
        <v>0</v>
      </c>
      <c r="R8" s="44">
        <f t="shared" si="4"/>
        <v>0</v>
      </c>
    </row>
    <row r="9" spans="1:18" ht="25.75" customHeight="1" thickTop="1" thickBot="1" x14ac:dyDescent="0.4">
      <c r="A9" s="315" t="s">
        <v>301</v>
      </c>
      <c r="B9" s="316"/>
      <c r="C9" s="317">
        <v>8</v>
      </c>
      <c r="D9" s="318"/>
      <c r="E9" s="319"/>
      <c r="F9" s="76">
        <v>86</v>
      </c>
      <c r="G9" s="76">
        <f>F9*P1</f>
        <v>21672</v>
      </c>
      <c r="H9" s="76">
        <f t="shared" si="5"/>
        <v>688</v>
      </c>
      <c r="I9" s="76"/>
      <c r="J9" s="76"/>
      <c r="K9" s="76"/>
      <c r="L9" s="76"/>
      <c r="M9" s="76">
        <f t="shared" si="0"/>
        <v>0</v>
      </c>
      <c r="N9" s="76">
        <f t="shared" si="1"/>
        <v>0</v>
      </c>
      <c r="O9" s="326">
        <f t="shared" si="2"/>
        <v>-86</v>
      </c>
      <c r="P9" s="319"/>
      <c r="Q9" s="44">
        <f t="shared" si="3"/>
        <v>0</v>
      </c>
      <c r="R9" s="44">
        <f t="shared" si="4"/>
        <v>0</v>
      </c>
    </row>
    <row r="10" spans="1:18" ht="25.75" customHeight="1" thickTop="1" thickBot="1" x14ac:dyDescent="0.4">
      <c r="A10" s="315" t="s">
        <v>302</v>
      </c>
      <c r="B10" s="316"/>
      <c r="C10" s="317">
        <v>5</v>
      </c>
      <c r="D10" s="318"/>
      <c r="E10" s="319"/>
      <c r="F10" s="76">
        <v>14</v>
      </c>
      <c r="G10" s="76">
        <f>F10*P1</f>
        <v>3528</v>
      </c>
      <c r="H10" s="76">
        <f t="shared" si="5"/>
        <v>70</v>
      </c>
      <c r="I10" s="76"/>
      <c r="J10" s="76"/>
      <c r="K10" s="76"/>
      <c r="L10" s="76"/>
      <c r="M10" s="76">
        <f t="shared" si="0"/>
        <v>0</v>
      </c>
      <c r="N10" s="76">
        <f t="shared" si="1"/>
        <v>0</v>
      </c>
      <c r="O10" s="326">
        <f t="shared" si="2"/>
        <v>-14</v>
      </c>
      <c r="P10" s="319"/>
      <c r="Q10" s="44">
        <f t="shared" si="3"/>
        <v>0</v>
      </c>
      <c r="R10" s="44">
        <f t="shared" si="4"/>
        <v>0</v>
      </c>
    </row>
    <row r="11" spans="1:18" ht="25.75" customHeight="1" thickTop="1" thickBot="1" x14ac:dyDescent="0.4">
      <c r="A11" s="341"/>
      <c r="B11" s="342"/>
      <c r="C11" s="342"/>
      <c r="D11" s="342"/>
      <c r="E11" s="343"/>
      <c r="F11" s="77">
        <f>SUM(F4:F10)</f>
        <v>449</v>
      </c>
      <c r="G11" s="77">
        <f t="shared" ref="G11:N11" si="6">SUM(G4:G10)</f>
        <v>113148</v>
      </c>
      <c r="H11" s="77">
        <f t="shared" si="6"/>
        <v>5154</v>
      </c>
      <c r="I11" s="77">
        <f t="shared" si="6"/>
        <v>0</v>
      </c>
      <c r="J11" s="77">
        <f t="shared" si="6"/>
        <v>0</v>
      </c>
      <c r="K11" s="77">
        <f t="shared" si="6"/>
        <v>0</v>
      </c>
      <c r="L11" s="77">
        <f t="shared" si="6"/>
        <v>0</v>
      </c>
      <c r="M11" s="77">
        <f t="shared" si="6"/>
        <v>0</v>
      </c>
      <c r="N11" s="77">
        <f t="shared" si="6"/>
        <v>0</v>
      </c>
      <c r="O11" s="344">
        <f>SUM(O4:O10)</f>
        <v>-449</v>
      </c>
      <c r="P11" s="345"/>
      <c r="Q11" s="70">
        <f t="shared" si="3"/>
        <v>0</v>
      </c>
      <c r="R11" s="70">
        <f t="shared" si="4"/>
        <v>0</v>
      </c>
    </row>
    <row r="12" spans="1:18" ht="15" thickTop="1" x14ac:dyDescent="0.35"/>
  </sheetData>
  <mergeCells count="31">
    <mergeCell ref="A5:B5"/>
    <mergeCell ref="C5:E5"/>
    <mergeCell ref="O5:P5"/>
    <mergeCell ref="A1:N1"/>
    <mergeCell ref="A2:B3"/>
    <mergeCell ref="C2:E3"/>
    <mergeCell ref="F2:H2"/>
    <mergeCell ref="I2:N2"/>
    <mergeCell ref="O2:P3"/>
    <mergeCell ref="Q2:Q3"/>
    <mergeCell ref="R2:R3"/>
    <mergeCell ref="A4:B4"/>
    <mergeCell ref="C4:E4"/>
    <mergeCell ref="O4:P4"/>
    <mergeCell ref="A6:B6"/>
    <mergeCell ref="C6:E6"/>
    <mergeCell ref="O6:P6"/>
    <mergeCell ref="A7:B7"/>
    <mergeCell ref="C7:E7"/>
    <mergeCell ref="O7:P7"/>
    <mergeCell ref="A8:B8"/>
    <mergeCell ref="C8:E8"/>
    <mergeCell ref="O8:P8"/>
    <mergeCell ref="A9:B9"/>
    <mergeCell ref="C9:E9"/>
    <mergeCell ref="O9:P9"/>
    <mergeCell ref="A10:B10"/>
    <mergeCell ref="C10:E10"/>
    <mergeCell ref="O10:P10"/>
    <mergeCell ref="A11:E11"/>
    <mergeCell ref="O11:P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F51C-79DA-44F7-918A-8D9DA174C3A2}">
  <dimension ref="A1:R20"/>
  <sheetViews>
    <sheetView showGridLines="0" workbookViewId="0">
      <selection activeCell="D21" sqref="D21"/>
    </sheetView>
  </sheetViews>
  <sheetFormatPr defaultRowHeight="14.5" x14ac:dyDescent="0.35"/>
  <cols>
    <col min="6" max="6" width="13.54296875" customWidth="1"/>
    <col min="7" max="8" width="13" customWidth="1"/>
    <col min="9" max="10" width="10.54296875" hidden="1" customWidth="1"/>
    <col min="11" max="12" width="12.6328125" hidden="1" customWidth="1"/>
    <col min="13" max="16" width="14.36328125" customWidth="1"/>
    <col min="18" max="18" width="23.90625" customWidth="1"/>
  </cols>
  <sheetData>
    <row r="1" spans="1:18" ht="15" thickBot="1" x14ac:dyDescent="0.4">
      <c r="A1" s="346" t="s">
        <v>2113</v>
      </c>
      <c r="B1" s="347"/>
      <c r="C1" s="347"/>
      <c r="D1" s="347"/>
      <c r="E1" s="347"/>
      <c r="F1" s="347"/>
      <c r="G1" s="347"/>
      <c r="H1" s="347"/>
      <c r="I1" s="347"/>
      <c r="J1" s="347"/>
      <c r="K1" s="347"/>
      <c r="L1" s="347"/>
      <c r="M1" s="347"/>
      <c r="N1" s="347"/>
      <c r="O1" s="347"/>
      <c r="P1" s="347"/>
    </row>
    <row r="2" spans="1:18" ht="25" thickTop="1" thickBot="1" x14ac:dyDescent="0.4">
      <c r="A2" s="340" t="s">
        <v>286</v>
      </c>
      <c r="B2" s="340"/>
      <c r="C2" s="340"/>
      <c r="D2" s="340"/>
      <c r="E2" s="340"/>
      <c r="F2" s="78" t="s">
        <v>303</v>
      </c>
      <c r="G2" s="78" t="s">
        <v>304</v>
      </c>
      <c r="H2" s="78" t="s">
        <v>305</v>
      </c>
      <c r="I2" s="79" t="s">
        <v>2114</v>
      </c>
      <c r="J2" s="79" t="s">
        <v>306</v>
      </c>
      <c r="K2" s="80" t="s">
        <v>2115</v>
      </c>
      <c r="L2" s="80" t="s">
        <v>2115</v>
      </c>
      <c r="M2" s="80" t="s">
        <v>2116</v>
      </c>
      <c r="N2" s="81" t="s">
        <v>307</v>
      </c>
      <c r="O2" s="81" t="s">
        <v>308</v>
      </c>
      <c r="P2" s="81" t="s">
        <v>309</v>
      </c>
    </row>
    <row r="3" spans="1:18" ht="15.5" thickTop="1" thickBot="1" x14ac:dyDescent="0.4">
      <c r="A3" s="338" t="s">
        <v>310</v>
      </c>
      <c r="B3" s="339"/>
      <c r="C3" s="339"/>
      <c r="D3" s="339"/>
      <c r="E3" s="330"/>
      <c r="F3" s="45">
        <f t="shared" ref="F3:L3" si="0">SUM(F4:F7)</f>
        <v>23449775</v>
      </c>
      <c r="G3" s="45">
        <f t="shared" si="0"/>
        <v>23449775</v>
      </c>
      <c r="H3" s="45">
        <f t="shared" si="0"/>
        <v>23449775</v>
      </c>
      <c r="I3" s="45">
        <f t="shared" si="0"/>
        <v>0</v>
      </c>
      <c r="J3" s="45">
        <f t="shared" si="0"/>
        <v>0</v>
      </c>
      <c r="K3" s="45">
        <f t="shared" si="0"/>
        <v>0</v>
      </c>
      <c r="L3" s="45">
        <f t="shared" si="0"/>
        <v>0</v>
      </c>
      <c r="M3" s="45">
        <f t="shared" ref="M3:M12" si="1">K3-H3</f>
        <v>-23449775</v>
      </c>
      <c r="N3" s="82">
        <f t="shared" ref="N3:N12" si="2">K3/F3</f>
        <v>0</v>
      </c>
      <c r="O3" s="82">
        <f t="shared" ref="O3:O12" si="3">K3/G3</f>
        <v>0</v>
      </c>
      <c r="P3" s="82">
        <f t="shared" ref="P3:P12" si="4">K3/H3</f>
        <v>0</v>
      </c>
      <c r="Q3" s="83"/>
    </row>
    <row r="4" spans="1:18" ht="15.5" thickTop="1" thickBot="1" x14ac:dyDescent="0.4">
      <c r="A4" s="335" t="s">
        <v>311</v>
      </c>
      <c r="B4" s="336"/>
      <c r="C4" s="336"/>
      <c r="D4" s="336"/>
      <c r="E4" s="337"/>
      <c r="F4" s="47">
        <f>13501097+2415139+420440</f>
        <v>16336676</v>
      </c>
      <c r="G4" s="47">
        <f t="shared" ref="G4:H4" si="5">13501097+2415139+420440</f>
        <v>16336676</v>
      </c>
      <c r="H4" s="47">
        <f t="shared" si="5"/>
        <v>16336676</v>
      </c>
      <c r="I4" s="47"/>
      <c r="J4" s="47"/>
      <c r="K4" s="47"/>
      <c r="L4" s="47"/>
      <c r="M4" s="45">
        <f t="shared" si="1"/>
        <v>-16336676</v>
      </c>
      <c r="N4" s="82">
        <f t="shared" si="2"/>
        <v>0</v>
      </c>
      <c r="O4" s="82">
        <f t="shared" si="3"/>
        <v>0</v>
      </c>
      <c r="P4" s="82">
        <f t="shared" si="4"/>
        <v>0</v>
      </c>
      <c r="Q4" s="83"/>
    </row>
    <row r="5" spans="1:18" ht="15.5" thickTop="1" thickBot="1" x14ac:dyDescent="0.4">
      <c r="A5" s="335" t="s">
        <v>312</v>
      </c>
      <c r="B5" s="336"/>
      <c r="C5" s="336"/>
      <c r="D5" s="336"/>
      <c r="E5" s="337"/>
      <c r="F5" s="47">
        <f>4038039+513649+82207</f>
        <v>4633895</v>
      </c>
      <c r="G5" s="47">
        <f t="shared" ref="G5:H5" si="6">4038039+513649+82207</f>
        <v>4633895</v>
      </c>
      <c r="H5" s="47">
        <f t="shared" si="6"/>
        <v>4633895</v>
      </c>
      <c r="I5" s="47"/>
      <c r="J5" s="47"/>
      <c r="K5" s="47"/>
      <c r="L5" s="47"/>
      <c r="M5" s="45">
        <f t="shared" si="1"/>
        <v>-4633895</v>
      </c>
      <c r="N5" s="82">
        <f t="shared" si="2"/>
        <v>0</v>
      </c>
      <c r="O5" s="82">
        <f t="shared" si="3"/>
        <v>0</v>
      </c>
      <c r="P5" s="82">
        <f t="shared" si="4"/>
        <v>0</v>
      </c>
    </row>
    <row r="6" spans="1:18" ht="15.5" thickTop="1" thickBot="1" x14ac:dyDescent="0.4">
      <c r="A6" s="335" t="s">
        <v>313</v>
      </c>
      <c r="B6" s="336"/>
      <c r="C6" s="336"/>
      <c r="D6" s="336"/>
      <c r="E6" s="337"/>
      <c r="F6" s="47">
        <f>500+91000+306651</f>
        <v>398151</v>
      </c>
      <c r="G6" s="47">
        <f t="shared" ref="G6:H6" si="7">500+91000+306651</f>
        <v>398151</v>
      </c>
      <c r="H6" s="47">
        <f t="shared" si="7"/>
        <v>398151</v>
      </c>
      <c r="I6" s="47"/>
      <c r="J6" s="47"/>
      <c r="K6" s="47"/>
      <c r="L6" s="47"/>
      <c r="M6" s="45">
        <f t="shared" si="1"/>
        <v>-398151</v>
      </c>
      <c r="N6" s="82">
        <f t="shared" si="2"/>
        <v>0</v>
      </c>
      <c r="O6" s="82">
        <f t="shared" si="3"/>
        <v>0</v>
      </c>
      <c r="P6" s="82">
        <f t="shared" si="4"/>
        <v>0</v>
      </c>
    </row>
    <row r="7" spans="1:18" ht="15.5" thickTop="1" thickBot="1" x14ac:dyDescent="0.4">
      <c r="A7" s="335" t="s">
        <v>314</v>
      </c>
      <c r="B7" s="336"/>
      <c r="C7" s="336"/>
      <c r="D7" s="336"/>
      <c r="E7" s="337"/>
      <c r="F7" s="47">
        <f>1382730+650446+47877</f>
        <v>2081053</v>
      </c>
      <c r="G7" s="47">
        <f t="shared" ref="G7:H7" si="8">1382730+650446+47877</f>
        <v>2081053</v>
      </c>
      <c r="H7" s="47">
        <f t="shared" si="8"/>
        <v>2081053</v>
      </c>
      <c r="I7" s="47"/>
      <c r="J7" s="47"/>
      <c r="K7" s="47"/>
      <c r="L7" s="47"/>
      <c r="M7" s="45">
        <f t="shared" si="1"/>
        <v>-2081053</v>
      </c>
      <c r="N7" s="82">
        <f t="shared" si="2"/>
        <v>0</v>
      </c>
      <c r="O7" s="82">
        <f t="shared" si="3"/>
        <v>0</v>
      </c>
      <c r="P7" s="82">
        <f t="shared" si="4"/>
        <v>0</v>
      </c>
    </row>
    <row r="8" spans="1:18" ht="15.5" thickTop="1" thickBot="1" x14ac:dyDescent="0.4">
      <c r="A8" s="338" t="s">
        <v>315</v>
      </c>
      <c r="B8" s="339"/>
      <c r="C8" s="339"/>
      <c r="D8" s="339"/>
      <c r="E8" s="330"/>
      <c r="F8" s="45">
        <f t="shared" ref="F8:L8" si="9">SUM(F9:F12)</f>
        <v>105685072</v>
      </c>
      <c r="G8" s="45">
        <f t="shared" si="9"/>
        <v>105685072</v>
      </c>
      <c r="H8" s="45">
        <f t="shared" si="9"/>
        <v>105685072</v>
      </c>
      <c r="I8" s="45">
        <f>SUM(I9:I12)</f>
        <v>0</v>
      </c>
      <c r="J8" s="45">
        <f t="shared" si="9"/>
        <v>0</v>
      </c>
      <c r="K8" s="45">
        <f t="shared" si="9"/>
        <v>0</v>
      </c>
      <c r="L8" s="45">
        <f t="shared" si="9"/>
        <v>0</v>
      </c>
      <c r="M8" s="45">
        <f t="shared" si="1"/>
        <v>-105685072</v>
      </c>
      <c r="N8" s="82">
        <f t="shared" si="2"/>
        <v>0</v>
      </c>
      <c r="O8" s="82">
        <f t="shared" si="3"/>
        <v>0</v>
      </c>
      <c r="P8" s="82">
        <f t="shared" si="4"/>
        <v>0</v>
      </c>
      <c r="Q8" s="83"/>
    </row>
    <row r="9" spans="1:18" ht="15.5" thickTop="1" thickBot="1" x14ac:dyDescent="0.4">
      <c r="A9" s="335" t="s">
        <v>311</v>
      </c>
      <c r="B9" s="336"/>
      <c r="C9" s="336"/>
      <c r="D9" s="336"/>
      <c r="E9" s="337"/>
      <c r="F9" s="47">
        <f>1163707+216518</f>
        <v>1380225</v>
      </c>
      <c r="G9" s="47">
        <f>1163707+216518</f>
        <v>1380225</v>
      </c>
      <c r="H9" s="47">
        <f>1163707+216518</f>
        <v>1380225</v>
      </c>
      <c r="I9" s="47"/>
      <c r="J9" s="47"/>
      <c r="K9" s="47"/>
      <c r="L9" s="47"/>
      <c r="M9" s="45">
        <f t="shared" si="1"/>
        <v>-1380225</v>
      </c>
      <c r="N9" s="82">
        <f t="shared" si="2"/>
        <v>0</v>
      </c>
      <c r="O9" s="82">
        <f t="shared" si="3"/>
        <v>0</v>
      </c>
      <c r="P9" s="82">
        <f t="shared" si="4"/>
        <v>0</v>
      </c>
    </row>
    <row r="10" spans="1:18" ht="15.5" thickTop="1" thickBot="1" x14ac:dyDescent="0.4">
      <c r="A10" s="335" t="s">
        <v>312</v>
      </c>
      <c r="B10" s="336"/>
      <c r="C10" s="336"/>
      <c r="D10" s="336"/>
      <c r="E10" s="337"/>
      <c r="F10" s="47">
        <f>370000+300000+190700+25000+1530043+136429</f>
        <v>2552172</v>
      </c>
      <c r="G10" s="47">
        <f>370000+300000+190700+25000+1530043+136429</f>
        <v>2552172</v>
      </c>
      <c r="H10" s="47">
        <f>370000+300000+190700+25000+1530043+136429</f>
        <v>2552172</v>
      </c>
      <c r="I10" s="47"/>
      <c r="J10" s="47"/>
      <c r="K10" s="47"/>
      <c r="L10" s="47"/>
      <c r="M10" s="45">
        <f t="shared" si="1"/>
        <v>-2552172</v>
      </c>
      <c r="N10" s="82">
        <f t="shared" si="2"/>
        <v>0</v>
      </c>
      <c r="O10" s="82">
        <f t="shared" si="3"/>
        <v>0</v>
      </c>
      <c r="P10" s="82">
        <f t="shared" si="4"/>
        <v>0</v>
      </c>
    </row>
    <row r="11" spans="1:18" ht="15.5" thickTop="1" thickBot="1" x14ac:dyDescent="0.4">
      <c r="A11" s="335" t="s">
        <v>313</v>
      </c>
      <c r="B11" s="336"/>
      <c r="C11" s="336"/>
      <c r="D11" s="336"/>
      <c r="E11" s="337"/>
      <c r="F11" s="47">
        <f>575000+100310719</f>
        <v>100885719</v>
      </c>
      <c r="G11" s="47">
        <f>575000+100310719</f>
        <v>100885719</v>
      </c>
      <c r="H11" s="47">
        <f>575000+100310719</f>
        <v>100885719</v>
      </c>
      <c r="I11" s="47"/>
      <c r="J11" s="47"/>
      <c r="K11" s="47"/>
      <c r="L11" s="47"/>
      <c r="M11" s="45">
        <f t="shared" si="1"/>
        <v>-100885719</v>
      </c>
      <c r="N11" s="82">
        <f t="shared" si="2"/>
        <v>0</v>
      </c>
      <c r="O11" s="82">
        <f t="shared" si="3"/>
        <v>0</v>
      </c>
      <c r="P11" s="82">
        <f t="shared" si="4"/>
        <v>0</v>
      </c>
      <c r="Q11" s="83"/>
    </row>
    <row r="12" spans="1:18" ht="15.5" thickTop="1" thickBot="1" x14ac:dyDescent="0.4">
      <c r="A12" s="335" t="s">
        <v>314</v>
      </c>
      <c r="B12" s="336"/>
      <c r="C12" s="336"/>
      <c r="D12" s="336"/>
      <c r="E12" s="337"/>
      <c r="F12" s="47">
        <f>367665+25000+474291</f>
        <v>866956</v>
      </c>
      <c r="G12" s="47">
        <f>367665+25000+474291</f>
        <v>866956</v>
      </c>
      <c r="H12" s="47">
        <f>367665+25000+474291</f>
        <v>866956</v>
      </c>
      <c r="I12" s="47"/>
      <c r="J12" s="47"/>
      <c r="K12" s="47"/>
      <c r="L12" s="47"/>
      <c r="M12" s="45">
        <f t="shared" si="1"/>
        <v>-866956</v>
      </c>
      <c r="N12" s="82">
        <f t="shared" si="2"/>
        <v>0</v>
      </c>
      <c r="O12" s="82">
        <f t="shared" si="3"/>
        <v>0</v>
      </c>
      <c r="P12" s="82">
        <f t="shared" si="4"/>
        <v>0</v>
      </c>
    </row>
    <row r="13" spans="1:18" ht="15.5" thickTop="1" thickBot="1" x14ac:dyDescent="0.4">
      <c r="A13" s="338" t="s">
        <v>316</v>
      </c>
      <c r="B13" s="339"/>
      <c r="C13" s="339"/>
      <c r="D13" s="339"/>
      <c r="E13" s="330"/>
      <c r="F13" s="84"/>
      <c r="G13" s="85"/>
      <c r="H13" s="85"/>
      <c r="I13" s="85"/>
      <c r="J13" s="85"/>
      <c r="K13" s="85"/>
      <c r="L13" s="85"/>
      <c r="M13" s="45"/>
      <c r="N13" s="46"/>
      <c r="O13" s="46"/>
      <c r="P13" s="46"/>
    </row>
    <row r="14" spans="1:18" ht="15.5" thickTop="1" thickBot="1" x14ac:dyDescent="0.4">
      <c r="A14" s="330" t="s">
        <v>317</v>
      </c>
      <c r="B14" s="339"/>
      <c r="C14" s="339"/>
      <c r="D14" s="339"/>
      <c r="E14" s="330"/>
      <c r="F14" s="86">
        <f>F3+F8+F13</f>
        <v>129134847</v>
      </c>
      <c r="G14" s="87">
        <f t="shared" ref="G14:I14" si="10">G13+G8+G3</f>
        <v>129134847</v>
      </c>
      <c r="H14" s="87">
        <f t="shared" si="10"/>
        <v>129134847</v>
      </c>
      <c r="I14" s="87">
        <f t="shared" si="10"/>
        <v>0</v>
      </c>
      <c r="J14" s="87">
        <f>J13+J8+J3</f>
        <v>0</v>
      </c>
      <c r="K14" s="87">
        <f>K13+K8+K3</f>
        <v>0</v>
      </c>
      <c r="L14" s="87">
        <f>L13+L8+L3</f>
        <v>0</v>
      </c>
      <c r="M14" s="45">
        <f>K14-H14</f>
        <v>-129134847</v>
      </c>
      <c r="N14" s="46">
        <f>K14/F14</f>
        <v>0</v>
      </c>
      <c r="O14" s="46">
        <f>K14/G14</f>
        <v>0</v>
      </c>
      <c r="P14" s="46">
        <f>K14/H14</f>
        <v>0</v>
      </c>
    </row>
    <row r="15" spans="1:18" ht="15" thickTop="1" x14ac:dyDescent="0.35">
      <c r="G15" s="88"/>
      <c r="J15" s="83"/>
      <c r="M15" s="88"/>
      <c r="R15" s="89"/>
    </row>
    <row r="16" spans="1:18" x14ac:dyDescent="0.35">
      <c r="F16" s="90"/>
      <c r="G16" s="88"/>
      <c r="H16" s="88"/>
      <c r="I16" s="88"/>
      <c r="J16" s="88"/>
      <c r="K16" s="88"/>
      <c r="L16" s="88"/>
      <c r="M16" s="88"/>
      <c r="N16" s="88"/>
      <c r="O16" s="88"/>
      <c r="P16" s="88"/>
      <c r="R16" s="91"/>
    </row>
    <row r="17" spans="6:9" x14ac:dyDescent="0.35">
      <c r="F17" s="90"/>
      <c r="H17" s="90"/>
      <c r="I17" s="88"/>
    </row>
    <row r="18" spans="6:9" x14ac:dyDescent="0.35">
      <c r="F18" s="88"/>
      <c r="H18" s="90"/>
    </row>
    <row r="19" spans="6:9" x14ac:dyDescent="0.35">
      <c r="H19" s="90"/>
    </row>
    <row r="20" spans="6:9" x14ac:dyDescent="0.35">
      <c r="H20" s="90"/>
    </row>
  </sheetData>
  <mergeCells count="14">
    <mergeCell ref="A6:E6"/>
    <mergeCell ref="A1:P1"/>
    <mergeCell ref="A2:E2"/>
    <mergeCell ref="A3:E3"/>
    <mergeCell ref="A4:E4"/>
    <mergeCell ref="A5:E5"/>
    <mergeCell ref="A13:E13"/>
    <mergeCell ref="A14:E14"/>
    <mergeCell ref="A7:E7"/>
    <mergeCell ref="A8:E8"/>
    <mergeCell ref="A9:E9"/>
    <mergeCell ref="A10:E10"/>
    <mergeCell ref="A11:E11"/>
    <mergeCell ref="A12:E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5FF4-69E6-4114-A96D-EC5ABAFD27EE}">
  <dimension ref="B1:G45"/>
  <sheetViews>
    <sheetView showGridLines="0" workbookViewId="0">
      <selection activeCell="J9" sqref="J9"/>
    </sheetView>
  </sheetViews>
  <sheetFormatPr defaultColWidth="8.90625" defaultRowHeight="14.5" x14ac:dyDescent="0.35"/>
  <cols>
    <col min="1" max="1" width="3" style="72" customWidth="1"/>
    <col min="2" max="2" width="7.90625" style="92" customWidth="1"/>
    <col min="3" max="3" width="43.54296875" style="72" customWidth="1"/>
    <col min="4" max="4" width="12.54296875" style="72" customWidth="1"/>
    <col min="5" max="5" width="14.453125" style="72" customWidth="1"/>
    <col min="6" max="6" width="15.08984375" style="72" customWidth="1"/>
    <col min="7" max="7" width="24.81640625" style="72" customWidth="1"/>
    <col min="8" max="8" width="4" style="72" customWidth="1"/>
    <col min="9" max="16384" width="8.90625" style="72"/>
  </cols>
  <sheetData>
    <row r="1" spans="2:7" ht="15" thickBot="1" x14ac:dyDescent="0.4"/>
    <row r="2" spans="2:7" ht="21.5" thickBot="1" x14ac:dyDescent="0.4">
      <c r="B2" s="384" t="s">
        <v>2117</v>
      </c>
      <c r="C2" s="385"/>
      <c r="D2" s="385"/>
      <c r="E2" s="385"/>
      <c r="F2" s="385"/>
      <c r="G2" s="386"/>
    </row>
    <row r="3" spans="2:7" ht="33" customHeight="1" x14ac:dyDescent="0.35">
      <c r="B3" s="387" t="s">
        <v>2118</v>
      </c>
      <c r="C3" s="388"/>
      <c r="D3" s="388"/>
      <c r="E3" s="388"/>
      <c r="F3" s="388"/>
      <c r="G3" s="389"/>
    </row>
    <row r="4" spans="2:7" ht="29" x14ac:dyDescent="0.35">
      <c r="B4" s="93" t="s">
        <v>2119</v>
      </c>
      <c r="C4" s="94" t="s">
        <v>2120</v>
      </c>
      <c r="D4" s="94" t="s">
        <v>111</v>
      </c>
      <c r="E4" s="95" t="s">
        <v>2121</v>
      </c>
      <c r="F4" s="95" t="s">
        <v>2122</v>
      </c>
      <c r="G4" s="96" t="s">
        <v>2123</v>
      </c>
    </row>
    <row r="5" spans="2:7" ht="39" x14ac:dyDescent="0.35">
      <c r="B5" s="97">
        <v>1</v>
      </c>
      <c r="C5" s="98" t="s">
        <v>2124</v>
      </c>
      <c r="D5" s="99">
        <v>1</v>
      </c>
      <c r="E5" s="100" t="s">
        <v>2125</v>
      </c>
      <c r="F5" s="99" t="s">
        <v>331</v>
      </c>
      <c r="G5" s="101" t="s">
        <v>2126</v>
      </c>
    </row>
    <row r="6" spans="2:7" ht="39" x14ac:dyDescent="0.35">
      <c r="B6" s="102">
        <f>B5+1</f>
        <v>2</v>
      </c>
      <c r="C6" s="103" t="s">
        <v>2127</v>
      </c>
      <c r="D6" s="104">
        <v>1</v>
      </c>
      <c r="E6" s="105" t="s">
        <v>2125</v>
      </c>
      <c r="F6" s="104" t="s">
        <v>331</v>
      </c>
      <c r="G6" s="106" t="s">
        <v>2126</v>
      </c>
    </row>
    <row r="7" spans="2:7" ht="26" x14ac:dyDescent="0.35">
      <c r="B7" s="102">
        <f t="shared" ref="B7:B20" si="0">B6+1</f>
        <v>3</v>
      </c>
      <c r="C7" s="107" t="s">
        <v>2128</v>
      </c>
      <c r="D7" s="108" t="s">
        <v>2129</v>
      </c>
      <c r="E7" s="108" t="s">
        <v>2130</v>
      </c>
      <c r="F7" s="108" t="s">
        <v>331</v>
      </c>
      <c r="G7" s="101" t="s">
        <v>2126</v>
      </c>
    </row>
    <row r="8" spans="2:7" ht="26" x14ac:dyDescent="0.35">
      <c r="B8" s="102">
        <f t="shared" si="0"/>
        <v>4</v>
      </c>
      <c r="C8" s="103" t="s">
        <v>2131</v>
      </c>
      <c r="D8" s="109" t="s">
        <v>2132</v>
      </c>
      <c r="E8" s="104" t="s">
        <v>2133</v>
      </c>
      <c r="F8" s="104" t="s">
        <v>331</v>
      </c>
      <c r="G8" s="106" t="s">
        <v>2126</v>
      </c>
    </row>
    <row r="9" spans="2:7" ht="26" x14ac:dyDescent="0.35">
      <c r="B9" s="102">
        <f t="shared" si="0"/>
        <v>5</v>
      </c>
      <c r="C9" s="103" t="s">
        <v>2134</v>
      </c>
      <c r="D9" s="110" t="s">
        <v>2135</v>
      </c>
      <c r="E9" s="104" t="s">
        <v>2133</v>
      </c>
      <c r="F9" s="104" t="s">
        <v>331</v>
      </c>
      <c r="G9" s="106" t="s">
        <v>2126</v>
      </c>
    </row>
    <row r="10" spans="2:7" ht="39" x14ac:dyDescent="0.35">
      <c r="B10" s="102">
        <f t="shared" si="0"/>
        <v>6</v>
      </c>
      <c r="C10" s="103" t="s">
        <v>2136</v>
      </c>
      <c r="D10" s="104">
        <v>1</v>
      </c>
      <c r="E10" s="105" t="s">
        <v>2125</v>
      </c>
      <c r="F10" s="104" t="s">
        <v>331</v>
      </c>
      <c r="G10" s="106" t="s">
        <v>2126</v>
      </c>
    </row>
    <row r="11" spans="2:7" ht="39" x14ac:dyDescent="0.35">
      <c r="B11" s="102">
        <f t="shared" si="0"/>
        <v>7</v>
      </c>
      <c r="C11" s="107" t="s">
        <v>2137</v>
      </c>
      <c r="D11" s="108">
        <v>1</v>
      </c>
      <c r="E11" s="105" t="s">
        <v>2125</v>
      </c>
      <c r="F11" s="108" t="s">
        <v>331</v>
      </c>
      <c r="G11" s="106" t="s">
        <v>2126</v>
      </c>
    </row>
    <row r="12" spans="2:7" ht="26" x14ac:dyDescent="0.35">
      <c r="B12" s="102">
        <f>B11+1</f>
        <v>8</v>
      </c>
      <c r="C12" s="111" t="s">
        <v>2138</v>
      </c>
      <c r="D12" s="104">
        <v>1</v>
      </c>
      <c r="E12" s="105" t="s">
        <v>2125</v>
      </c>
      <c r="F12" s="104" t="s">
        <v>331</v>
      </c>
      <c r="G12" s="112" t="s">
        <v>2139</v>
      </c>
    </row>
    <row r="13" spans="2:7" ht="26" x14ac:dyDescent="0.35">
      <c r="B13" s="102">
        <f t="shared" si="0"/>
        <v>9</v>
      </c>
      <c r="C13" s="111" t="s">
        <v>2140</v>
      </c>
      <c r="D13" s="104">
        <v>1</v>
      </c>
      <c r="E13" s="105" t="s">
        <v>2125</v>
      </c>
      <c r="F13" s="104" t="s">
        <v>331</v>
      </c>
      <c r="G13" s="112" t="s">
        <v>2139</v>
      </c>
    </row>
    <row r="14" spans="2:7" ht="26" x14ac:dyDescent="0.35">
      <c r="B14" s="102">
        <f t="shared" si="0"/>
        <v>10</v>
      </c>
      <c r="C14" s="107" t="s">
        <v>2141</v>
      </c>
      <c r="D14" s="108">
        <v>1</v>
      </c>
      <c r="E14" s="105" t="s">
        <v>2125</v>
      </c>
      <c r="F14" s="108" t="s">
        <v>331</v>
      </c>
      <c r="G14" s="112" t="s">
        <v>2139</v>
      </c>
    </row>
    <row r="15" spans="2:7" ht="52" x14ac:dyDescent="0.35">
      <c r="B15" s="102">
        <f t="shared" si="0"/>
        <v>11</v>
      </c>
      <c r="C15" s="107" t="s">
        <v>2142</v>
      </c>
      <c r="D15" s="108" t="s">
        <v>400</v>
      </c>
      <c r="E15" s="108" t="s">
        <v>2133</v>
      </c>
      <c r="F15" s="108" t="s">
        <v>2143</v>
      </c>
      <c r="G15" s="112" t="s">
        <v>2139</v>
      </c>
    </row>
    <row r="16" spans="2:7" ht="39" x14ac:dyDescent="0.35">
      <c r="B16" s="102">
        <f t="shared" si="0"/>
        <v>12</v>
      </c>
      <c r="C16" s="107" t="s">
        <v>2144</v>
      </c>
      <c r="D16" s="108" t="s">
        <v>2145</v>
      </c>
      <c r="E16" s="108" t="s">
        <v>2133</v>
      </c>
      <c r="F16" s="108" t="s">
        <v>331</v>
      </c>
      <c r="G16" s="112" t="s">
        <v>2139</v>
      </c>
    </row>
    <row r="17" spans="2:7" ht="39" x14ac:dyDescent="0.35">
      <c r="B17" s="102">
        <f t="shared" si="0"/>
        <v>13</v>
      </c>
      <c r="C17" s="107" t="s">
        <v>2146</v>
      </c>
      <c r="D17" s="108" t="s">
        <v>2147</v>
      </c>
      <c r="E17" s="108" t="s">
        <v>2133</v>
      </c>
      <c r="F17" s="108" t="s">
        <v>331</v>
      </c>
      <c r="G17" s="112" t="s">
        <v>2139</v>
      </c>
    </row>
    <row r="18" spans="2:7" ht="52" x14ac:dyDescent="0.35">
      <c r="B18" s="102">
        <f>B17+1</f>
        <v>14</v>
      </c>
      <c r="C18" s="107" t="s">
        <v>2148</v>
      </c>
      <c r="D18" s="108" t="s">
        <v>2149</v>
      </c>
      <c r="E18" s="108" t="s">
        <v>2133</v>
      </c>
      <c r="F18" s="108" t="s">
        <v>331</v>
      </c>
      <c r="G18" s="112" t="s">
        <v>2139</v>
      </c>
    </row>
    <row r="19" spans="2:7" ht="39" x14ac:dyDescent="0.35">
      <c r="B19" s="102">
        <f t="shared" si="0"/>
        <v>15</v>
      </c>
      <c r="C19" s="107" t="s">
        <v>2150</v>
      </c>
      <c r="D19" s="108" t="s">
        <v>2147</v>
      </c>
      <c r="E19" s="108" t="s">
        <v>2133</v>
      </c>
      <c r="F19" s="108" t="s">
        <v>331</v>
      </c>
      <c r="G19" s="112" t="s">
        <v>2139</v>
      </c>
    </row>
    <row r="20" spans="2:7" ht="26" x14ac:dyDescent="0.35">
      <c r="B20" s="102">
        <f t="shared" si="0"/>
        <v>16</v>
      </c>
      <c r="C20" s="103" t="s">
        <v>2151</v>
      </c>
      <c r="D20" s="113" t="s">
        <v>2152</v>
      </c>
      <c r="E20" s="104" t="s">
        <v>2153</v>
      </c>
      <c r="F20" s="104" t="s">
        <v>331</v>
      </c>
      <c r="G20" s="112" t="s">
        <v>2154</v>
      </c>
    </row>
    <row r="21" spans="2:7" ht="39" x14ac:dyDescent="0.35">
      <c r="B21" s="102">
        <f>B20+1</f>
        <v>17</v>
      </c>
      <c r="C21" s="103" t="s">
        <v>2155</v>
      </c>
      <c r="D21" s="113" t="s">
        <v>2156</v>
      </c>
      <c r="E21" s="114" t="s">
        <v>2153</v>
      </c>
      <c r="F21" s="104" t="s">
        <v>2157</v>
      </c>
      <c r="G21" s="112" t="s">
        <v>2158</v>
      </c>
    </row>
    <row r="22" spans="2:7" ht="26.5" thickBot="1" x14ac:dyDescent="0.4">
      <c r="B22" s="228">
        <f>B21+1</f>
        <v>18</v>
      </c>
      <c r="C22" s="270" t="s">
        <v>2159</v>
      </c>
      <c r="D22" s="271" t="s">
        <v>2160</v>
      </c>
      <c r="E22" s="114" t="s">
        <v>2153</v>
      </c>
      <c r="F22" s="114" t="s">
        <v>2161</v>
      </c>
      <c r="G22" s="118" t="s">
        <v>2154</v>
      </c>
    </row>
    <row r="23" spans="2:7" ht="26" x14ac:dyDescent="0.35">
      <c r="B23" s="272">
        <f t="shared" ref="B23:B32" si="1">B22+1</f>
        <v>19</v>
      </c>
      <c r="C23" s="273" t="s">
        <v>2162</v>
      </c>
      <c r="D23" s="274" t="s">
        <v>2163</v>
      </c>
      <c r="E23" s="275" t="s">
        <v>2153</v>
      </c>
      <c r="F23" s="275" t="s">
        <v>2164</v>
      </c>
      <c r="G23" s="276" t="s">
        <v>2154</v>
      </c>
    </row>
    <row r="24" spans="2:7" ht="39" x14ac:dyDescent="0.35">
      <c r="B24" s="102">
        <f t="shared" si="1"/>
        <v>20</v>
      </c>
      <c r="C24" s="103" t="s">
        <v>2165</v>
      </c>
      <c r="D24" s="113" t="s">
        <v>2166</v>
      </c>
      <c r="E24" s="114" t="s">
        <v>2153</v>
      </c>
      <c r="F24" s="104" t="s">
        <v>2167</v>
      </c>
      <c r="G24" s="112" t="s">
        <v>2158</v>
      </c>
    </row>
    <row r="25" spans="2:7" ht="26" x14ac:dyDescent="0.35">
      <c r="B25" s="102">
        <f t="shared" si="1"/>
        <v>21</v>
      </c>
      <c r="C25" s="103" t="s">
        <v>2168</v>
      </c>
      <c r="D25" s="113" t="s">
        <v>2169</v>
      </c>
      <c r="E25" s="114" t="s">
        <v>2153</v>
      </c>
      <c r="F25" s="104" t="s">
        <v>2167</v>
      </c>
      <c r="G25" s="112" t="s">
        <v>2158</v>
      </c>
    </row>
    <row r="26" spans="2:7" ht="91" x14ac:dyDescent="0.3">
      <c r="B26" s="102">
        <f>B25+1</f>
        <v>22</v>
      </c>
      <c r="C26" s="115" t="s">
        <v>2170</v>
      </c>
      <c r="D26" s="116">
        <v>0.5</v>
      </c>
      <c r="E26" s="117" t="s">
        <v>2171</v>
      </c>
      <c r="F26" s="117" t="s">
        <v>2172</v>
      </c>
      <c r="G26" s="118" t="s">
        <v>2158</v>
      </c>
    </row>
    <row r="27" spans="2:7" ht="39" x14ac:dyDescent="0.35">
      <c r="B27" s="102">
        <f t="shared" si="1"/>
        <v>23</v>
      </c>
      <c r="C27" s="119" t="s">
        <v>2173</v>
      </c>
      <c r="D27" s="120">
        <v>0.5</v>
      </c>
      <c r="E27" s="121" t="s">
        <v>2171</v>
      </c>
      <c r="F27" s="121" t="s">
        <v>2174</v>
      </c>
      <c r="G27" s="118" t="s">
        <v>2158</v>
      </c>
    </row>
    <row r="28" spans="2:7" ht="52" x14ac:dyDescent="0.35">
      <c r="B28" s="102">
        <f t="shared" si="1"/>
        <v>24</v>
      </c>
      <c r="C28" s="122" t="s">
        <v>2175</v>
      </c>
      <c r="D28" s="116">
        <v>0.5</v>
      </c>
      <c r="E28" s="117" t="s">
        <v>2171</v>
      </c>
      <c r="F28" s="117" t="s">
        <v>2176</v>
      </c>
      <c r="G28" s="112" t="s">
        <v>2158</v>
      </c>
    </row>
    <row r="29" spans="2:7" ht="72" x14ac:dyDescent="0.35">
      <c r="B29" s="102">
        <f t="shared" si="1"/>
        <v>25</v>
      </c>
      <c r="C29" s="122" t="s">
        <v>2177</v>
      </c>
      <c r="D29" s="116">
        <v>0.5</v>
      </c>
      <c r="E29" s="117" t="s">
        <v>2171</v>
      </c>
      <c r="F29" s="123" t="s">
        <v>2178</v>
      </c>
      <c r="G29" s="112" t="s">
        <v>2158</v>
      </c>
    </row>
    <row r="30" spans="2:7" ht="39" x14ac:dyDescent="0.35">
      <c r="B30" s="102">
        <f>B29+1</f>
        <v>26</v>
      </c>
      <c r="C30" s="124" t="s">
        <v>2179</v>
      </c>
      <c r="D30" s="116">
        <v>0.5</v>
      </c>
      <c r="E30" s="117" t="s">
        <v>2171</v>
      </c>
      <c r="F30" s="117" t="s">
        <v>2180</v>
      </c>
      <c r="G30" s="118" t="s">
        <v>2158</v>
      </c>
    </row>
    <row r="31" spans="2:7" ht="72" x14ac:dyDescent="0.35">
      <c r="B31" s="102">
        <f t="shared" si="1"/>
        <v>27</v>
      </c>
      <c r="C31" s="122" t="s">
        <v>2177</v>
      </c>
      <c r="D31" s="116">
        <v>0.5</v>
      </c>
      <c r="E31" s="117" t="s">
        <v>2171</v>
      </c>
      <c r="F31" s="123" t="s">
        <v>2178</v>
      </c>
      <c r="G31" s="112" t="s">
        <v>2158</v>
      </c>
    </row>
    <row r="32" spans="2:7" ht="65" x14ac:dyDescent="0.35">
      <c r="B32" s="102">
        <f t="shared" si="1"/>
        <v>28</v>
      </c>
      <c r="C32" s="103" t="s">
        <v>2181</v>
      </c>
      <c r="D32" s="113" t="s">
        <v>2182</v>
      </c>
      <c r="E32" s="114" t="s">
        <v>2133</v>
      </c>
      <c r="F32" s="104" t="s">
        <v>331</v>
      </c>
      <c r="G32" s="112" t="s">
        <v>2183</v>
      </c>
    </row>
    <row r="33" spans="2:7" ht="65" x14ac:dyDescent="0.35">
      <c r="B33" s="102">
        <f>B32+1</f>
        <v>29</v>
      </c>
      <c r="C33" s="103" t="s">
        <v>2184</v>
      </c>
      <c r="D33" s="125">
        <v>1</v>
      </c>
      <c r="E33" s="126" t="s">
        <v>2185</v>
      </c>
      <c r="F33" s="104" t="s">
        <v>2186</v>
      </c>
      <c r="G33" s="112" t="s">
        <v>2183</v>
      </c>
    </row>
    <row r="34" spans="2:7" ht="26" x14ac:dyDescent="0.35">
      <c r="B34" s="102">
        <f>B33+1</f>
        <v>30</v>
      </c>
      <c r="C34" s="127" t="s">
        <v>2187</v>
      </c>
      <c r="D34" s="105" t="s">
        <v>2188</v>
      </c>
      <c r="E34" s="114" t="s">
        <v>2153</v>
      </c>
      <c r="F34" s="104" t="s">
        <v>2189</v>
      </c>
      <c r="G34" s="112" t="s">
        <v>2190</v>
      </c>
    </row>
    <row r="35" spans="2:7" ht="65" x14ac:dyDescent="0.35">
      <c r="B35" s="102">
        <f>B34+1</f>
        <v>31</v>
      </c>
      <c r="C35" s="268" t="s">
        <v>2191</v>
      </c>
      <c r="D35" s="100" t="s">
        <v>2826</v>
      </c>
      <c r="E35" s="114" t="s">
        <v>2192</v>
      </c>
      <c r="F35" s="99" t="s">
        <v>2193</v>
      </c>
      <c r="G35" s="112" t="s">
        <v>2190</v>
      </c>
    </row>
    <row r="36" spans="2:7" ht="39" x14ac:dyDescent="0.35">
      <c r="B36" s="102">
        <f>B35+1</f>
        <v>32</v>
      </c>
      <c r="C36" s="127" t="s">
        <v>2194</v>
      </c>
      <c r="D36" s="269">
        <v>0.7</v>
      </c>
      <c r="E36" s="105" t="s">
        <v>2195</v>
      </c>
      <c r="F36" s="99" t="s">
        <v>331</v>
      </c>
      <c r="G36" s="128" t="s">
        <v>2190</v>
      </c>
    </row>
    <row r="37" spans="2:7" ht="39.5" thickBot="1" x14ac:dyDescent="0.4">
      <c r="B37" s="137">
        <f t="shared" ref="B37:B45" si="2">B36+1</f>
        <v>33</v>
      </c>
      <c r="C37" s="277" t="s">
        <v>2827</v>
      </c>
      <c r="D37" s="278" t="s">
        <v>2828</v>
      </c>
      <c r="E37" s="279" t="s">
        <v>2153</v>
      </c>
      <c r="F37" s="280" t="s">
        <v>2157</v>
      </c>
      <c r="G37" s="281" t="s">
        <v>2190</v>
      </c>
    </row>
    <row r="38" spans="2:7" ht="26" x14ac:dyDescent="0.35">
      <c r="B38" s="97">
        <f t="shared" si="2"/>
        <v>34</v>
      </c>
      <c r="C38" s="268" t="s">
        <v>2829</v>
      </c>
      <c r="D38" s="269">
        <v>1</v>
      </c>
      <c r="E38" s="100" t="s">
        <v>2185</v>
      </c>
      <c r="F38" s="99" t="s">
        <v>2157</v>
      </c>
      <c r="G38" s="128" t="s">
        <v>2190</v>
      </c>
    </row>
    <row r="39" spans="2:7" ht="78" x14ac:dyDescent="0.35">
      <c r="B39" s="102">
        <f t="shared" si="2"/>
        <v>35</v>
      </c>
      <c r="C39" s="127" t="s">
        <v>2196</v>
      </c>
      <c r="D39" s="129">
        <v>0.8</v>
      </c>
      <c r="E39" s="260" t="s">
        <v>2197</v>
      </c>
      <c r="F39" s="99" t="s">
        <v>331</v>
      </c>
      <c r="G39" s="128" t="s">
        <v>2198</v>
      </c>
    </row>
    <row r="40" spans="2:7" ht="78" x14ac:dyDescent="0.35">
      <c r="B40" s="102">
        <f t="shared" si="2"/>
        <v>36</v>
      </c>
      <c r="C40" s="127" t="s">
        <v>2199</v>
      </c>
      <c r="D40" s="129">
        <v>0.8</v>
      </c>
      <c r="E40" s="105" t="s">
        <v>2197</v>
      </c>
      <c r="F40" s="104" t="s">
        <v>331</v>
      </c>
      <c r="G40" s="112" t="s">
        <v>2198</v>
      </c>
    </row>
    <row r="41" spans="2:7" ht="52" x14ac:dyDescent="0.35">
      <c r="B41" s="102">
        <f t="shared" si="2"/>
        <v>37</v>
      </c>
      <c r="C41" s="127" t="s">
        <v>2200</v>
      </c>
      <c r="D41" s="130">
        <v>0.8</v>
      </c>
      <c r="E41" s="105" t="s">
        <v>2201</v>
      </c>
      <c r="F41" s="104" t="s">
        <v>331</v>
      </c>
      <c r="G41" s="112" t="s">
        <v>2198</v>
      </c>
    </row>
    <row r="42" spans="2:7" ht="52" x14ac:dyDescent="0.35">
      <c r="B42" s="102">
        <f t="shared" si="2"/>
        <v>38</v>
      </c>
      <c r="C42" s="107" t="s">
        <v>2202</v>
      </c>
      <c r="D42" s="108" t="s">
        <v>2203</v>
      </c>
      <c r="E42" s="105" t="s">
        <v>2204</v>
      </c>
      <c r="F42" s="131" t="s">
        <v>2205</v>
      </c>
      <c r="G42" s="106" t="s">
        <v>2206</v>
      </c>
    </row>
    <row r="43" spans="2:7" ht="65" x14ac:dyDescent="0.35">
      <c r="B43" s="102">
        <f t="shared" si="2"/>
        <v>39</v>
      </c>
      <c r="C43" s="132" t="s">
        <v>2207</v>
      </c>
      <c r="D43" s="126" t="s">
        <v>2208</v>
      </c>
      <c r="E43" s="133" t="s">
        <v>2209</v>
      </c>
      <c r="F43" s="126" t="s">
        <v>2205</v>
      </c>
      <c r="G43" s="134" t="s">
        <v>2206</v>
      </c>
    </row>
    <row r="44" spans="2:7" ht="52" x14ac:dyDescent="0.35">
      <c r="B44" s="102">
        <f t="shared" si="2"/>
        <v>40</v>
      </c>
      <c r="C44" s="132" t="s">
        <v>2210</v>
      </c>
      <c r="D44" s="135" t="s">
        <v>2211</v>
      </c>
      <c r="E44" s="126" t="s">
        <v>2171</v>
      </c>
      <c r="F44" s="126" t="s">
        <v>2212</v>
      </c>
      <c r="G44" s="136" t="s">
        <v>704</v>
      </c>
    </row>
    <row r="45" spans="2:7" ht="26.5" thickBot="1" x14ac:dyDescent="0.4">
      <c r="B45" s="137">
        <f t="shared" si="2"/>
        <v>41</v>
      </c>
      <c r="C45" s="138" t="s">
        <v>2213</v>
      </c>
      <c r="D45" s="139">
        <v>1</v>
      </c>
      <c r="E45" s="140" t="s">
        <v>2125</v>
      </c>
      <c r="F45" s="141" t="s">
        <v>2214</v>
      </c>
      <c r="G45" s="142" t="s">
        <v>704</v>
      </c>
    </row>
  </sheetData>
  <mergeCells count="2">
    <mergeCell ref="B2:G2"/>
    <mergeCell ref="B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B3D0B-6BD4-4B75-9F31-131EEE76F39B}">
  <dimension ref="B1:K206"/>
  <sheetViews>
    <sheetView showGridLines="0" workbookViewId="0">
      <selection activeCell="K3" sqref="K3"/>
    </sheetView>
  </sheetViews>
  <sheetFormatPr defaultColWidth="8.90625" defaultRowHeight="14.5" x14ac:dyDescent="0.35"/>
  <cols>
    <col min="1" max="1" width="8.90625" style="72"/>
    <col min="2" max="2" width="7.90625" style="92" customWidth="1"/>
    <col min="3" max="3" width="67.90625" style="186" customWidth="1"/>
    <col min="4" max="4" width="18.81640625" style="72" customWidth="1"/>
    <col min="5" max="5" width="26.90625" style="72" customWidth="1"/>
    <col min="6" max="16384" width="8.90625" style="72"/>
  </cols>
  <sheetData>
    <row r="1" spans="2:11" ht="13.75" customHeight="1" thickBot="1" x14ac:dyDescent="0.4">
      <c r="B1" s="390"/>
      <c r="C1" s="390"/>
      <c r="D1" s="390"/>
      <c r="E1" s="390"/>
      <c r="F1" s="143"/>
      <c r="G1" s="143"/>
      <c r="H1" s="143"/>
      <c r="I1" s="143"/>
      <c r="J1" s="143"/>
      <c r="K1" s="143"/>
    </row>
    <row r="2" spans="2:11" ht="32.4" customHeight="1" thickBot="1" x14ac:dyDescent="0.4">
      <c r="B2" s="384" t="s">
        <v>2215</v>
      </c>
      <c r="C2" s="385"/>
      <c r="D2" s="385"/>
      <c r="E2" s="386"/>
    </row>
    <row r="3" spans="2:11" ht="29.4" customHeight="1" x14ac:dyDescent="0.35">
      <c r="B3" s="144" t="s">
        <v>2119</v>
      </c>
      <c r="C3" s="145" t="s">
        <v>2216</v>
      </c>
      <c r="D3" s="146" t="s">
        <v>2122</v>
      </c>
      <c r="E3" s="147" t="s">
        <v>2123</v>
      </c>
    </row>
    <row r="4" spans="2:11" ht="28.25" customHeight="1" x14ac:dyDescent="0.35">
      <c r="B4" s="148">
        <v>1</v>
      </c>
      <c r="C4" s="149" t="s">
        <v>2217</v>
      </c>
      <c r="D4" s="150" t="s">
        <v>2218</v>
      </c>
      <c r="E4" s="151" t="s">
        <v>2126</v>
      </c>
    </row>
    <row r="5" spans="2:11" ht="28.25" customHeight="1" x14ac:dyDescent="0.35">
      <c r="B5" s="152">
        <f>B4+1</f>
        <v>2</v>
      </c>
      <c r="C5" s="153" t="s">
        <v>2219</v>
      </c>
      <c r="D5" s="154" t="s">
        <v>2220</v>
      </c>
      <c r="E5" s="155" t="s">
        <v>2139</v>
      </c>
    </row>
    <row r="6" spans="2:11" ht="28.25" customHeight="1" x14ac:dyDescent="0.35">
      <c r="B6" s="152">
        <f t="shared" ref="B6:B42" si="0">B5+1</f>
        <v>3</v>
      </c>
      <c r="C6" s="153" t="s">
        <v>2221</v>
      </c>
      <c r="D6" s="154" t="s">
        <v>2222</v>
      </c>
      <c r="E6" s="155" t="s">
        <v>2139</v>
      </c>
    </row>
    <row r="7" spans="2:11" ht="28.25" customHeight="1" x14ac:dyDescent="0.35">
      <c r="B7" s="152">
        <f t="shared" si="0"/>
        <v>4</v>
      </c>
      <c r="C7" s="153" t="s">
        <v>2223</v>
      </c>
      <c r="D7" s="156" t="s">
        <v>331</v>
      </c>
      <c r="E7" s="155" t="s">
        <v>2139</v>
      </c>
    </row>
    <row r="8" spans="2:11" ht="28.25" customHeight="1" x14ac:dyDescent="0.35">
      <c r="B8" s="152">
        <f t="shared" si="0"/>
        <v>5</v>
      </c>
      <c r="C8" s="153" t="s">
        <v>2224</v>
      </c>
      <c r="D8" s="156" t="s">
        <v>2225</v>
      </c>
      <c r="E8" s="155" t="s">
        <v>2139</v>
      </c>
    </row>
    <row r="9" spans="2:11" ht="28.25" customHeight="1" x14ac:dyDescent="0.35">
      <c r="B9" s="152">
        <f t="shared" si="0"/>
        <v>6</v>
      </c>
      <c r="C9" s="153" t="s">
        <v>2226</v>
      </c>
      <c r="D9" s="156" t="s">
        <v>331</v>
      </c>
      <c r="E9" s="155" t="s">
        <v>2139</v>
      </c>
    </row>
    <row r="10" spans="2:11" ht="28.25" customHeight="1" x14ac:dyDescent="0.35">
      <c r="B10" s="152">
        <f t="shared" si="0"/>
        <v>7</v>
      </c>
      <c r="C10" s="153" t="s">
        <v>2227</v>
      </c>
      <c r="D10" s="154" t="s">
        <v>2228</v>
      </c>
      <c r="E10" s="155" t="s">
        <v>2139</v>
      </c>
    </row>
    <row r="11" spans="2:11" ht="28.25" customHeight="1" x14ac:dyDescent="0.35">
      <c r="B11" s="152">
        <f t="shared" si="0"/>
        <v>8</v>
      </c>
      <c r="C11" s="153" t="s">
        <v>2229</v>
      </c>
      <c r="D11" s="156" t="s">
        <v>331</v>
      </c>
      <c r="E11" s="155" t="s">
        <v>2139</v>
      </c>
    </row>
    <row r="12" spans="2:11" ht="28.25" customHeight="1" x14ac:dyDescent="0.35">
      <c r="B12" s="152">
        <f t="shared" si="0"/>
        <v>9</v>
      </c>
      <c r="C12" s="153" t="s">
        <v>2230</v>
      </c>
      <c r="D12" s="156" t="s">
        <v>331</v>
      </c>
      <c r="E12" s="155" t="s">
        <v>2139</v>
      </c>
    </row>
    <row r="13" spans="2:11" ht="28.25" customHeight="1" x14ac:dyDescent="0.35">
      <c r="B13" s="152">
        <f t="shared" si="0"/>
        <v>10</v>
      </c>
      <c r="C13" s="157" t="s">
        <v>2231</v>
      </c>
      <c r="D13" s="156" t="s">
        <v>331</v>
      </c>
      <c r="E13" s="155" t="s">
        <v>2139</v>
      </c>
    </row>
    <row r="14" spans="2:11" s="160" customFormat="1" ht="26.4" customHeight="1" x14ac:dyDescent="0.35">
      <c r="B14" s="152">
        <f t="shared" si="0"/>
        <v>11</v>
      </c>
      <c r="C14" s="153" t="s">
        <v>2232</v>
      </c>
      <c r="D14" s="158" t="s">
        <v>2233</v>
      </c>
      <c r="E14" s="159" t="s">
        <v>2158</v>
      </c>
    </row>
    <row r="15" spans="2:11" s="160" customFormat="1" ht="26.4" customHeight="1" x14ac:dyDescent="0.35">
      <c r="B15" s="152">
        <f t="shared" si="0"/>
        <v>12</v>
      </c>
      <c r="C15" s="153" t="s">
        <v>2234</v>
      </c>
      <c r="D15" s="161" t="s">
        <v>2233</v>
      </c>
      <c r="E15" s="159" t="s">
        <v>2158</v>
      </c>
    </row>
    <row r="16" spans="2:11" s="160" customFormat="1" ht="26.4" customHeight="1" x14ac:dyDescent="0.35">
      <c r="B16" s="152">
        <f t="shared" si="0"/>
        <v>13</v>
      </c>
      <c r="C16" s="153" t="s">
        <v>2235</v>
      </c>
      <c r="D16" s="158" t="s">
        <v>2233</v>
      </c>
      <c r="E16" s="159" t="s">
        <v>2158</v>
      </c>
    </row>
    <row r="17" spans="2:5" s="160" customFormat="1" ht="26.4" customHeight="1" x14ac:dyDescent="0.35">
      <c r="B17" s="152">
        <f t="shared" si="0"/>
        <v>14</v>
      </c>
      <c r="C17" s="153" t="s">
        <v>2236</v>
      </c>
      <c r="D17" s="158" t="s">
        <v>2233</v>
      </c>
      <c r="E17" s="159" t="s">
        <v>2158</v>
      </c>
    </row>
    <row r="18" spans="2:5" s="160" customFormat="1" ht="26.4" customHeight="1" x14ac:dyDescent="0.35">
      <c r="B18" s="152">
        <f t="shared" si="0"/>
        <v>15</v>
      </c>
      <c r="C18" s="157" t="s">
        <v>2237</v>
      </c>
      <c r="D18" s="156" t="s">
        <v>2233</v>
      </c>
      <c r="E18" s="155" t="s">
        <v>2158</v>
      </c>
    </row>
    <row r="19" spans="2:5" s="160" customFormat="1" ht="26.4" customHeight="1" x14ac:dyDescent="0.35">
      <c r="B19" s="152">
        <f t="shared" si="0"/>
        <v>16</v>
      </c>
      <c r="C19" s="153" t="s">
        <v>2238</v>
      </c>
      <c r="D19" s="161" t="s">
        <v>2239</v>
      </c>
      <c r="E19" s="159" t="s">
        <v>2158</v>
      </c>
    </row>
    <row r="20" spans="2:5" s="160" customFormat="1" ht="26.4" customHeight="1" x14ac:dyDescent="0.35">
      <c r="B20" s="152">
        <f t="shared" si="0"/>
        <v>17</v>
      </c>
      <c r="C20" s="153" t="s">
        <v>2240</v>
      </c>
      <c r="D20" s="161" t="s">
        <v>2239</v>
      </c>
      <c r="E20" s="159" t="s">
        <v>2158</v>
      </c>
    </row>
    <row r="21" spans="2:5" s="160" customFormat="1" ht="26.4" customHeight="1" x14ac:dyDescent="0.35">
      <c r="B21" s="152">
        <f t="shared" si="0"/>
        <v>18</v>
      </c>
      <c r="C21" s="157" t="s">
        <v>2241</v>
      </c>
      <c r="D21" s="156" t="s">
        <v>2239</v>
      </c>
      <c r="E21" s="155" t="s">
        <v>2158</v>
      </c>
    </row>
    <row r="22" spans="2:5" s="160" customFormat="1" ht="26.4" customHeight="1" x14ac:dyDescent="0.35">
      <c r="B22" s="152">
        <f t="shared" si="0"/>
        <v>19</v>
      </c>
      <c r="C22" s="153" t="s">
        <v>2242</v>
      </c>
      <c r="D22" s="162" t="s">
        <v>2239</v>
      </c>
      <c r="E22" s="159" t="s">
        <v>2158</v>
      </c>
    </row>
    <row r="23" spans="2:5" s="160" customFormat="1" ht="26.4" customHeight="1" x14ac:dyDescent="0.35">
      <c r="B23" s="152">
        <f t="shared" si="0"/>
        <v>20</v>
      </c>
      <c r="C23" s="153" t="s">
        <v>2243</v>
      </c>
      <c r="D23" s="158" t="s">
        <v>2244</v>
      </c>
      <c r="E23" s="159" t="s">
        <v>2158</v>
      </c>
    </row>
    <row r="24" spans="2:5" s="160" customFormat="1" ht="26.4" customHeight="1" x14ac:dyDescent="0.35">
      <c r="B24" s="152">
        <f t="shared" si="0"/>
        <v>21</v>
      </c>
      <c r="C24" s="153" t="s">
        <v>2245</v>
      </c>
      <c r="D24" s="161" t="s">
        <v>2244</v>
      </c>
      <c r="E24" s="159" t="s">
        <v>2158</v>
      </c>
    </row>
    <row r="25" spans="2:5" s="160" customFormat="1" ht="26.4" customHeight="1" x14ac:dyDescent="0.35">
      <c r="B25" s="152">
        <f t="shared" si="0"/>
        <v>22</v>
      </c>
      <c r="C25" s="153" t="s">
        <v>2246</v>
      </c>
      <c r="D25" s="158" t="s">
        <v>2244</v>
      </c>
      <c r="E25" s="159" t="s">
        <v>2158</v>
      </c>
    </row>
    <row r="26" spans="2:5" s="160" customFormat="1" ht="26.4" customHeight="1" x14ac:dyDescent="0.35">
      <c r="B26" s="152">
        <f t="shared" si="0"/>
        <v>23</v>
      </c>
      <c r="C26" s="153" t="s">
        <v>2247</v>
      </c>
      <c r="D26" s="158" t="s">
        <v>2244</v>
      </c>
      <c r="E26" s="159" t="s">
        <v>2158</v>
      </c>
    </row>
    <row r="27" spans="2:5" s="160" customFormat="1" ht="26.4" customHeight="1" x14ac:dyDescent="0.35">
      <c r="B27" s="152">
        <f t="shared" si="0"/>
        <v>24</v>
      </c>
      <c r="C27" s="157" t="s">
        <v>2248</v>
      </c>
      <c r="D27" s="156" t="s">
        <v>2244</v>
      </c>
      <c r="E27" s="155" t="s">
        <v>2158</v>
      </c>
    </row>
    <row r="28" spans="2:5" s="160" customFormat="1" ht="26.4" customHeight="1" x14ac:dyDescent="0.35">
      <c r="B28" s="152">
        <f t="shared" si="0"/>
        <v>25</v>
      </c>
      <c r="C28" s="157" t="s">
        <v>2249</v>
      </c>
      <c r="D28" s="156" t="s">
        <v>2233</v>
      </c>
      <c r="E28" s="155" t="s">
        <v>2250</v>
      </c>
    </row>
    <row r="29" spans="2:5" s="160" customFormat="1" ht="26.4" customHeight="1" x14ac:dyDescent="0.35">
      <c r="B29" s="152">
        <f t="shared" si="0"/>
        <v>26</v>
      </c>
      <c r="C29" s="157" t="s">
        <v>2251</v>
      </c>
      <c r="D29" s="156" t="s">
        <v>2233</v>
      </c>
      <c r="E29" s="159" t="s">
        <v>2250</v>
      </c>
    </row>
    <row r="30" spans="2:5" s="160" customFormat="1" ht="45.65" customHeight="1" x14ac:dyDescent="0.35">
      <c r="B30" s="152">
        <f t="shared" si="0"/>
        <v>27</v>
      </c>
      <c r="C30" s="163" t="s">
        <v>2252</v>
      </c>
      <c r="D30" s="161" t="s">
        <v>331</v>
      </c>
      <c r="E30" s="159" t="s">
        <v>2250</v>
      </c>
    </row>
    <row r="31" spans="2:5" s="160" customFormat="1" ht="33.65" customHeight="1" x14ac:dyDescent="0.35">
      <c r="B31" s="152">
        <f t="shared" si="0"/>
        <v>28</v>
      </c>
      <c r="C31" s="163" t="s">
        <v>2253</v>
      </c>
      <c r="D31" s="161" t="s">
        <v>331</v>
      </c>
      <c r="E31" s="159" t="s">
        <v>2250</v>
      </c>
    </row>
    <row r="32" spans="2:5" s="160" customFormat="1" ht="28.75" customHeight="1" x14ac:dyDescent="0.35">
      <c r="B32" s="152">
        <f t="shared" si="0"/>
        <v>29</v>
      </c>
      <c r="C32" s="163" t="s">
        <v>2254</v>
      </c>
      <c r="D32" s="161" t="s">
        <v>331</v>
      </c>
      <c r="E32" s="159" t="s">
        <v>2250</v>
      </c>
    </row>
    <row r="33" spans="2:5" s="160" customFormat="1" ht="28.75" customHeight="1" x14ac:dyDescent="0.35">
      <c r="B33" s="152">
        <f t="shared" si="0"/>
        <v>30</v>
      </c>
      <c r="C33" s="164" t="s">
        <v>2255</v>
      </c>
      <c r="D33" s="161" t="s">
        <v>2256</v>
      </c>
      <c r="E33" s="159" t="s">
        <v>2250</v>
      </c>
    </row>
    <row r="34" spans="2:5" s="160" customFormat="1" ht="28.75" customHeight="1" x14ac:dyDescent="0.35">
      <c r="B34" s="152">
        <f>B33+1</f>
        <v>31</v>
      </c>
      <c r="C34" s="164" t="s">
        <v>2257</v>
      </c>
      <c r="D34" s="161" t="s">
        <v>2233</v>
      </c>
      <c r="E34" s="159" t="s">
        <v>2250</v>
      </c>
    </row>
    <row r="35" spans="2:5" s="160" customFormat="1" ht="28.75" customHeight="1" x14ac:dyDescent="0.35">
      <c r="B35" s="152">
        <f t="shared" si="0"/>
        <v>32</v>
      </c>
      <c r="C35" s="164" t="s">
        <v>2255</v>
      </c>
      <c r="D35" s="161" t="s">
        <v>2256</v>
      </c>
      <c r="E35" s="159" t="s">
        <v>2250</v>
      </c>
    </row>
    <row r="36" spans="2:5" s="160" customFormat="1" ht="28.75" customHeight="1" x14ac:dyDescent="0.35">
      <c r="B36" s="152">
        <f t="shared" si="0"/>
        <v>33</v>
      </c>
      <c r="C36" s="164" t="s">
        <v>2258</v>
      </c>
      <c r="D36" s="161" t="s">
        <v>331</v>
      </c>
      <c r="E36" s="159" t="s">
        <v>2250</v>
      </c>
    </row>
    <row r="37" spans="2:5" s="160" customFormat="1" ht="28.75" customHeight="1" x14ac:dyDescent="0.35">
      <c r="B37" s="152">
        <f t="shared" si="0"/>
        <v>34</v>
      </c>
      <c r="C37" s="164" t="s">
        <v>2259</v>
      </c>
      <c r="D37" s="161" t="s">
        <v>331</v>
      </c>
      <c r="E37" s="159" t="s">
        <v>2250</v>
      </c>
    </row>
    <row r="38" spans="2:5" s="160" customFormat="1" ht="26.4" customHeight="1" x14ac:dyDescent="0.35">
      <c r="B38" s="152">
        <f t="shared" si="0"/>
        <v>35</v>
      </c>
      <c r="C38" s="164" t="s">
        <v>2257</v>
      </c>
      <c r="D38" s="161" t="s">
        <v>2233</v>
      </c>
      <c r="E38" s="159" t="s">
        <v>2250</v>
      </c>
    </row>
    <row r="39" spans="2:5" ht="30" customHeight="1" x14ac:dyDescent="0.35">
      <c r="B39" s="152">
        <f t="shared" si="0"/>
        <v>36</v>
      </c>
      <c r="C39" s="164" t="s">
        <v>2260</v>
      </c>
      <c r="D39" s="156" t="s">
        <v>331</v>
      </c>
      <c r="E39" s="155" t="s">
        <v>2261</v>
      </c>
    </row>
    <row r="40" spans="2:5" ht="42" customHeight="1" x14ac:dyDescent="0.35">
      <c r="B40" s="152">
        <f t="shared" si="0"/>
        <v>37</v>
      </c>
      <c r="C40" s="164" t="s">
        <v>2262</v>
      </c>
      <c r="D40" s="156" t="s">
        <v>331</v>
      </c>
      <c r="E40" s="155" t="s">
        <v>2261</v>
      </c>
    </row>
    <row r="41" spans="2:5" ht="42" customHeight="1" x14ac:dyDescent="0.35">
      <c r="B41" s="152">
        <f t="shared" si="0"/>
        <v>38</v>
      </c>
      <c r="C41" s="164" t="s">
        <v>2263</v>
      </c>
      <c r="D41" s="156" t="s">
        <v>331</v>
      </c>
      <c r="E41" s="155" t="s">
        <v>2261</v>
      </c>
    </row>
    <row r="42" spans="2:5" ht="30" customHeight="1" x14ac:dyDescent="0.35">
      <c r="B42" s="152">
        <f t="shared" si="0"/>
        <v>39</v>
      </c>
      <c r="C42" s="164" t="s">
        <v>2264</v>
      </c>
      <c r="D42" s="156" t="s">
        <v>331</v>
      </c>
      <c r="E42" s="155" t="s">
        <v>2261</v>
      </c>
    </row>
    <row r="43" spans="2:5" ht="84.65" customHeight="1" x14ac:dyDescent="0.35">
      <c r="B43" s="152">
        <f>B42+1</f>
        <v>40</v>
      </c>
      <c r="C43" s="164" t="s">
        <v>2265</v>
      </c>
      <c r="D43" s="156" t="s">
        <v>331</v>
      </c>
      <c r="E43" s="155" t="s">
        <v>2261</v>
      </c>
    </row>
    <row r="44" spans="2:5" ht="33.65" customHeight="1" x14ac:dyDescent="0.35">
      <c r="B44" s="152">
        <f t="shared" ref="B44:B66" si="1">B43+1</f>
        <v>41</v>
      </c>
      <c r="C44" s="164" t="s">
        <v>2266</v>
      </c>
      <c r="D44" s="156" t="s">
        <v>331</v>
      </c>
      <c r="E44" s="155" t="s">
        <v>2261</v>
      </c>
    </row>
    <row r="45" spans="2:5" ht="71.400000000000006" customHeight="1" x14ac:dyDescent="0.35">
      <c r="B45" s="152">
        <f t="shared" si="1"/>
        <v>42</v>
      </c>
      <c r="C45" s="164" t="s">
        <v>2267</v>
      </c>
      <c r="D45" s="156" t="s">
        <v>331</v>
      </c>
      <c r="E45" s="155" t="s">
        <v>2261</v>
      </c>
    </row>
    <row r="46" spans="2:5" ht="92.4" customHeight="1" x14ac:dyDescent="0.35">
      <c r="B46" s="152">
        <f t="shared" si="1"/>
        <v>43</v>
      </c>
      <c r="C46" s="164" t="s">
        <v>2268</v>
      </c>
      <c r="D46" s="156" t="s">
        <v>331</v>
      </c>
      <c r="E46" s="155" t="s">
        <v>2261</v>
      </c>
    </row>
    <row r="47" spans="2:5" ht="69.650000000000006" customHeight="1" x14ac:dyDescent="0.35">
      <c r="B47" s="152">
        <f t="shared" si="1"/>
        <v>44</v>
      </c>
      <c r="C47" s="164" t="s">
        <v>2269</v>
      </c>
      <c r="D47" s="156" t="s">
        <v>331</v>
      </c>
      <c r="E47" s="155" t="s">
        <v>2261</v>
      </c>
    </row>
    <row r="48" spans="2:5" ht="47.4" customHeight="1" x14ac:dyDescent="0.35">
      <c r="B48" s="152">
        <f t="shared" si="1"/>
        <v>45</v>
      </c>
      <c r="C48" s="164" t="s">
        <v>2270</v>
      </c>
      <c r="D48" s="156" t="s">
        <v>331</v>
      </c>
      <c r="E48" s="155" t="s">
        <v>2261</v>
      </c>
    </row>
    <row r="49" spans="2:5" ht="47.4" customHeight="1" x14ac:dyDescent="0.35">
      <c r="B49" s="152">
        <f t="shared" si="1"/>
        <v>46</v>
      </c>
      <c r="C49" s="164" t="s">
        <v>2271</v>
      </c>
      <c r="D49" s="156" t="s">
        <v>331</v>
      </c>
      <c r="E49" s="155" t="s">
        <v>2261</v>
      </c>
    </row>
    <row r="50" spans="2:5" ht="36.65" customHeight="1" x14ac:dyDescent="0.35">
      <c r="B50" s="152">
        <f t="shared" si="1"/>
        <v>47</v>
      </c>
      <c r="C50" s="164" t="s">
        <v>2272</v>
      </c>
      <c r="D50" s="156" t="s">
        <v>331</v>
      </c>
      <c r="E50" s="155" t="s">
        <v>2261</v>
      </c>
    </row>
    <row r="51" spans="2:5" ht="27" customHeight="1" x14ac:dyDescent="0.35">
      <c r="B51" s="152">
        <f t="shared" si="1"/>
        <v>48</v>
      </c>
      <c r="C51" s="164" t="s">
        <v>2273</v>
      </c>
      <c r="D51" s="156" t="s">
        <v>331</v>
      </c>
      <c r="E51" s="155" t="s">
        <v>2261</v>
      </c>
    </row>
    <row r="52" spans="2:5" ht="27" customHeight="1" x14ac:dyDescent="0.35">
      <c r="B52" s="152">
        <f t="shared" si="1"/>
        <v>49</v>
      </c>
      <c r="C52" s="164" t="s">
        <v>2274</v>
      </c>
      <c r="D52" s="156" t="s">
        <v>331</v>
      </c>
      <c r="E52" s="155" t="s">
        <v>2261</v>
      </c>
    </row>
    <row r="53" spans="2:5" ht="27" customHeight="1" x14ac:dyDescent="0.35">
      <c r="B53" s="152">
        <f t="shared" si="1"/>
        <v>50</v>
      </c>
      <c r="C53" s="164" t="s">
        <v>2275</v>
      </c>
      <c r="D53" s="156" t="s">
        <v>331</v>
      </c>
      <c r="E53" s="155" t="s">
        <v>2261</v>
      </c>
    </row>
    <row r="54" spans="2:5" ht="33.65" customHeight="1" x14ac:dyDescent="0.35">
      <c r="B54" s="152">
        <f t="shared" si="1"/>
        <v>51</v>
      </c>
      <c r="C54" s="153" t="s">
        <v>2276</v>
      </c>
      <c r="D54" s="156" t="s">
        <v>331</v>
      </c>
      <c r="E54" s="159" t="s">
        <v>2277</v>
      </c>
    </row>
    <row r="55" spans="2:5" ht="33.65" customHeight="1" x14ac:dyDescent="0.35">
      <c r="B55" s="152">
        <f t="shared" si="1"/>
        <v>52</v>
      </c>
      <c r="C55" s="153" t="s">
        <v>2278</v>
      </c>
      <c r="D55" s="156" t="s">
        <v>331</v>
      </c>
      <c r="E55" s="159" t="s">
        <v>2277</v>
      </c>
    </row>
    <row r="56" spans="2:5" ht="33.65" customHeight="1" x14ac:dyDescent="0.35">
      <c r="B56" s="152">
        <f t="shared" si="1"/>
        <v>53</v>
      </c>
      <c r="C56" s="153" t="s">
        <v>2279</v>
      </c>
      <c r="D56" s="156" t="s">
        <v>331</v>
      </c>
      <c r="E56" s="159" t="s">
        <v>2277</v>
      </c>
    </row>
    <row r="57" spans="2:5" ht="33.65" customHeight="1" x14ac:dyDescent="0.35">
      <c r="B57" s="152">
        <f t="shared" si="1"/>
        <v>54</v>
      </c>
      <c r="C57" s="153" t="s">
        <v>2280</v>
      </c>
      <c r="D57" s="156" t="s">
        <v>331</v>
      </c>
      <c r="E57" s="159" t="s">
        <v>2277</v>
      </c>
    </row>
    <row r="58" spans="2:5" ht="33.65" customHeight="1" x14ac:dyDescent="0.35">
      <c r="B58" s="152">
        <f t="shared" si="1"/>
        <v>55</v>
      </c>
      <c r="C58" s="153" t="s">
        <v>2281</v>
      </c>
      <c r="D58" s="156" t="s">
        <v>331</v>
      </c>
      <c r="E58" s="159" t="s">
        <v>2277</v>
      </c>
    </row>
    <row r="59" spans="2:5" ht="29" x14ac:dyDescent="0.35">
      <c r="B59" s="152">
        <f t="shared" si="1"/>
        <v>56</v>
      </c>
      <c r="C59" s="153" t="s">
        <v>2282</v>
      </c>
      <c r="D59" s="156" t="s">
        <v>331</v>
      </c>
      <c r="E59" s="159" t="s">
        <v>2277</v>
      </c>
    </row>
    <row r="60" spans="2:5" ht="29" x14ac:dyDescent="0.35">
      <c r="B60" s="152">
        <f t="shared" si="1"/>
        <v>57</v>
      </c>
      <c r="C60" s="153" t="s">
        <v>2283</v>
      </c>
      <c r="D60" s="156" t="s">
        <v>331</v>
      </c>
      <c r="E60" s="159" t="s">
        <v>2277</v>
      </c>
    </row>
    <row r="61" spans="2:5" ht="29" x14ac:dyDescent="0.35">
      <c r="B61" s="152">
        <f t="shared" si="1"/>
        <v>58</v>
      </c>
      <c r="C61" s="153" t="s">
        <v>2284</v>
      </c>
      <c r="D61" s="156" t="s">
        <v>331</v>
      </c>
      <c r="E61" s="159" t="s">
        <v>2277</v>
      </c>
    </row>
    <row r="62" spans="2:5" ht="29" x14ac:dyDescent="0.35">
      <c r="B62" s="152">
        <f t="shared" si="1"/>
        <v>59</v>
      </c>
      <c r="C62" s="153" t="s">
        <v>2285</v>
      </c>
      <c r="D62" s="156" t="s">
        <v>331</v>
      </c>
      <c r="E62" s="159" t="s">
        <v>2277</v>
      </c>
    </row>
    <row r="63" spans="2:5" ht="24.65" customHeight="1" x14ac:dyDescent="0.35">
      <c r="B63" s="152">
        <f t="shared" si="1"/>
        <v>60</v>
      </c>
      <c r="C63" s="153" t="s">
        <v>2286</v>
      </c>
      <c r="D63" s="156" t="s">
        <v>331</v>
      </c>
      <c r="E63" s="159" t="s">
        <v>2277</v>
      </c>
    </row>
    <row r="64" spans="2:5" ht="24.65" customHeight="1" x14ac:dyDescent="0.35">
      <c r="B64" s="152">
        <f t="shared" si="1"/>
        <v>61</v>
      </c>
      <c r="C64" s="153" t="s">
        <v>2287</v>
      </c>
      <c r="D64" s="156" t="s">
        <v>331</v>
      </c>
      <c r="E64" s="159" t="s">
        <v>2277</v>
      </c>
    </row>
    <row r="65" spans="2:5" x14ac:dyDescent="0.35">
      <c r="B65" s="152">
        <f t="shared" si="1"/>
        <v>62</v>
      </c>
      <c r="C65" s="153" t="s">
        <v>2288</v>
      </c>
      <c r="D65" s="156" t="s">
        <v>331</v>
      </c>
      <c r="E65" s="159" t="s">
        <v>2277</v>
      </c>
    </row>
    <row r="66" spans="2:5" ht="26.4" customHeight="1" x14ac:dyDescent="0.35">
      <c r="B66" s="152">
        <f t="shared" si="1"/>
        <v>63</v>
      </c>
      <c r="C66" s="153" t="s">
        <v>2289</v>
      </c>
      <c r="D66" s="156" t="s">
        <v>331</v>
      </c>
      <c r="E66" s="159" t="s">
        <v>2277</v>
      </c>
    </row>
    <row r="67" spans="2:5" ht="26.4" customHeight="1" x14ac:dyDescent="0.35">
      <c r="B67" s="148">
        <f>B66+1</f>
        <v>64</v>
      </c>
      <c r="C67" s="165" t="s">
        <v>2290</v>
      </c>
      <c r="D67" s="156" t="s">
        <v>331</v>
      </c>
      <c r="E67" s="166" t="s">
        <v>2277</v>
      </c>
    </row>
    <row r="68" spans="2:5" ht="30" customHeight="1" x14ac:dyDescent="0.35">
      <c r="B68" s="148">
        <f>B67+1</f>
        <v>65</v>
      </c>
      <c r="C68" s="153" t="s">
        <v>2291</v>
      </c>
      <c r="D68" s="161" t="s">
        <v>2292</v>
      </c>
      <c r="E68" s="159" t="s">
        <v>2277</v>
      </c>
    </row>
    <row r="69" spans="2:5" ht="36" customHeight="1" x14ac:dyDescent="0.35">
      <c r="B69" s="148">
        <f t="shared" ref="B69:B91" si="2">B68+1</f>
        <v>66</v>
      </c>
      <c r="C69" s="153" t="s">
        <v>2293</v>
      </c>
      <c r="D69" s="156" t="s">
        <v>331</v>
      </c>
      <c r="E69" s="159" t="s">
        <v>2277</v>
      </c>
    </row>
    <row r="70" spans="2:5" ht="43.25" customHeight="1" x14ac:dyDescent="0.35">
      <c r="B70" s="148">
        <f t="shared" si="2"/>
        <v>67</v>
      </c>
      <c r="C70" s="153" t="s">
        <v>2294</v>
      </c>
      <c r="D70" s="156" t="s">
        <v>331</v>
      </c>
      <c r="E70" s="159" t="s">
        <v>2295</v>
      </c>
    </row>
    <row r="71" spans="2:5" ht="29" x14ac:dyDescent="0.35">
      <c r="B71" s="148">
        <f t="shared" si="2"/>
        <v>68</v>
      </c>
      <c r="C71" s="164" t="s">
        <v>2296</v>
      </c>
      <c r="D71" s="156" t="s">
        <v>2297</v>
      </c>
      <c r="E71" s="155" t="s">
        <v>2298</v>
      </c>
    </row>
    <row r="72" spans="2:5" ht="29" x14ac:dyDescent="0.35">
      <c r="B72" s="148">
        <f t="shared" si="2"/>
        <v>69</v>
      </c>
      <c r="C72" s="164" t="s">
        <v>2299</v>
      </c>
      <c r="D72" s="156" t="s">
        <v>2300</v>
      </c>
      <c r="E72" s="155" t="s">
        <v>2298</v>
      </c>
    </row>
    <row r="73" spans="2:5" ht="31.75" customHeight="1" x14ac:dyDescent="0.35">
      <c r="B73" s="148">
        <f t="shared" si="2"/>
        <v>70</v>
      </c>
      <c r="C73" s="157" t="s">
        <v>2301</v>
      </c>
      <c r="D73" s="156" t="s">
        <v>331</v>
      </c>
      <c r="E73" s="155" t="s">
        <v>2302</v>
      </c>
    </row>
    <row r="74" spans="2:5" ht="31.75" customHeight="1" x14ac:dyDescent="0.35">
      <c r="B74" s="148">
        <f t="shared" si="2"/>
        <v>71</v>
      </c>
      <c r="C74" s="164" t="s">
        <v>2303</v>
      </c>
      <c r="D74" s="156" t="s">
        <v>331</v>
      </c>
      <c r="E74" s="155" t="s">
        <v>2302</v>
      </c>
    </row>
    <row r="75" spans="2:5" ht="31.75" customHeight="1" x14ac:dyDescent="0.35">
      <c r="B75" s="148">
        <f t="shared" si="2"/>
        <v>72</v>
      </c>
      <c r="C75" s="164" t="s">
        <v>2304</v>
      </c>
      <c r="D75" s="156" t="s">
        <v>331</v>
      </c>
      <c r="E75" s="155" t="s">
        <v>2302</v>
      </c>
    </row>
    <row r="76" spans="2:5" ht="31.75" customHeight="1" x14ac:dyDescent="0.35">
      <c r="B76" s="148">
        <f>B75+1</f>
        <v>73</v>
      </c>
      <c r="C76" s="164" t="s">
        <v>2305</v>
      </c>
      <c r="D76" s="156" t="s">
        <v>331</v>
      </c>
      <c r="E76" s="155" t="s">
        <v>2302</v>
      </c>
    </row>
    <row r="77" spans="2:5" ht="31.75" customHeight="1" x14ac:dyDescent="0.35">
      <c r="B77" s="148">
        <f t="shared" si="2"/>
        <v>74</v>
      </c>
      <c r="C77" s="164" t="s">
        <v>2306</v>
      </c>
      <c r="D77" s="156" t="s">
        <v>331</v>
      </c>
      <c r="E77" s="155" t="s">
        <v>2302</v>
      </c>
    </row>
    <row r="78" spans="2:5" ht="31.75" customHeight="1" x14ac:dyDescent="0.35">
      <c r="B78" s="148">
        <f t="shared" si="2"/>
        <v>75</v>
      </c>
      <c r="C78" s="164" t="s">
        <v>2307</v>
      </c>
      <c r="D78" s="156" t="s">
        <v>2308</v>
      </c>
      <c r="E78" s="155" t="s">
        <v>2302</v>
      </c>
    </row>
    <row r="79" spans="2:5" ht="31.75" customHeight="1" x14ac:dyDescent="0.35">
      <c r="B79" s="148">
        <f t="shared" si="2"/>
        <v>76</v>
      </c>
      <c r="C79" s="164" t="s">
        <v>2309</v>
      </c>
      <c r="D79" s="156" t="s">
        <v>331</v>
      </c>
      <c r="E79" s="155" t="s">
        <v>2302</v>
      </c>
    </row>
    <row r="80" spans="2:5" ht="31.75" customHeight="1" x14ac:dyDescent="0.35">
      <c r="B80" s="148">
        <f t="shared" si="2"/>
        <v>77</v>
      </c>
      <c r="C80" s="164" t="s">
        <v>2310</v>
      </c>
      <c r="D80" s="156" t="s">
        <v>331</v>
      </c>
      <c r="E80" s="155" t="s">
        <v>2302</v>
      </c>
    </row>
    <row r="81" spans="2:5" ht="31.75" customHeight="1" x14ac:dyDescent="0.35">
      <c r="B81" s="148">
        <f t="shared" si="2"/>
        <v>78</v>
      </c>
      <c r="C81" s="164" t="s">
        <v>2311</v>
      </c>
      <c r="D81" s="156" t="s">
        <v>331</v>
      </c>
      <c r="E81" s="155" t="s">
        <v>2302</v>
      </c>
    </row>
    <row r="82" spans="2:5" ht="30.65" customHeight="1" x14ac:dyDescent="0.35">
      <c r="B82" s="148">
        <f t="shared" si="2"/>
        <v>79</v>
      </c>
      <c r="C82" s="164" t="s">
        <v>2312</v>
      </c>
      <c r="D82" s="156" t="s">
        <v>331</v>
      </c>
      <c r="E82" s="155" t="s">
        <v>2302</v>
      </c>
    </row>
    <row r="83" spans="2:5" ht="30.65" customHeight="1" x14ac:dyDescent="0.35">
      <c r="B83" s="148">
        <f>B82+1</f>
        <v>80</v>
      </c>
      <c r="C83" s="164" t="s">
        <v>2313</v>
      </c>
      <c r="D83" s="156" t="s">
        <v>331</v>
      </c>
      <c r="E83" s="155" t="s">
        <v>2314</v>
      </c>
    </row>
    <row r="84" spans="2:5" ht="43.5" x14ac:dyDescent="0.35">
      <c r="B84" s="148">
        <f t="shared" si="2"/>
        <v>81</v>
      </c>
      <c r="C84" s="164" t="s">
        <v>2315</v>
      </c>
      <c r="D84" s="156" t="s">
        <v>2308</v>
      </c>
      <c r="E84" s="155" t="s">
        <v>2314</v>
      </c>
    </row>
    <row r="85" spans="2:5" ht="29" x14ac:dyDescent="0.35">
      <c r="B85" s="148">
        <f t="shared" si="2"/>
        <v>82</v>
      </c>
      <c r="C85" s="164" t="s">
        <v>2316</v>
      </c>
      <c r="D85" s="156" t="s">
        <v>2308</v>
      </c>
      <c r="E85" s="155" t="s">
        <v>2314</v>
      </c>
    </row>
    <row r="86" spans="2:5" ht="43.5" x14ac:dyDescent="0.35">
      <c r="B86" s="148">
        <f t="shared" si="2"/>
        <v>83</v>
      </c>
      <c r="C86" s="153" t="s">
        <v>2317</v>
      </c>
      <c r="D86" s="156" t="s">
        <v>331</v>
      </c>
      <c r="E86" s="159" t="s">
        <v>2318</v>
      </c>
    </row>
    <row r="87" spans="2:5" ht="29" x14ac:dyDescent="0.35">
      <c r="B87" s="148">
        <f t="shared" si="2"/>
        <v>84</v>
      </c>
      <c r="C87" s="153" t="s">
        <v>2319</v>
      </c>
      <c r="D87" s="156" t="s">
        <v>331</v>
      </c>
      <c r="E87" s="159" t="s">
        <v>2318</v>
      </c>
    </row>
    <row r="88" spans="2:5" ht="29" x14ac:dyDescent="0.35">
      <c r="B88" s="148">
        <f t="shared" si="2"/>
        <v>85</v>
      </c>
      <c r="C88" s="153" t="s">
        <v>2320</v>
      </c>
      <c r="D88" s="156" t="s">
        <v>331</v>
      </c>
      <c r="E88" s="159" t="s">
        <v>2318</v>
      </c>
    </row>
    <row r="89" spans="2:5" ht="29" x14ac:dyDescent="0.35">
      <c r="B89" s="148">
        <f>B88+1</f>
        <v>86</v>
      </c>
      <c r="C89" s="153" t="s">
        <v>2321</v>
      </c>
      <c r="D89" s="156" t="s">
        <v>331</v>
      </c>
      <c r="E89" s="159" t="s">
        <v>2318</v>
      </c>
    </row>
    <row r="90" spans="2:5" ht="43.5" x14ac:dyDescent="0.35">
      <c r="B90" s="148">
        <f t="shared" si="2"/>
        <v>87</v>
      </c>
      <c r="C90" s="153" t="s">
        <v>2322</v>
      </c>
      <c r="D90" s="156" t="s">
        <v>331</v>
      </c>
      <c r="E90" s="159" t="s">
        <v>2318</v>
      </c>
    </row>
    <row r="91" spans="2:5" ht="58" x14ac:dyDescent="0.35">
      <c r="B91" s="148">
        <f t="shared" si="2"/>
        <v>88</v>
      </c>
      <c r="C91" s="153" t="s">
        <v>2323</v>
      </c>
      <c r="D91" s="156" t="s">
        <v>331</v>
      </c>
      <c r="E91" s="159" t="s">
        <v>2324</v>
      </c>
    </row>
    <row r="92" spans="2:5" ht="43.5" x14ac:dyDescent="0.35">
      <c r="B92" s="148">
        <f>B91+1</f>
        <v>89</v>
      </c>
      <c r="C92" s="153" t="s">
        <v>2325</v>
      </c>
      <c r="D92" s="156" t="s">
        <v>331</v>
      </c>
      <c r="E92" s="159" t="s">
        <v>2326</v>
      </c>
    </row>
    <row r="93" spans="2:5" ht="29" x14ac:dyDescent="0.35">
      <c r="B93" s="152">
        <f>B92+1</f>
        <v>90</v>
      </c>
      <c r="C93" s="153" t="s">
        <v>2327</v>
      </c>
      <c r="D93" s="156" t="s">
        <v>331</v>
      </c>
      <c r="E93" s="159" t="s">
        <v>2318</v>
      </c>
    </row>
    <row r="94" spans="2:5" ht="43.5" x14ac:dyDescent="0.35">
      <c r="B94" s="152">
        <f t="shared" ref="B94:B118" si="3">B93+1</f>
        <v>91</v>
      </c>
      <c r="C94" s="153" t="s">
        <v>2328</v>
      </c>
      <c r="D94" s="156" t="s">
        <v>331</v>
      </c>
      <c r="E94" s="159" t="s">
        <v>2318</v>
      </c>
    </row>
    <row r="95" spans="2:5" ht="29" x14ac:dyDescent="0.35">
      <c r="B95" s="152">
        <f t="shared" si="3"/>
        <v>92</v>
      </c>
      <c r="C95" s="153" t="s">
        <v>2329</v>
      </c>
      <c r="D95" s="156" t="s">
        <v>331</v>
      </c>
      <c r="E95" s="159" t="s">
        <v>2318</v>
      </c>
    </row>
    <row r="96" spans="2:5" ht="60.65" customHeight="1" x14ac:dyDescent="0.35">
      <c r="B96" s="152">
        <f t="shared" si="3"/>
        <v>93</v>
      </c>
      <c r="C96" s="153" t="s">
        <v>2825</v>
      </c>
      <c r="D96" s="156" t="s">
        <v>331</v>
      </c>
      <c r="E96" s="159" t="s">
        <v>2206</v>
      </c>
    </row>
    <row r="97" spans="2:5" ht="29" x14ac:dyDescent="0.35">
      <c r="B97" s="152">
        <f t="shared" si="3"/>
        <v>94</v>
      </c>
      <c r="C97" s="153" t="s">
        <v>2330</v>
      </c>
      <c r="D97" s="156" t="s">
        <v>331</v>
      </c>
      <c r="E97" s="155" t="s">
        <v>2331</v>
      </c>
    </row>
    <row r="98" spans="2:5" ht="43.5" x14ac:dyDescent="0.35">
      <c r="B98" s="152">
        <f t="shared" si="3"/>
        <v>95</v>
      </c>
      <c r="C98" s="153" t="s">
        <v>2332</v>
      </c>
      <c r="D98" s="156" t="s">
        <v>331</v>
      </c>
      <c r="E98" s="155" t="s">
        <v>2331</v>
      </c>
    </row>
    <row r="99" spans="2:5" ht="30.65" customHeight="1" x14ac:dyDescent="0.35">
      <c r="B99" s="152">
        <f t="shared" si="3"/>
        <v>96</v>
      </c>
      <c r="C99" s="153" t="s">
        <v>2333</v>
      </c>
      <c r="D99" s="156" t="s">
        <v>331</v>
      </c>
      <c r="E99" s="155" t="s">
        <v>2331</v>
      </c>
    </row>
    <row r="100" spans="2:5" ht="30.65" customHeight="1" x14ac:dyDescent="0.35">
      <c r="B100" s="152">
        <f t="shared" si="3"/>
        <v>97</v>
      </c>
      <c r="C100" s="153" t="s">
        <v>2334</v>
      </c>
      <c r="D100" s="156" t="s">
        <v>331</v>
      </c>
      <c r="E100" s="155" t="s">
        <v>2331</v>
      </c>
    </row>
    <row r="101" spans="2:5" ht="25.25" customHeight="1" x14ac:dyDescent="0.35">
      <c r="B101" s="152">
        <f t="shared" si="3"/>
        <v>98</v>
      </c>
      <c r="C101" s="157" t="s">
        <v>2335</v>
      </c>
      <c r="D101" s="156" t="s">
        <v>331</v>
      </c>
      <c r="E101" s="155" t="s">
        <v>2331</v>
      </c>
    </row>
    <row r="102" spans="2:5" ht="25.25" customHeight="1" x14ac:dyDescent="0.35">
      <c r="B102" s="152">
        <f t="shared" si="3"/>
        <v>99</v>
      </c>
      <c r="C102" s="153" t="s">
        <v>2336</v>
      </c>
      <c r="D102" s="156" t="s">
        <v>331</v>
      </c>
      <c r="E102" s="155" t="s">
        <v>2331</v>
      </c>
    </row>
    <row r="103" spans="2:5" ht="25.25" customHeight="1" x14ac:dyDescent="0.35">
      <c r="B103" s="152">
        <f t="shared" si="3"/>
        <v>100</v>
      </c>
      <c r="C103" s="157" t="s">
        <v>2337</v>
      </c>
      <c r="D103" s="156" t="s">
        <v>331</v>
      </c>
      <c r="E103" s="155" t="s">
        <v>2331</v>
      </c>
    </row>
    <row r="104" spans="2:5" ht="22.25" customHeight="1" x14ac:dyDescent="0.35">
      <c r="B104" s="152">
        <f t="shared" si="3"/>
        <v>101</v>
      </c>
      <c r="C104" s="164" t="s">
        <v>2338</v>
      </c>
      <c r="D104" s="156" t="s">
        <v>499</v>
      </c>
      <c r="E104" s="155" t="s">
        <v>2331</v>
      </c>
    </row>
    <row r="105" spans="2:5" ht="22.25" customHeight="1" x14ac:dyDescent="0.35">
      <c r="B105" s="152">
        <f t="shared" si="3"/>
        <v>102</v>
      </c>
      <c r="C105" s="164" t="s">
        <v>2339</v>
      </c>
      <c r="D105" s="161" t="s">
        <v>499</v>
      </c>
      <c r="E105" s="155" t="s">
        <v>2331</v>
      </c>
    </row>
    <row r="106" spans="2:5" ht="30" customHeight="1" x14ac:dyDescent="0.35">
      <c r="B106" s="152">
        <f t="shared" si="3"/>
        <v>103</v>
      </c>
      <c r="C106" s="157" t="s">
        <v>2340</v>
      </c>
      <c r="D106" s="154" t="s">
        <v>2341</v>
      </c>
      <c r="E106" s="155" t="s">
        <v>2342</v>
      </c>
    </row>
    <row r="107" spans="2:5" ht="49.75" customHeight="1" x14ac:dyDescent="0.35">
      <c r="B107" s="152">
        <f t="shared" si="3"/>
        <v>104</v>
      </c>
      <c r="C107" s="153" t="s">
        <v>2343</v>
      </c>
      <c r="D107" s="156" t="s">
        <v>331</v>
      </c>
      <c r="E107" s="167" t="s">
        <v>2206</v>
      </c>
    </row>
    <row r="108" spans="2:5" ht="49.75" customHeight="1" x14ac:dyDescent="0.35">
      <c r="B108" s="152">
        <f t="shared" si="3"/>
        <v>105</v>
      </c>
      <c r="C108" s="153" t="s">
        <v>2344</v>
      </c>
      <c r="D108" s="161" t="s">
        <v>2345</v>
      </c>
      <c r="E108" s="167" t="s">
        <v>2206</v>
      </c>
    </row>
    <row r="109" spans="2:5" ht="42" customHeight="1" x14ac:dyDescent="0.35">
      <c r="B109" s="152">
        <f t="shared" si="3"/>
        <v>106</v>
      </c>
      <c r="C109" s="153" t="s">
        <v>2346</v>
      </c>
      <c r="D109" s="156" t="s">
        <v>852</v>
      </c>
      <c r="E109" s="167" t="s">
        <v>2206</v>
      </c>
    </row>
    <row r="110" spans="2:5" ht="42" customHeight="1" x14ac:dyDescent="0.35">
      <c r="B110" s="152">
        <f t="shared" si="3"/>
        <v>107</v>
      </c>
      <c r="C110" s="153" t="s">
        <v>2347</v>
      </c>
      <c r="D110" s="161" t="s">
        <v>2348</v>
      </c>
      <c r="E110" s="167" t="s">
        <v>2206</v>
      </c>
    </row>
    <row r="111" spans="2:5" ht="42" customHeight="1" x14ac:dyDescent="0.35">
      <c r="B111" s="152">
        <f t="shared" si="3"/>
        <v>108</v>
      </c>
      <c r="C111" s="153" t="s">
        <v>2349</v>
      </c>
      <c r="D111" s="161" t="s">
        <v>2350</v>
      </c>
      <c r="E111" s="167" t="s">
        <v>2206</v>
      </c>
    </row>
    <row r="112" spans="2:5" ht="42" customHeight="1" x14ac:dyDescent="0.35">
      <c r="B112" s="152">
        <f t="shared" si="3"/>
        <v>109</v>
      </c>
      <c r="C112" s="153" t="s">
        <v>2351</v>
      </c>
      <c r="D112" s="156" t="s">
        <v>331</v>
      </c>
      <c r="E112" s="167" t="s">
        <v>2206</v>
      </c>
    </row>
    <row r="113" spans="2:5" ht="42" customHeight="1" x14ac:dyDescent="0.35">
      <c r="B113" s="152">
        <f t="shared" si="3"/>
        <v>110</v>
      </c>
      <c r="C113" s="153" t="s">
        <v>2352</v>
      </c>
      <c r="D113" s="156" t="s">
        <v>2205</v>
      </c>
      <c r="E113" s="167" t="s">
        <v>2206</v>
      </c>
    </row>
    <row r="114" spans="2:5" ht="42" customHeight="1" x14ac:dyDescent="0.35">
      <c r="B114" s="152">
        <f t="shared" si="3"/>
        <v>111</v>
      </c>
      <c r="C114" s="153" t="s">
        <v>2353</v>
      </c>
      <c r="D114" s="156" t="s">
        <v>331</v>
      </c>
      <c r="E114" s="167" t="s">
        <v>2206</v>
      </c>
    </row>
    <row r="115" spans="2:5" ht="42" customHeight="1" x14ac:dyDescent="0.35">
      <c r="B115" s="152">
        <f t="shared" si="3"/>
        <v>112</v>
      </c>
      <c r="C115" s="153" t="s">
        <v>2354</v>
      </c>
      <c r="D115" s="156" t="s">
        <v>331</v>
      </c>
      <c r="E115" s="167" t="s">
        <v>2206</v>
      </c>
    </row>
    <row r="116" spans="2:5" ht="42" customHeight="1" x14ac:dyDescent="0.35">
      <c r="B116" s="152">
        <f t="shared" si="3"/>
        <v>113</v>
      </c>
      <c r="C116" s="153" t="s">
        <v>2355</v>
      </c>
      <c r="D116" s="156" t="s">
        <v>2356</v>
      </c>
      <c r="E116" s="167" t="s">
        <v>2206</v>
      </c>
    </row>
    <row r="117" spans="2:5" ht="42" customHeight="1" x14ac:dyDescent="0.35">
      <c r="B117" s="152">
        <f t="shared" si="3"/>
        <v>114</v>
      </c>
      <c r="C117" s="168" t="s">
        <v>2357</v>
      </c>
      <c r="D117" s="169" t="s">
        <v>2356</v>
      </c>
      <c r="E117" s="170" t="s">
        <v>2206</v>
      </c>
    </row>
    <row r="118" spans="2:5" ht="42" customHeight="1" x14ac:dyDescent="0.35">
      <c r="B118" s="152">
        <f t="shared" si="3"/>
        <v>115</v>
      </c>
      <c r="C118" s="168" t="s">
        <v>2358</v>
      </c>
      <c r="D118" s="171" t="s">
        <v>2359</v>
      </c>
      <c r="E118" s="170" t="s">
        <v>2206</v>
      </c>
    </row>
    <row r="119" spans="2:5" ht="42" customHeight="1" x14ac:dyDescent="0.35">
      <c r="B119" s="148">
        <f>B118+1</f>
        <v>116</v>
      </c>
      <c r="C119" s="165" t="s">
        <v>2360</v>
      </c>
      <c r="D119" s="150" t="s">
        <v>331</v>
      </c>
      <c r="E119" s="151" t="s">
        <v>2206</v>
      </c>
    </row>
    <row r="120" spans="2:5" ht="42" customHeight="1" x14ac:dyDescent="0.35">
      <c r="B120" s="148">
        <f>B119+1</f>
        <v>117</v>
      </c>
      <c r="C120" s="153" t="s">
        <v>2361</v>
      </c>
      <c r="D120" s="156" t="s">
        <v>2362</v>
      </c>
      <c r="E120" s="167" t="s">
        <v>2206</v>
      </c>
    </row>
    <row r="121" spans="2:5" ht="42" customHeight="1" x14ac:dyDescent="0.35">
      <c r="B121" s="148">
        <f t="shared" ref="B121:B151" si="4">B120+1</f>
        <v>118</v>
      </c>
      <c r="C121" s="153" t="s">
        <v>2363</v>
      </c>
      <c r="D121" s="156" t="s">
        <v>2205</v>
      </c>
      <c r="E121" s="167" t="s">
        <v>2206</v>
      </c>
    </row>
    <row r="122" spans="2:5" ht="42" customHeight="1" x14ac:dyDescent="0.35">
      <c r="B122" s="148">
        <f t="shared" si="4"/>
        <v>119</v>
      </c>
      <c r="C122" s="153" t="s">
        <v>2364</v>
      </c>
      <c r="D122" s="156" t="s">
        <v>2365</v>
      </c>
      <c r="E122" s="167" t="s">
        <v>2206</v>
      </c>
    </row>
    <row r="123" spans="2:5" ht="42" customHeight="1" x14ac:dyDescent="0.35">
      <c r="B123" s="148">
        <f t="shared" si="4"/>
        <v>120</v>
      </c>
      <c r="C123" s="157" t="s">
        <v>2366</v>
      </c>
      <c r="D123" s="156" t="s">
        <v>2367</v>
      </c>
      <c r="E123" s="167" t="s">
        <v>2206</v>
      </c>
    </row>
    <row r="124" spans="2:5" ht="42" customHeight="1" x14ac:dyDescent="0.35">
      <c r="B124" s="148">
        <f t="shared" si="4"/>
        <v>121</v>
      </c>
      <c r="C124" s="157" t="s">
        <v>2368</v>
      </c>
      <c r="D124" s="156" t="s">
        <v>2369</v>
      </c>
      <c r="E124" s="167" t="s">
        <v>2206</v>
      </c>
    </row>
    <row r="125" spans="2:5" ht="39" x14ac:dyDescent="0.35">
      <c r="B125" s="148">
        <f t="shared" si="4"/>
        <v>122</v>
      </c>
      <c r="C125" s="172" t="s">
        <v>2370</v>
      </c>
      <c r="D125" s="108" t="s">
        <v>2371</v>
      </c>
      <c r="E125" s="112" t="s">
        <v>2372</v>
      </c>
    </row>
    <row r="126" spans="2:5" ht="30.65" customHeight="1" x14ac:dyDescent="0.35">
      <c r="B126" s="148">
        <f t="shared" si="4"/>
        <v>123</v>
      </c>
      <c r="C126" s="173" t="s">
        <v>2373</v>
      </c>
      <c r="D126" s="104" t="s">
        <v>2374</v>
      </c>
      <c r="E126" s="112" t="s">
        <v>2375</v>
      </c>
    </row>
    <row r="127" spans="2:5" ht="30.65" customHeight="1" x14ac:dyDescent="0.35">
      <c r="B127" s="148">
        <f t="shared" si="4"/>
        <v>124</v>
      </c>
      <c r="C127" s="173" t="s">
        <v>2376</v>
      </c>
      <c r="D127" s="104" t="s">
        <v>915</v>
      </c>
      <c r="E127" s="112" t="s">
        <v>704</v>
      </c>
    </row>
    <row r="128" spans="2:5" ht="30.65" customHeight="1" x14ac:dyDescent="0.35">
      <c r="B128" s="148">
        <f t="shared" si="4"/>
        <v>125</v>
      </c>
      <c r="C128" s="173" t="s">
        <v>2377</v>
      </c>
      <c r="D128" s="104" t="s">
        <v>915</v>
      </c>
      <c r="E128" s="112" t="s">
        <v>2378</v>
      </c>
    </row>
    <row r="129" spans="2:5" ht="30.65" customHeight="1" x14ac:dyDescent="0.35">
      <c r="B129" s="148">
        <f t="shared" si="4"/>
        <v>126</v>
      </c>
      <c r="C129" s="173" t="s">
        <v>2379</v>
      </c>
      <c r="D129" s="104" t="s">
        <v>915</v>
      </c>
      <c r="E129" s="112" t="s">
        <v>704</v>
      </c>
    </row>
    <row r="130" spans="2:5" ht="65" x14ac:dyDescent="0.35">
      <c r="B130" s="148">
        <f t="shared" si="4"/>
        <v>127</v>
      </c>
      <c r="C130" s="172" t="s">
        <v>2380</v>
      </c>
      <c r="D130" s="104" t="s">
        <v>2381</v>
      </c>
      <c r="E130" s="159" t="s">
        <v>2318</v>
      </c>
    </row>
    <row r="131" spans="2:5" ht="26" x14ac:dyDescent="0.35">
      <c r="B131" s="148">
        <f t="shared" si="4"/>
        <v>128</v>
      </c>
      <c r="C131" s="172" t="s">
        <v>2382</v>
      </c>
      <c r="D131" s="104" t="s">
        <v>331</v>
      </c>
      <c r="E131" s="159" t="s">
        <v>2318</v>
      </c>
    </row>
    <row r="132" spans="2:5" ht="52" x14ac:dyDescent="0.35">
      <c r="B132" s="148">
        <f t="shared" si="4"/>
        <v>129</v>
      </c>
      <c r="C132" s="172" t="s">
        <v>2383</v>
      </c>
      <c r="D132" s="104" t="s">
        <v>331</v>
      </c>
      <c r="E132" s="159" t="s">
        <v>2318</v>
      </c>
    </row>
    <row r="133" spans="2:5" ht="26" x14ac:dyDescent="0.35">
      <c r="B133" s="148">
        <f t="shared" si="4"/>
        <v>130</v>
      </c>
      <c r="C133" s="172" t="s">
        <v>2384</v>
      </c>
      <c r="D133" s="104" t="s">
        <v>331</v>
      </c>
      <c r="E133" s="159" t="s">
        <v>2318</v>
      </c>
    </row>
    <row r="134" spans="2:5" ht="26" x14ac:dyDescent="0.35">
      <c r="B134" s="148">
        <f t="shared" si="4"/>
        <v>131</v>
      </c>
      <c r="C134" s="172" t="s">
        <v>2385</v>
      </c>
      <c r="D134" s="104" t="s">
        <v>331</v>
      </c>
      <c r="E134" s="159" t="s">
        <v>2318</v>
      </c>
    </row>
    <row r="135" spans="2:5" ht="24.65" customHeight="1" x14ac:dyDescent="0.35">
      <c r="B135" s="148">
        <f t="shared" si="4"/>
        <v>132</v>
      </c>
      <c r="C135" s="173" t="s">
        <v>2386</v>
      </c>
      <c r="D135" s="104" t="s">
        <v>331</v>
      </c>
      <c r="E135" s="159" t="s">
        <v>2318</v>
      </c>
    </row>
    <row r="136" spans="2:5" ht="24.65" customHeight="1" x14ac:dyDescent="0.35">
      <c r="B136" s="148">
        <f t="shared" si="4"/>
        <v>133</v>
      </c>
      <c r="C136" s="173" t="s">
        <v>2387</v>
      </c>
      <c r="D136" s="104" t="s">
        <v>2388</v>
      </c>
      <c r="E136" s="112" t="s">
        <v>2389</v>
      </c>
    </row>
    <row r="137" spans="2:5" ht="24.65" customHeight="1" x14ac:dyDescent="0.35">
      <c r="B137" s="148">
        <f t="shared" si="4"/>
        <v>134</v>
      </c>
      <c r="C137" s="173" t="s">
        <v>2390</v>
      </c>
      <c r="D137" s="104" t="s">
        <v>2391</v>
      </c>
      <c r="E137" s="112" t="s">
        <v>2389</v>
      </c>
    </row>
    <row r="138" spans="2:5" ht="24.65" customHeight="1" x14ac:dyDescent="0.35">
      <c r="B138" s="148">
        <f t="shared" si="4"/>
        <v>135</v>
      </c>
      <c r="C138" s="173" t="s">
        <v>2392</v>
      </c>
      <c r="D138" s="108" t="s">
        <v>2393</v>
      </c>
      <c r="E138" s="112" t="s">
        <v>2389</v>
      </c>
    </row>
    <row r="139" spans="2:5" ht="24.65" customHeight="1" x14ac:dyDescent="0.35">
      <c r="B139" s="148">
        <f t="shared" si="4"/>
        <v>136</v>
      </c>
      <c r="C139" s="173" t="s">
        <v>2394</v>
      </c>
      <c r="D139" s="104" t="s">
        <v>331</v>
      </c>
      <c r="E139" s="112" t="s">
        <v>2389</v>
      </c>
    </row>
    <row r="140" spans="2:5" ht="24.65" customHeight="1" x14ac:dyDescent="0.35">
      <c r="B140" s="148">
        <f t="shared" si="4"/>
        <v>137</v>
      </c>
      <c r="C140" s="173" t="s">
        <v>2395</v>
      </c>
      <c r="D140" s="104" t="s">
        <v>331</v>
      </c>
      <c r="E140" s="112" t="s">
        <v>2389</v>
      </c>
    </row>
    <row r="141" spans="2:5" ht="24.65" customHeight="1" x14ac:dyDescent="0.35">
      <c r="B141" s="148">
        <f t="shared" si="4"/>
        <v>138</v>
      </c>
      <c r="C141" s="173" t="s">
        <v>2396</v>
      </c>
      <c r="D141" s="104" t="s">
        <v>331</v>
      </c>
      <c r="E141" s="112" t="s">
        <v>2389</v>
      </c>
    </row>
    <row r="142" spans="2:5" ht="24.65" customHeight="1" x14ac:dyDescent="0.35">
      <c r="B142" s="148">
        <f t="shared" si="4"/>
        <v>139</v>
      </c>
      <c r="C142" s="173" t="s">
        <v>2397</v>
      </c>
      <c r="D142" s="104" t="s">
        <v>331</v>
      </c>
      <c r="E142" s="112" t="s">
        <v>2389</v>
      </c>
    </row>
    <row r="143" spans="2:5" ht="24.65" customHeight="1" x14ac:dyDescent="0.35">
      <c r="B143" s="148">
        <f t="shared" si="4"/>
        <v>140</v>
      </c>
      <c r="C143" s="173" t="s">
        <v>2398</v>
      </c>
      <c r="D143" s="104" t="s">
        <v>331</v>
      </c>
      <c r="E143" s="112" t="s">
        <v>2389</v>
      </c>
    </row>
    <row r="144" spans="2:5" ht="24.65" customHeight="1" x14ac:dyDescent="0.35">
      <c r="B144" s="148">
        <f t="shared" si="4"/>
        <v>141</v>
      </c>
      <c r="C144" s="173" t="s">
        <v>2399</v>
      </c>
      <c r="D144" s="104" t="s">
        <v>2400</v>
      </c>
      <c r="E144" s="112" t="s">
        <v>2389</v>
      </c>
    </row>
    <row r="145" spans="2:5" ht="24.65" customHeight="1" x14ac:dyDescent="0.35">
      <c r="B145" s="148">
        <f t="shared" si="4"/>
        <v>142</v>
      </c>
      <c r="C145" s="173" t="s">
        <v>2401</v>
      </c>
      <c r="D145" s="104" t="s">
        <v>331</v>
      </c>
      <c r="E145" s="112" t="s">
        <v>2389</v>
      </c>
    </row>
    <row r="146" spans="2:5" ht="24.65" customHeight="1" x14ac:dyDescent="0.35">
      <c r="B146" s="148">
        <f t="shared" si="4"/>
        <v>143</v>
      </c>
      <c r="C146" s="173" t="s">
        <v>2402</v>
      </c>
      <c r="D146" s="104" t="s">
        <v>2403</v>
      </c>
      <c r="E146" s="112" t="s">
        <v>2389</v>
      </c>
    </row>
    <row r="147" spans="2:5" ht="24.65" customHeight="1" x14ac:dyDescent="0.35">
      <c r="B147" s="148">
        <f t="shared" si="4"/>
        <v>144</v>
      </c>
      <c r="C147" s="172" t="s">
        <v>2404</v>
      </c>
      <c r="D147" s="104" t="s">
        <v>331</v>
      </c>
      <c r="E147" s="174" t="s">
        <v>2405</v>
      </c>
    </row>
    <row r="148" spans="2:5" ht="24.65" customHeight="1" x14ac:dyDescent="0.35">
      <c r="B148" s="148">
        <f t="shared" si="4"/>
        <v>145</v>
      </c>
      <c r="C148" s="172" t="s">
        <v>2406</v>
      </c>
      <c r="D148" s="104" t="s">
        <v>331</v>
      </c>
      <c r="E148" s="174" t="s">
        <v>2405</v>
      </c>
    </row>
    <row r="149" spans="2:5" ht="24.65" customHeight="1" x14ac:dyDescent="0.35">
      <c r="B149" s="148">
        <f>B148+1</f>
        <v>146</v>
      </c>
      <c r="C149" s="172" t="s">
        <v>2407</v>
      </c>
      <c r="D149" s="104" t="s">
        <v>331</v>
      </c>
      <c r="E149" s="174" t="s">
        <v>2405</v>
      </c>
    </row>
    <row r="150" spans="2:5" ht="24.65" customHeight="1" x14ac:dyDescent="0.35">
      <c r="B150" s="148">
        <f t="shared" si="4"/>
        <v>147</v>
      </c>
      <c r="C150" s="172" t="s">
        <v>2408</v>
      </c>
      <c r="D150" s="104" t="s">
        <v>331</v>
      </c>
      <c r="E150" s="174" t="s">
        <v>2405</v>
      </c>
    </row>
    <row r="151" spans="2:5" ht="26" x14ac:dyDescent="0.35">
      <c r="B151" s="148">
        <f t="shared" si="4"/>
        <v>148</v>
      </c>
      <c r="C151" s="172" t="s">
        <v>2409</v>
      </c>
      <c r="D151" s="104" t="s">
        <v>331</v>
      </c>
      <c r="E151" s="174" t="s">
        <v>2405</v>
      </c>
    </row>
    <row r="152" spans="2:5" ht="26" x14ac:dyDescent="0.35">
      <c r="B152" s="152">
        <f>B151+1</f>
        <v>149</v>
      </c>
      <c r="C152" s="172" t="s">
        <v>2410</v>
      </c>
      <c r="D152" s="104" t="s">
        <v>331</v>
      </c>
      <c r="E152" s="174" t="s">
        <v>2405</v>
      </c>
    </row>
    <row r="153" spans="2:5" ht="26" x14ac:dyDescent="0.35">
      <c r="B153" s="152">
        <f>B152+1</f>
        <v>150</v>
      </c>
      <c r="C153" s="172" t="s">
        <v>2411</v>
      </c>
      <c r="D153" s="104" t="s">
        <v>331</v>
      </c>
      <c r="E153" s="174" t="s">
        <v>2405</v>
      </c>
    </row>
    <row r="154" spans="2:5" ht="26" x14ac:dyDescent="0.35">
      <c r="B154" s="152">
        <f t="shared" ref="B154:B206" si="5">B153+1</f>
        <v>151</v>
      </c>
      <c r="C154" s="172" t="s">
        <v>2412</v>
      </c>
      <c r="D154" s="104" t="s">
        <v>331</v>
      </c>
      <c r="E154" s="174" t="s">
        <v>2405</v>
      </c>
    </row>
    <row r="155" spans="2:5" ht="26" x14ac:dyDescent="0.35">
      <c r="B155" s="152">
        <f t="shared" si="5"/>
        <v>152</v>
      </c>
      <c r="C155" s="172" t="s">
        <v>2413</v>
      </c>
      <c r="D155" s="104" t="s">
        <v>331</v>
      </c>
      <c r="E155" s="174" t="s">
        <v>2405</v>
      </c>
    </row>
    <row r="156" spans="2:5" ht="26" x14ac:dyDescent="0.35">
      <c r="B156" s="152">
        <f t="shared" si="5"/>
        <v>153</v>
      </c>
      <c r="C156" s="172" t="s">
        <v>2414</v>
      </c>
      <c r="D156" s="104" t="s">
        <v>331</v>
      </c>
      <c r="E156" s="174" t="s">
        <v>2405</v>
      </c>
    </row>
    <row r="157" spans="2:5" ht="26" x14ac:dyDescent="0.35">
      <c r="B157" s="152">
        <f t="shared" si="5"/>
        <v>154</v>
      </c>
      <c r="C157" s="172" t="s">
        <v>2415</v>
      </c>
      <c r="D157" s="108" t="s">
        <v>331</v>
      </c>
      <c r="E157" s="112" t="s">
        <v>2416</v>
      </c>
    </row>
    <row r="158" spans="2:5" ht="26" x14ac:dyDescent="0.35">
      <c r="B158" s="152">
        <f t="shared" si="5"/>
        <v>155</v>
      </c>
      <c r="C158" s="172" t="s">
        <v>2417</v>
      </c>
      <c r="D158" s="108" t="s">
        <v>331</v>
      </c>
      <c r="E158" s="112" t="s">
        <v>2418</v>
      </c>
    </row>
    <row r="159" spans="2:5" ht="52" x14ac:dyDescent="0.35">
      <c r="B159" s="152">
        <f t="shared" si="5"/>
        <v>156</v>
      </c>
      <c r="C159" s="172" t="s">
        <v>2419</v>
      </c>
      <c r="D159" s="108" t="s">
        <v>331</v>
      </c>
      <c r="E159" s="174" t="s">
        <v>2420</v>
      </c>
    </row>
    <row r="160" spans="2:5" ht="39" x14ac:dyDescent="0.35">
      <c r="B160" s="152">
        <f t="shared" si="5"/>
        <v>157</v>
      </c>
      <c r="C160" s="172" t="s">
        <v>2421</v>
      </c>
      <c r="D160" s="108" t="s">
        <v>331</v>
      </c>
      <c r="E160" s="174" t="s">
        <v>2422</v>
      </c>
    </row>
    <row r="161" spans="2:5" ht="27.65" customHeight="1" x14ac:dyDescent="0.35">
      <c r="B161" s="152">
        <f t="shared" si="5"/>
        <v>158</v>
      </c>
      <c r="C161" s="172" t="s">
        <v>2423</v>
      </c>
      <c r="D161" s="108" t="s">
        <v>331</v>
      </c>
      <c r="E161" s="112" t="s">
        <v>2424</v>
      </c>
    </row>
    <row r="162" spans="2:5" ht="27.65" customHeight="1" x14ac:dyDescent="0.35">
      <c r="B162" s="152">
        <f t="shared" si="5"/>
        <v>159</v>
      </c>
      <c r="C162" s="172" t="s">
        <v>2425</v>
      </c>
      <c r="D162" s="108" t="s">
        <v>331</v>
      </c>
      <c r="E162" s="112" t="s">
        <v>2424</v>
      </c>
    </row>
    <row r="163" spans="2:5" ht="26" x14ac:dyDescent="0.35">
      <c r="B163" s="152">
        <f t="shared" si="5"/>
        <v>160</v>
      </c>
      <c r="C163" s="172" t="s">
        <v>2426</v>
      </c>
      <c r="D163" s="108" t="s">
        <v>331</v>
      </c>
      <c r="E163" s="112" t="s">
        <v>2424</v>
      </c>
    </row>
    <row r="164" spans="2:5" ht="39" x14ac:dyDescent="0.35">
      <c r="B164" s="152">
        <f t="shared" si="5"/>
        <v>161</v>
      </c>
      <c r="C164" s="172" t="s">
        <v>2427</v>
      </c>
      <c r="D164" s="108" t="s">
        <v>331</v>
      </c>
      <c r="E164" s="174" t="s">
        <v>2424</v>
      </c>
    </row>
    <row r="165" spans="2:5" ht="22.75" customHeight="1" x14ac:dyDescent="0.35">
      <c r="B165" s="152">
        <f t="shared" si="5"/>
        <v>162</v>
      </c>
      <c r="C165" s="172" t="s">
        <v>2428</v>
      </c>
      <c r="D165" s="108" t="s">
        <v>331</v>
      </c>
      <c r="E165" s="174" t="s">
        <v>2429</v>
      </c>
    </row>
    <row r="166" spans="2:5" ht="22.75" customHeight="1" x14ac:dyDescent="0.35">
      <c r="B166" s="152">
        <f t="shared" si="5"/>
        <v>163</v>
      </c>
      <c r="C166" s="173" t="s">
        <v>2430</v>
      </c>
      <c r="D166" s="108" t="s">
        <v>2431</v>
      </c>
      <c r="E166" s="174" t="s">
        <v>2432</v>
      </c>
    </row>
    <row r="167" spans="2:5" ht="26" x14ac:dyDescent="0.35">
      <c r="B167" s="152">
        <f t="shared" si="5"/>
        <v>164</v>
      </c>
      <c r="C167" s="175" t="s">
        <v>2433</v>
      </c>
      <c r="D167" s="108" t="s">
        <v>2434</v>
      </c>
      <c r="E167" s="174" t="s">
        <v>2432</v>
      </c>
    </row>
    <row r="168" spans="2:5" ht="26" x14ac:dyDescent="0.35">
      <c r="B168" s="152">
        <f t="shared" si="5"/>
        <v>165</v>
      </c>
      <c r="C168" s="172" t="s">
        <v>2435</v>
      </c>
      <c r="D168" s="108" t="s">
        <v>2436</v>
      </c>
      <c r="E168" s="174" t="s">
        <v>2432</v>
      </c>
    </row>
    <row r="169" spans="2:5" ht="26" x14ac:dyDescent="0.35">
      <c r="B169" s="152">
        <f t="shared" si="5"/>
        <v>166</v>
      </c>
      <c r="C169" s="172" t="s">
        <v>2437</v>
      </c>
      <c r="D169" s="108" t="s">
        <v>2438</v>
      </c>
      <c r="E169" s="174" t="s">
        <v>2432</v>
      </c>
    </row>
    <row r="170" spans="2:5" ht="26" x14ac:dyDescent="0.35">
      <c r="B170" s="152">
        <f t="shared" si="5"/>
        <v>167</v>
      </c>
      <c r="C170" s="172" t="s">
        <v>2439</v>
      </c>
      <c r="D170" s="108" t="s">
        <v>2438</v>
      </c>
      <c r="E170" s="174" t="s">
        <v>2440</v>
      </c>
    </row>
    <row r="171" spans="2:5" ht="39" x14ac:dyDescent="0.35">
      <c r="B171" s="152">
        <f t="shared" si="5"/>
        <v>168</v>
      </c>
      <c r="C171" s="172" t="s">
        <v>2441</v>
      </c>
      <c r="D171" s="108" t="s">
        <v>2438</v>
      </c>
      <c r="E171" s="174" t="s">
        <v>2442</v>
      </c>
    </row>
    <row r="172" spans="2:5" ht="39" x14ac:dyDescent="0.35">
      <c r="B172" s="152">
        <f t="shared" si="5"/>
        <v>169</v>
      </c>
      <c r="C172" s="172" t="s">
        <v>2443</v>
      </c>
      <c r="D172" s="391" t="s">
        <v>2438</v>
      </c>
      <c r="E172" s="393" t="s">
        <v>2444</v>
      </c>
    </row>
    <row r="173" spans="2:5" ht="26" x14ac:dyDescent="0.35">
      <c r="B173" s="152">
        <f t="shared" si="5"/>
        <v>170</v>
      </c>
      <c r="C173" s="176" t="s">
        <v>2445</v>
      </c>
      <c r="D173" s="392"/>
      <c r="E173" s="394"/>
    </row>
    <row r="174" spans="2:5" ht="39" x14ac:dyDescent="0.35">
      <c r="B174" s="177">
        <f t="shared" si="5"/>
        <v>171</v>
      </c>
      <c r="C174" s="176" t="s">
        <v>2446</v>
      </c>
      <c r="D174" s="126" t="s">
        <v>2447</v>
      </c>
      <c r="E174" s="174" t="s">
        <v>906</v>
      </c>
    </row>
    <row r="175" spans="2:5" ht="31.75" customHeight="1" x14ac:dyDescent="0.35">
      <c r="B175" s="152">
        <f t="shared" si="5"/>
        <v>172</v>
      </c>
      <c r="C175" s="178" t="s">
        <v>2448</v>
      </c>
      <c r="D175" s="179" t="s">
        <v>2449</v>
      </c>
      <c r="E175" s="180" t="s">
        <v>2450</v>
      </c>
    </row>
    <row r="176" spans="2:5" ht="31.75" customHeight="1" x14ac:dyDescent="0.35">
      <c r="B176" s="152">
        <f t="shared" si="5"/>
        <v>173</v>
      </c>
      <c r="C176" s="178" t="s">
        <v>2451</v>
      </c>
      <c r="D176" s="179" t="s">
        <v>2449</v>
      </c>
      <c r="E176" s="180" t="s">
        <v>2450</v>
      </c>
    </row>
    <row r="177" spans="2:5" ht="31.75" customHeight="1" x14ac:dyDescent="0.35">
      <c r="B177" s="152">
        <f t="shared" si="5"/>
        <v>174</v>
      </c>
      <c r="C177" s="178" t="s">
        <v>2452</v>
      </c>
      <c r="D177" s="179" t="s">
        <v>2449</v>
      </c>
      <c r="E177" s="180" t="s">
        <v>2450</v>
      </c>
    </row>
    <row r="178" spans="2:5" ht="31.75" customHeight="1" x14ac:dyDescent="0.35">
      <c r="B178" s="152">
        <f t="shared" si="5"/>
        <v>175</v>
      </c>
      <c r="C178" s="178" t="s">
        <v>2453</v>
      </c>
      <c r="D178" s="179" t="s">
        <v>2449</v>
      </c>
      <c r="E178" s="180" t="s">
        <v>2450</v>
      </c>
    </row>
    <row r="179" spans="2:5" ht="31.75" customHeight="1" x14ac:dyDescent="0.35">
      <c r="B179" s="152">
        <f t="shared" si="5"/>
        <v>176</v>
      </c>
      <c r="C179" s="178" t="s">
        <v>2454</v>
      </c>
      <c r="D179" s="179" t="s">
        <v>2449</v>
      </c>
      <c r="E179" s="180" t="s">
        <v>2450</v>
      </c>
    </row>
    <row r="180" spans="2:5" ht="26" x14ac:dyDescent="0.35">
      <c r="B180" s="148">
        <f t="shared" si="5"/>
        <v>177</v>
      </c>
      <c r="C180" s="181" t="s">
        <v>2455</v>
      </c>
      <c r="D180" s="131" t="s">
        <v>2456</v>
      </c>
      <c r="E180" s="182" t="s">
        <v>2457</v>
      </c>
    </row>
    <row r="181" spans="2:5" ht="26" x14ac:dyDescent="0.35">
      <c r="B181" s="152">
        <f t="shared" si="5"/>
        <v>178</v>
      </c>
      <c r="C181" s="172" t="s">
        <v>2458</v>
      </c>
      <c r="D181" s="108" t="s">
        <v>652</v>
      </c>
      <c r="E181" s="174" t="s">
        <v>2457</v>
      </c>
    </row>
    <row r="182" spans="2:5" ht="26" x14ac:dyDescent="0.35">
      <c r="B182" s="152">
        <f>B181+1</f>
        <v>179</v>
      </c>
      <c r="C182" s="172" t="s">
        <v>2459</v>
      </c>
      <c r="D182" s="108" t="s">
        <v>341</v>
      </c>
      <c r="E182" s="174" t="s">
        <v>2457</v>
      </c>
    </row>
    <row r="183" spans="2:5" ht="26" x14ac:dyDescent="0.35">
      <c r="B183" s="152">
        <f t="shared" si="5"/>
        <v>180</v>
      </c>
      <c r="C183" s="172" t="s">
        <v>2460</v>
      </c>
      <c r="D183" s="108" t="s">
        <v>652</v>
      </c>
      <c r="E183" s="174" t="s">
        <v>2457</v>
      </c>
    </row>
    <row r="184" spans="2:5" ht="26" x14ac:dyDescent="0.35">
      <c r="B184" s="152">
        <f t="shared" si="5"/>
        <v>181</v>
      </c>
      <c r="C184" s="172" t="s">
        <v>2461</v>
      </c>
      <c r="D184" s="108" t="s">
        <v>2308</v>
      </c>
      <c r="E184" s="174" t="s">
        <v>2457</v>
      </c>
    </row>
    <row r="185" spans="2:5" ht="26" x14ac:dyDescent="0.35">
      <c r="B185" s="152">
        <f t="shared" si="5"/>
        <v>182</v>
      </c>
      <c r="C185" s="172" t="s">
        <v>2462</v>
      </c>
      <c r="D185" s="108" t="s">
        <v>652</v>
      </c>
      <c r="E185" s="174" t="s">
        <v>2457</v>
      </c>
    </row>
    <row r="186" spans="2:5" ht="26" x14ac:dyDescent="0.35">
      <c r="B186" s="152">
        <f t="shared" si="5"/>
        <v>183</v>
      </c>
      <c r="C186" s="172" t="s">
        <v>2463</v>
      </c>
      <c r="D186" s="108" t="s">
        <v>652</v>
      </c>
      <c r="E186" s="174" t="s">
        <v>2457</v>
      </c>
    </row>
    <row r="187" spans="2:5" ht="26" x14ac:dyDescent="0.35">
      <c r="B187" s="152">
        <f t="shared" si="5"/>
        <v>184</v>
      </c>
      <c r="C187" s="172" t="s">
        <v>2464</v>
      </c>
      <c r="D187" s="108" t="s">
        <v>652</v>
      </c>
      <c r="E187" s="174" t="s">
        <v>2457</v>
      </c>
    </row>
    <row r="188" spans="2:5" ht="26" x14ac:dyDescent="0.35">
      <c r="B188" s="152">
        <f t="shared" si="5"/>
        <v>185</v>
      </c>
      <c r="C188" s="172" t="s">
        <v>2465</v>
      </c>
      <c r="D188" s="108" t="s">
        <v>652</v>
      </c>
      <c r="E188" s="174" t="s">
        <v>2457</v>
      </c>
    </row>
    <row r="189" spans="2:5" ht="26" x14ac:dyDescent="0.35">
      <c r="B189" s="152">
        <f t="shared" si="5"/>
        <v>186</v>
      </c>
      <c r="C189" s="172" t="s">
        <v>2466</v>
      </c>
      <c r="D189" s="108" t="s">
        <v>652</v>
      </c>
      <c r="E189" s="174" t="s">
        <v>2457</v>
      </c>
    </row>
    <row r="190" spans="2:5" ht="26" x14ac:dyDescent="0.35">
      <c r="B190" s="152">
        <f t="shared" si="5"/>
        <v>187</v>
      </c>
      <c r="C190" s="172" t="s">
        <v>2467</v>
      </c>
      <c r="D190" s="108" t="s">
        <v>652</v>
      </c>
      <c r="E190" s="174" t="s">
        <v>2457</v>
      </c>
    </row>
    <row r="191" spans="2:5" ht="26" x14ac:dyDescent="0.35">
      <c r="B191" s="152">
        <f t="shared" si="5"/>
        <v>188</v>
      </c>
      <c r="C191" s="172" t="s">
        <v>2468</v>
      </c>
      <c r="D191" s="108" t="s">
        <v>652</v>
      </c>
      <c r="E191" s="174" t="s">
        <v>2457</v>
      </c>
    </row>
    <row r="192" spans="2:5" ht="26" x14ac:dyDescent="0.35">
      <c r="B192" s="152">
        <f t="shared" si="5"/>
        <v>189</v>
      </c>
      <c r="C192" s="172" t="s">
        <v>2469</v>
      </c>
      <c r="D192" s="108" t="s">
        <v>2308</v>
      </c>
      <c r="E192" s="174" t="s">
        <v>2457</v>
      </c>
    </row>
    <row r="193" spans="2:5" ht="26" x14ac:dyDescent="0.35">
      <c r="B193" s="152">
        <f t="shared" si="5"/>
        <v>190</v>
      </c>
      <c r="C193" s="172" t="s">
        <v>2470</v>
      </c>
      <c r="D193" s="108" t="s">
        <v>2308</v>
      </c>
      <c r="E193" s="174" t="s">
        <v>2471</v>
      </c>
    </row>
    <row r="194" spans="2:5" x14ac:dyDescent="0.35">
      <c r="B194" s="152">
        <f t="shared" si="5"/>
        <v>191</v>
      </c>
      <c r="C194" s="172" t="s">
        <v>2472</v>
      </c>
      <c r="D194" s="108" t="s">
        <v>2473</v>
      </c>
      <c r="E194" s="174" t="s">
        <v>2471</v>
      </c>
    </row>
    <row r="195" spans="2:5" ht="26" x14ac:dyDescent="0.35">
      <c r="B195" s="152">
        <f t="shared" si="5"/>
        <v>192</v>
      </c>
      <c r="C195" s="175" t="s">
        <v>2474</v>
      </c>
      <c r="D195" s="108" t="s">
        <v>2475</v>
      </c>
      <c r="E195" s="174" t="s">
        <v>2471</v>
      </c>
    </row>
    <row r="196" spans="2:5" ht="28.25" customHeight="1" x14ac:dyDescent="0.35">
      <c r="B196" s="152">
        <f t="shared" si="5"/>
        <v>193</v>
      </c>
      <c r="C196" s="172" t="s">
        <v>2476</v>
      </c>
      <c r="D196" s="108" t="s">
        <v>2308</v>
      </c>
      <c r="E196" s="174" t="s">
        <v>2471</v>
      </c>
    </row>
    <row r="197" spans="2:5" ht="28.25" customHeight="1" x14ac:dyDescent="0.35">
      <c r="B197" s="152">
        <f t="shared" si="5"/>
        <v>194</v>
      </c>
      <c r="C197" s="172" t="s">
        <v>2477</v>
      </c>
      <c r="D197" s="108" t="s">
        <v>2308</v>
      </c>
      <c r="E197" s="174" t="s">
        <v>2478</v>
      </c>
    </row>
    <row r="198" spans="2:5" ht="28.25" customHeight="1" x14ac:dyDescent="0.35">
      <c r="B198" s="152">
        <f t="shared" si="5"/>
        <v>195</v>
      </c>
      <c r="C198" s="172" t="s">
        <v>2479</v>
      </c>
      <c r="D198" s="108" t="s">
        <v>2308</v>
      </c>
      <c r="E198" s="174" t="s">
        <v>2478</v>
      </c>
    </row>
    <row r="199" spans="2:5" ht="28.25" customHeight="1" x14ac:dyDescent="0.35">
      <c r="B199" s="152">
        <f t="shared" si="5"/>
        <v>196</v>
      </c>
      <c r="C199" s="172" t="s">
        <v>2480</v>
      </c>
      <c r="D199" s="108" t="s">
        <v>2308</v>
      </c>
      <c r="E199" s="174" t="s">
        <v>2478</v>
      </c>
    </row>
    <row r="200" spans="2:5" ht="28.25" customHeight="1" x14ac:dyDescent="0.35">
      <c r="B200" s="152">
        <f t="shared" si="5"/>
        <v>197</v>
      </c>
      <c r="C200" s="172" t="s">
        <v>2481</v>
      </c>
      <c r="D200" s="108" t="s">
        <v>2308</v>
      </c>
      <c r="E200" s="174" t="s">
        <v>2478</v>
      </c>
    </row>
    <row r="201" spans="2:5" ht="28.25" customHeight="1" x14ac:dyDescent="0.35">
      <c r="B201" s="152">
        <f t="shared" si="5"/>
        <v>198</v>
      </c>
      <c r="C201" s="172" t="s">
        <v>2482</v>
      </c>
      <c r="D201" s="108" t="s">
        <v>2308</v>
      </c>
      <c r="E201" s="174" t="s">
        <v>2478</v>
      </c>
    </row>
    <row r="202" spans="2:5" ht="28.25" customHeight="1" x14ac:dyDescent="0.35">
      <c r="B202" s="152">
        <f t="shared" si="5"/>
        <v>199</v>
      </c>
      <c r="C202" s="172" t="s">
        <v>2483</v>
      </c>
      <c r="D202" s="108" t="s">
        <v>2308</v>
      </c>
      <c r="E202" s="174" t="s">
        <v>2478</v>
      </c>
    </row>
    <row r="203" spans="2:5" ht="28.25" customHeight="1" x14ac:dyDescent="0.35">
      <c r="B203" s="152">
        <f t="shared" si="5"/>
        <v>200</v>
      </c>
      <c r="C203" s="172" t="s">
        <v>2484</v>
      </c>
      <c r="D203" s="108" t="s">
        <v>2308</v>
      </c>
      <c r="E203" s="174" t="s">
        <v>2478</v>
      </c>
    </row>
    <row r="204" spans="2:5" ht="28.25" customHeight="1" x14ac:dyDescent="0.35">
      <c r="B204" s="152">
        <f t="shared" si="5"/>
        <v>201</v>
      </c>
      <c r="C204" s="172" t="s">
        <v>2485</v>
      </c>
      <c r="D204" s="108" t="s">
        <v>2308</v>
      </c>
      <c r="E204" s="174" t="s">
        <v>2471</v>
      </c>
    </row>
    <row r="205" spans="2:5" ht="28.25" customHeight="1" x14ac:dyDescent="0.35">
      <c r="B205" s="152">
        <f t="shared" si="5"/>
        <v>202</v>
      </c>
      <c r="C205" s="172" t="s">
        <v>2486</v>
      </c>
      <c r="D205" s="108" t="s">
        <v>2308</v>
      </c>
      <c r="E205" s="174" t="s">
        <v>2471</v>
      </c>
    </row>
    <row r="206" spans="2:5" ht="39.5" thickBot="1" x14ac:dyDescent="0.4">
      <c r="B206" s="183">
        <f t="shared" si="5"/>
        <v>203</v>
      </c>
      <c r="C206" s="184" t="s">
        <v>2487</v>
      </c>
      <c r="D206" s="141" t="s">
        <v>2308</v>
      </c>
      <c r="E206" s="185" t="s">
        <v>2471</v>
      </c>
    </row>
  </sheetData>
  <mergeCells count="4">
    <mergeCell ref="B1:E1"/>
    <mergeCell ref="B2:E2"/>
    <mergeCell ref="D172:D173"/>
    <mergeCell ref="E172:E17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50641-B8EA-4120-A805-E53CADAF0EEE}">
  <dimension ref="B1:K157"/>
  <sheetViews>
    <sheetView showGridLines="0" workbookViewId="0">
      <selection activeCell="I7" sqref="I7"/>
    </sheetView>
  </sheetViews>
  <sheetFormatPr defaultColWidth="8.90625" defaultRowHeight="14.5" x14ac:dyDescent="0.35"/>
  <cols>
    <col min="1" max="1" width="8.90625" style="72"/>
    <col min="2" max="2" width="7.90625" style="92" customWidth="1"/>
    <col min="3" max="3" width="37.90625" style="72" customWidth="1"/>
    <col min="4" max="4" width="37.90625" style="186" customWidth="1"/>
    <col min="5" max="5" width="14" style="72" customWidth="1"/>
    <col min="6" max="6" width="19.6328125" style="72" customWidth="1"/>
    <col min="7" max="16384" width="8.90625" style="72"/>
  </cols>
  <sheetData>
    <row r="1" spans="2:11" ht="20.399999999999999" customHeight="1" thickBot="1" x14ac:dyDescent="0.4">
      <c r="B1" s="390"/>
      <c r="C1" s="390"/>
      <c r="D1" s="390"/>
      <c r="E1" s="390"/>
      <c r="F1" s="390"/>
      <c r="G1" s="143"/>
      <c r="H1" s="143"/>
      <c r="I1" s="143"/>
      <c r="J1" s="143"/>
      <c r="K1" s="143"/>
    </row>
    <row r="2" spans="2:11" ht="32.4" customHeight="1" thickBot="1" x14ac:dyDescent="0.4">
      <c r="B2" s="384" t="s">
        <v>2488</v>
      </c>
      <c r="C2" s="385"/>
      <c r="D2" s="385"/>
      <c r="E2" s="385"/>
      <c r="F2" s="386"/>
    </row>
    <row r="3" spans="2:11" ht="30" customHeight="1" x14ac:dyDescent="0.35">
      <c r="B3" s="398" t="s">
        <v>2489</v>
      </c>
      <c r="C3" s="399"/>
      <c r="D3" s="399"/>
      <c r="E3" s="399"/>
      <c r="F3" s="400"/>
    </row>
    <row r="4" spans="2:11" ht="29.4" customHeight="1" x14ac:dyDescent="0.35">
      <c r="B4" s="93" t="s">
        <v>2119</v>
      </c>
      <c r="C4" s="94" t="s">
        <v>2490</v>
      </c>
      <c r="D4" s="94" t="s">
        <v>2491</v>
      </c>
      <c r="E4" s="95" t="s">
        <v>2492</v>
      </c>
      <c r="F4" s="96" t="s">
        <v>2123</v>
      </c>
    </row>
    <row r="5" spans="2:11" ht="56.4" customHeight="1" x14ac:dyDescent="0.35">
      <c r="B5" s="187">
        <v>1</v>
      </c>
      <c r="C5" s="188" t="s">
        <v>2493</v>
      </c>
      <c r="D5" s="189"/>
      <c r="E5" s="99" t="s">
        <v>2494</v>
      </c>
      <c r="F5" s="101" t="s">
        <v>2495</v>
      </c>
    </row>
    <row r="6" spans="2:11" ht="56.4" customHeight="1" x14ac:dyDescent="0.35">
      <c r="B6" s="187">
        <v>2</v>
      </c>
      <c r="C6" s="188" t="s">
        <v>2496</v>
      </c>
      <c r="D6" s="189"/>
      <c r="E6" s="99" t="s">
        <v>2494</v>
      </c>
      <c r="F6" s="182" t="s">
        <v>2497</v>
      </c>
    </row>
    <row r="7" spans="2:11" ht="43.25" customHeight="1" x14ac:dyDescent="0.35">
      <c r="B7" s="190">
        <v>3</v>
      </c>
      <c r="C7" s="191" t="s">
        <v>2498</v>
      </c>
      <c r="D7" s="172" t="s">
        <v>2499</v>
      </c>
      <c r="E7" s="108" t="s">
        <v>2500</v>
      </c>
      <c r="F7" s="174" t="s">
        <v>2277</v>
      </c>
    </row>
    <row r="8" spans="2:11" ht="31.25" customHeight="1" x14ac:dyDescent="0.35">
      <c r="B8" s="190">
        <v>4</v>
      </c>
      <c r="C8" s="191" t="s">
        <v>2501</v>
      </c>
      <c r="D8" s="172" t="s">
        <v>2502</v>
      </c>
      <c r="E8" s="108" t="s">
        <v>2500</v>
      </c>
      <c r="F8" s="174" t="s">
        <v>2277</v>
      </c>
    </row>
    <row r="9" spans="2:11" ht="62.4" customHeight="1" x14ac:dyDescent="0.35">
      <c r="B9" s="190">
        <v>5</v>
      </c>
      <c r="C9" s="188" t="s">
        <v>2503</v>
      </c>
      <c r="D9" s="172" t="s">
        <v>2504</v>
      </c>
      <c r="E9" s="99" t="s">
        <v>2500</v>
      </c>
      <c r="F9" s="128" t="s">
        <v>2505</v>
      </c>
    </row>
    <row r="10" spans="2:11" ht="72.650000000000006" customHeight="1" thickBot="1" x14ac:dyDescent="0.4">
      <c r="B10" s="192">
        <v>6</v>
      </c>
      <c r="C10" s="193" t="s">
        <v>2506</v>
      </c>
      <c r="D10" s="184" t="s">
        <v>2504</v>
      </c>
      <c r="E10" s="194" t="s">
        <v>2500</v>
      </c>
      <c r="F10" s="195" t="s">
        <v>2505</v>
      </c>
    </row>
    <row r="11" spans="2:11" ht="32.4" customHeight="1" thickBot="1" x14ac:dyDescent="0.4">
      <c r="B11" s="384" t="s">
        <v>2488</v>
      </c>
      <c r="C11" s="385"/>
      <c r="D11" s="385"/>
      <c r="E11" s="385"/>
      <c r="F11" s="386"/>
    </row>
    <row r="12" spans="2:11" ht="30" customHeight="1" thickBot="1" x14ac:dyDescent="0.4">
      <c r="B12" s="395" t="s">
        <v>2507</v>
      </c>
      <c r="C12" s="396"/>
      <c r="D12" s="396"/>
      <c r="E12" s="396"/>
      <c r="F12" s="397"/>
    </row>
    <row r="13" spans="2:11" ht="29.4" customHeight="1" x14ac:dyDescent="0.35">
      <c r="B13" s="144" t="s">
        <v>2119</v>
      </c>
      <c r="C13" s="145" t="s">
        <v>2490</v>
      </c>
      <c r="D13" s="145" t="s">
        <v>2491</v>
      </c>
      <c r="E13" s="146" t="s">
        <v>2492</v>
      </c>
      <c r="F13" s="147" t="s">
        <v>2123</v>
      </c>
    </row>
    <row r="14" spans="2:11" ht="45" customHeight="1" x14ac:dyDescent="0.35">
      <c r="B14" s="196">
        <v>1</v>
      </c>
      <c r="C14" s="197" t="s">
        <v>2508</v>
      </c>
      <c r="D14" s="198" t="s">
        <v>2509</v>
      </c>
      <c r="E14" s="199" t="s">
        <v>2510</v>
      </c>
      <c r="F14" s="200" t="s">
        <v>2318</v>
      </c>
    </row>
    <row r="15" spans="2:11" ht="45" customHeight="1" x14ac:dyDescent="0.35">
      <c r="B15" s="102">
        <f>B14+1</f>
        <v>2</v>
      </c>
      <c r="C15" s="188" t="s">
        <v>2511</v>
      </c>
      <c r="D15" s="189"/>
      <c r="E15" s="99" t="s">
        <v>2512</v>
      </c>
      <c r="F15" s="128" t="s">
        <v>2298</v>
      </c>
    </row>
    <row r="16" spans="2:11" ht="26.4" customHeight="1" x14ac:dyDescent="0.35">
      <c r="B16" s="102">
        <f t="shared" ref="B16:B48" si="0">B15+1</f>
        <v>3</v>
      </c>
      <c r="C16" s="103" t="s">
        <v>2513</v>
      </c>
      <c r="D16" s="173"/>
      <c r="E16" s="104" t="s">
        <v>2494</v>
      </c>
      <c r="F16" s="112" t="s">
        <v>2298</v>
      </c>
    </row>
    <row r="17" spans="2:6" ht="26.4" customHeight="1" x14ac:dyDescent="0.35">
      <c r="B17" s="102">
        <f t="shared" si="0"/>
        <v>4</v>
      </c>
      <c r="C17" s="103" t="s">
        <v>2514</v>
      </c>
      <c r="D17" s="173"/>
      <c r="E17" s="104" t="s">
        <v>2494</v>
      </c>
      <c r="F17" s="112" t="s">
        <v>2298</v>
      </c>
    </row>
    <row r="18" spans="2:6" ht="26.4" customHeight="1" x14ac:dyDescent="0.35">
      <c r="B18" s="102">
        <f t="shared" si="0"/>
        <v>5</v>
      </c>
      <c r="C18" s="98" t="s">
        <v>2515</v>
      </c>
      <c r="D18" s="189"/>
      <c r="E18" s="99" t="s">
        <v>2500</v>
      </c>
      <c r="F18" s="128" t="s">
        <v>2261</v>
      </c>
    </row>
    <row r="19" spans="2:6" ht="47.4" customHeight="1" x14ac:dyDescent="0.35">
      <c r="B19" s="102">
        <f t="shared" si="0"/>
        <v>6</v>
      </c>
      <c r="C19" s="98" t="s">
        <v>2516</v>
      </c>
      <c r="D19" s="189" t="s">
        <v>2517</v>
      </c>
      <c r="E19" s="99" t="s">
        <v>2500</v>
      </c>
      <c r="F19" s="128" t="s">
        <v>2261</v>
      </c>
    </row>
    <row r="20" spans="2:6" ht="26.4" customHeight="1" x14ac:dyDescent="0.35">
      <c r="B20" s="102">
        <f t="shared" si="0"/>
        <v>7</v>
      </c>
      <c r="C20" s="98" t="s">
        <v>2518</v>
      </c>
      <c r="D20" s="189" t="s">
        <v>2519</v>
      </c>
      <c r="E20" s="99" t="s">
        <v>2500</v>
      </c>
      <c r="F20" s="128" t="s">
        <v>2261</v>
      </c>
    </row>
    <row r="21" spans="2:6" ht="40.75" customHeight="1" x14ac:dyDescent="0.35">
      <c r="B21" s="102">
        <f t="shared" si="0"/>
        <v>8</v>
      </c>
      <c r="C21" s="98" t="s">
        <v>2520</v>
      </c>
      <c r="D21" s="189"/>
      <c r="E21" s="99" t="s">
        <v>2521</v>
      </c>
      <c r="F21" s="128" t="s">
        <v>2261</v>
      </c>
    </row>
    <row r="22" spans="2:6" ht="26.4" customHeight="1" x14ac:dyDescent="0.35">
      <c r="B22" s="102">
        <f t="shared" si="0"/>
        <v>9</v>
      </c>
      <c r="C22" s="98" t="s">
        <v>2522</v>
      </c>
      <c r="D22" s="189"/>
      <c r="E22" s="99" t="s">
        <v>2523</v>
      </c>
      <c r="F22" s="128" t="s">
        <v>2261</v>
      </c>
    </row>
    <row r="23" spans="2:6" ht="27" customHeight="1" x14ac:dyDescent="0.35">
      <c r="B23" s="102">
        <f t="shared" si="0"/>
        <v>10</v>
      </c>
      <c r="C23" s="98" t="s">
        <v>2524</v>
      </c>
      <c r="D23" s="189"/>
      <c r="E23" s="99" t="s">
        <v>2500</v>
      </c>
      <c r="F23" s="128" t="s">
        <v>2261</v>
      </c>
    </row>
    <row r="24" spans="2:6" ht="26.4" customHeight="1" x14ac:dyDescent="0.35">
      <c r="B24" s="102">
        <f>B23+1</f>
        <v>11</v>
      </c>
      <c r="C24" s="98" t="s">
        <v>2525</v>
      </c>
      <c r="D24" s="189" t="s">
        <v>2526</v>
      </c>
      <c r="E24" s="99" t="s">
        <v>2500</v>
      </c>
      <c r="F24" s="128" t="s">
        <v>2261</v>
      </c>
    </row>
    <row r="25" spans="2:6" ht="26.4" customHeight="1" x14ac:dyDescent="0.35">
      <c r="B25" s="102">
        <f t="shared" si="0"/>
        <v>12</v>
      </c>
      <c r="C25" s="98" t="s">
        <v>2527</v>
      </c>
      <c r="D25" s="189"/>
      <c r="E25" s="99" t="s">
        <v>2500</v>
      </c>
      <c r="F25" s="128" t="s">
        <v>2261</v>
      </c>
    </row>
    <row r="26" spans="2:6" ht="26.4" customHeight="1" x14ac:dyDescent="0.35">
      <c r="B26" s="102">
        <f t="shared" si="0"/>
        <v>13</v>
      </c>
      <c r="C26" s="98" t="s">
        <v>2528</v>
      </c>
      <c r="D26" s="189" t="s">
        <v>2529</v>
      </c>
      <c r="E26" s="99" t="s">
        <v>2500</v>
      </c>
      <c r="F26" s="128" t="s">
        <v>2261</v>
      </c>
    </row>
    <row r="27" spans="2:6" ht="26.4" customHeight="1" x14ac:dyDescent="0.35">
      <c r="B27" s="102">
        <f t="shared" si="0"/>
        <v>14</v>
      </c>
      <c r="C27" s="98" t="s">
        <v>2530</v>
      </c>
      <c r="D27" s="189" t="s">
        <v>2531</v>
      </c>
      <c r="E27" s="99" t="s">
        <v>2500</v>
      </c>
      <c r="F27" s="128" t="s">
        <v>2261</v>
      </c>
    </row>
    <row r="28" spans="2:6" ht="26.4" customHeight="1" x14ac:dyDescent="0.35">
      <c r="B28" s="102">
        <f t="shared" si="0"/>
        <v>15</v>
      </c>
      <c r="C28" s="98" t="s">
        <v>2532</v>
      </c>
      <c r="D28" s="189" t="s">
        <v>2533</v>
      </c>
      <c r="E28" s="99" t="s">
        <v>2500</v>
      </c>
      <c r="F28" s="128" t="s">
        <v>2261</v>
      </c>
    </row>
    <row r="29" spans="2:6" ht="53.4" customHeight="1" x14ac:dyDescent="0.35">
      <c r="B29" s="102">
        <f t="shared" si="0"/>
        <v>16</v>
      </c>
      <c r="C29" s="98" t="s">
        <v>2534</v>
      </c>
      <c r="D29" s="189"/>
      <c r="E29" s="99" t="s">
        <v>2500</v>
      </c>
      <c r="F29" s="128" t="s">
        <v>2261</v>
      </c>
    </row>
    <row r="30" spans="2:6" ht="26.4" customHeight="1" x14ac:dyDescent="0.35">
      <c r="B30" s="102">
        <f t="shared" si="0"/>
        <v>17</v>
      </c>
      <c r="C30" s="98" t="s">
        <v>2535</v>
      </c>
      <c r="D30" s="189"/>
      <c r="E30" s="99" t="s">
        <v>2500</v>
      </c>
      <c r="F30" s="128" t="s">
        <v>2261</v>
      </c>
    </row>
    <row r="31" spans="2:6" ht="26.4" customHeight="1" x14ac:dyDescent="0.35">
      <c r="B31" s="102">
        <f t="shared" si="0"/>
        <v>18</v>
      </c>
      <c r="C31" s="98" t="s">
        <v>2536</v>
      </c>
      <c r="D31" s="189" t="s">
        <v>2537</v>
      </c>
      <c r="E31" s="99" t="s">
        <v>2500</v>
      </c>
      <c r="F31" s="128" t="s">
        <v>2261</v>
      </c>
    </row>
    <row r="32" spans="2:6" ht="26.4" customHeight="1" x14ac:dyDescent="0.35">
      <c r="B32" s="102">
        <f t="shared" si="0"/>
        <v>19</v>
      </c>
      <c r="C32" s="98" t="s">
        <v>2538</v>
      </c>
      <c r="D32" s="189" t="s">
        <v>2537</v>
      </c>
      <c r="E32" s="99" t="s">
        <v>2500</v>
      </c>
      <c r="F32" s="128" t="s">
        <v>2261</v>
      </c>
    </row>
    <row r="33" spans="2:6" ht="26.4" customHeight="1" x14ac:dyDescent="0.35">
      <c r="B33" s="102">
        <f t="shared" si="0"/>
        <v>20</v>
      </c>
      <c r="C33" s="98" t="s">
        <v>2539</v>
      </c>
      <c r="D33" s="189" t="s">
        <v>2537</v>
      </c>
      <c r="E33" s="99" t="s">
        <v>2500</v>
      </c>
      <c r="F33" s="128" t="s">
        <v>2261</v>
      </c>
    </row>
    <row r="34" spans="2:6" ht="26.4" customHeight="1" x14ac:dyDescent="0.35">
      <c r="B34" s="102">
        <f t="shared" si="0"/>
        <v>21</v>
      </c>
      <c r="C34" s="98" t="s">
        <v>2540</v>
      </c>
      <c r="D34" s="189" t="s">
        <v>2541</v>
      </c>
      <c r="E34" s="99" t="s">
        <v>2500</v>
      </c>
      <c r="F34" s="128" t="s">
        <v>2261</v>
      </c>
    </row>
    <row r="35" spans="2:6" ht="26.4" customHeight="1" x14ac:dyDescent="0.35">
      <c r="B35" s="102">
        <f t="shared" si="0"/>
        <v>22</v>
      </c>
      <c r="C35" s="98" t="s">
        <v>2542</v>
      </c>
      <c r="D35" s="189"/>
      <c r="E35" s="99"/>
      <c r="F35" s="128" t="s">
        <v>2261</v>
      </c>
    </row>
    <row r="36" spans="2:6" ht="26.4" customHeight="1" x14ac:dyDescent="0.35">
      <c r="B36" s="102">
        <f t="shared" si="0"/>
        <v>23</v>
      </c>
      <c r="C36" s="98" t="s">
        <v>2543</v>
      </c>
      <c r="D36" s="201" t="s">
        <v>2544</v>
      </c>
      <c r="E36" s="99" t="s">
        <v>2500</v>
      </c>
      <c r="F36" s="128" t="s">
        <v>2261</v>
      </c>
    </row>
    <row r="37" spans="2:6" ht="26.4" customHeight="1" x14ac:dyDescent="0.35">
      <c r="B37" s="102">
        <f t="shared" si="0"/>
        <v>24</v>
      </c>
      <c r="C37" s="98" t="s">
        <v>2545</v>
      </c>
      <c r="D37" s="189"/>
      <c r="E37" s="99" t="s">
        <v>2500</v>
      </c>
      <c r="F37" s="128" t="s">
        <v>2261</v>
      </c>
    </row>
    <row r="38" spans="2:6" ht="26.4" customHeight="1" x14ac:dyDescent="0.35">
      <c r="B38" s="102">
        <f t="shared" si="0"/>
        <v>25</v>
      </c>
      <c r="C38" s="98" t="s">
        <v>2546</v>
      </c>
      <c r="D38" s="189"/>
      <c r="E38" s="99" t="s">
        <v>2500</v>
      </c>
      <c r="F38" s="128" t="s">
        <v>2261</v>
      </c>
    </row>
    <row r="39" spans="2:6" ht="26.4" customHeight="1" x14ac:dyDescent="0.35">
      <c r="B39" s="102">
        <f t="shared" si="0"/>
        <v>26</v>
      </c>
      <c r="C39" s="202" t="s">
        <v>2547</v>
      </c>
      <c r="D39" s="203" t="s">
        <v>2548</v>
      </c>
      <c r="E39" s="204" t="s">
        <v>2500</v>
      </c>
      <c r="F39" s="205" t="s">
        <v>2261</v>
      </c>
    </row>
    <row r="40" spans="2:6" ht="26.4" customHeight="1" x14ac:dyDescent="0.35">
      <c r="B40" s="102">
        <f t="shared" si="0"/>
        <v>27</v>
      </c>
      <c r="C40" s="202" t="s">
        <v>2547</v>
      </c>
      <c r="D40" s="203" t="s">
        <v>2548</v>
      </c>
      <c r="E40" s="204" t="s">
        <v>2500</v>
      </c>
      <c r="F40" s="205" t="s">
        <v>2261</v>
      </c>
    </row>
    <row r="41" spans="2:6" ht="26.4" customHeight="1" x14ac:dyDescent="0.35">
      <c r="B41" s="102">
        <f t="shared" si="0"/>
        <v>28</v>
      </c>
      <c r="C41" s="202" t="s">
        <v>2549</v>
      </c>
      <c r="D41" s="203" t="s">
        <v>2550</v>
      </c>
      <c r="E41" s="204" t="s">
        <v>2551</v>
      </c>
      <c r="F41" s="205" t="s">
        <v>2261</v>
      </c>
    </row>
    <row r="42" spans="2:6" ht="26.4" customHeight="1" x14ac:dyDescent="0.35">
      <c r="B42" s="102">
        <f t="shared" si="0"/>
        <v>29</v>
      </c>
      <c r="C42" s="98" t="s">
        <v>2552</v>
      </c>
      <c r="D42" s="189"/>
      <c r="E42" s="99"/>
      <c r="F42" s="128" t="s">
        <v>2261</v>
      </c>
    </row>
    <row r="43" spans="2:6" ht="54.65" customHeight="1" x14ac:dyDescent="0.35">
      <c r="B43" s="102">
        <f t="shared" si="0"/>
        <v>30</v>
      </c>
      <c r="C43" s="107" t="s">
        <v>2553</v>
      </c>
      <c r="D43" s="172" t="s">
        <v>2554</v>
      </c>
      <c r="E43" s="108"/>
      <c r="F43" s="174" t="s">
        <v>2555</v>
      </c>
    </row>
    <row r="44" spans="2:6" ht="61.25" customHeight="1" x14ac:dyDescent="0.35">
      <c r="B44" s="102">
        <f t="shared" si="0"/>
        <v>31</v>
      </c>
      <c r="C44" s="107" t="s">
        <v>2556</v>
      </c>
      <c r="D44" s="172" t="s">
        <v>2557</v>
      </c>
      <c r="E44" s="108"/>
      <c r="F44" s="174" t="s">
        <v>2558</v>
      </c>
    </row>
    <row r="45" spans="2:6" ht="26.4" customHeight="1" x14ac:dyDescent="0.35">
      <c r="B45" s="102">
        <f t="shared" si="0"/>
        <v>32</v>
      </c>
      <c r="C45" s="107" t="s">
        <v>2559</v>
      </c>
      <c r="D45" s="172" t="s">
        <v>2560</v>
      </c>
      <c r="E45" s="108"/>
      <c r="F45" s="174" t="s">
        <v>2277</v>
      </c>
    </row>
    <row r="46" spans="2:6" ht="41.4" customHeight="1" x14ac:dyDescent="0.35">
      <c r="B46" s="102">
        <f t="shared" si="0"/>
        <v>33</v>
      </c>
      <c r="C46" s="107" t="s">
        <v>2561</v>
      </c>
      <c r="D46" s="172" t="s">
        <v>2562</v>
      </c>
      <c r="E46" s="108"/>
      <c r="F46" s="174" t="s">
        <v>2277</v>
      </c>
    </row>
    <row r="47" spans="2:6" ht="26.4" customHeight="1" x14ac:dyDescent="0.35">
      <c r="B47" s="102">
        <f t="shared" si="0"/>
        <v>34</v>
      </c>
      <c r="C47" s="107" t="s">
        <v>2563</v>
      </c>
      <c r="D47" s="172" t="s">
        <v>2560</v>
      </c>
      <c r="E47" s="108"/>
      <c r="F47" s="174" t="s">
        <v>2277</v>
      </c>
    </row>
    <row r="48" spans="2:6" ht="26.4" customHeight="1" x14ac:dyDescent="0.35">
      <c r="B48" s="102">
        <f t="shared" si="0"/>
        <v>35</v>
      </c>
      <c r="C48" s="107" t="s">
        <v>2564</v>
      </c>
      <c r="D48" s="172" t="s">
        <v>2565</v>
      </c>
      <c r="E48" s="108"/>
      <c r="F48" s="174" t="s">
        <v>2277</v>
      </c>
    </row>
    <row r="49" spans="2:6" ht="26.4" customHeight="1" x14ac:dyDescent="0.35">
      <c r="B49" s="102">
        <f>B48+1</f>
        <v>36</v>
      </c>
      <c r="C49" s="107" t="s">
        <v>2566</v>
      </c>
      <c r="D49" s="172" t="s">
        <v>2567</v>
      </c>
      <c r="E49" s="108"/>
      <c r="F49" s="174" t="s">
        <v>2277</v>
      </c>
    </row>
    <row r="50" spans="2:6" ht="26.4" customHeight="1" x14ac:dyDescent="0.35">
      <c r="B50" s="102">
        <f t="shared" ref="B50:B71" si="1">B49+1</f>
        <v>37</v>
      </c>
      <c r="C50" s="107" t="s">
        <v>2568</v>
      </c>
      <c r="D50" s="172" t="s">
        <v>2569</v>
      </c>
      <c r="E50" s="108"/>
      <c r="F50" s="174" t="s">
        <v>2277</v>
      </c>
    </row>
    <row r="51" spans="2:6" ht="26.4" customHeight="1" x14ac:dyDescent="0.35">
      <c r="B51" s="102">
        <f t="shared" si="1"/>
        <v>38</v>
      </c>
      <c r="C51" s="107" t="s">
        <v>2570</v>
      </c>
      <c r="D51" s="172" t="s">
        <v>2571</v>
      </c>
      <c r="E51" s="108"/>
      <c r="F51" s="174" t="s">
        <v>2277</v>
      </c>
    </row>
    <row r="52" spans="2:6" ht="26.4" customHeight="1" x14ac:dyDescent="0.35">
      <c r="B52" s="102">
        <f t="shared" si="1"/>
        <v>39</v>
      </c>
      <c r="C52" s="107" t="s">
        <v>2572</v>
      </c>
      <c r="D52" s="172" t="s">
        <v>2573</v>
      </c>
      <c r="E52" s="108"/>
      <c r="F52" s="174" t="s">
        <v>2574</v>
      </c>
    </row>
    <row r="53" spans="2:6" ht="26.4" customHeight="1" x14ac:dyDescent="0.35">
      <c r="B53" s="102">
        <f t="shared" si="1"/>
        <v>40</v>
      </c>
      <c r="C53" s="107" t="s">
        <v>2575</v>
      </c>
      <c r="D53" s="172" t="s">
        <v>2573</v>
      </c>
      <c r="E53" s="108"/>
      <c r="F53" s="174" t="s">
        <v>2574</v>
      </c>
    </row>
    <row r="54" spans="2:6" ht="26.4" customHeight="1" x14ac:dyDescent="0.35">
      <c r="B54" s="102">
        <f t="shared" si="1"/>
        <v>41</v>
      </c>
      <c r="C54" s="107" t="s">
        <v>2576</v>
      </c>
      <c r="D54" s="172" t="s">
        <v>2573</v>
      </c>
      <c r="E54" s="108"/>
      <c r="F54" s="174" t="s">
        <v>2574</v>
      </c>
    </row>
    <row r="55" spans="2:6" ht="26.4" customHeight="1" x14ac:dyDescent="0.35">
      <c r="B55" s="102">
        <f t="shared" si="1"/>
        <v>42</v>
      </c>
      <c r="C55" s="107" t="s">
        <v>2577</v>
      </c>
      <c r="D55" s="172" t="s">
        <v>2573</v>
      </c>
      <c r="E55" s="108"/>
      <c r="F55" s="174" t="s">
        <v>2574</v>
      </c>
    </row>
    <row r="56" spans="2:6" ht="26.4" customHeight="1" x14ac:dyDescent="0.35">
      <c r="B56" s="102">
        <f t="shared" si="1"/>
        <v>43</v>
      </c>
      <c r="C56" s="107" t="s">
        <v>2578</v>
      </c>
      <c r="D56" s="172" t="s">
        <v>2573</v>
      </c>
      <c r="E56" s="108"/>
      <c r="F56" s="174" t="s">
        <v>2574</v>
      </c>
    </row>
    <row r="57" spans="2:6" ht="26.4" customHeight="1" x14ac:dyDescent="0.35">
      <c r="B57" s="102">
        <f t="shared" si="1"/>
        <v>44</v>
      </c>
      <c r="C57" s="107" t="s">
        <v>2579</v>
      </c>
      <c r="D57" s="172" t="s">
        <v>2573</v>
      </c>
      <c r="E57" s="108"/>
      <c r="F57" s="174" t="s">
        <v>2574</v>
      </c>
    </row>
    <row r="58" spans="2:6" ht="26.4" customHeight="1" x14ac:dyDescent="0.35">
      <c r="B58" s="102">
        <f t="shared" si="1"/>
        <v>45</v>
      </c>
      <c r="C58" s="107" t="s">
        <v>2580</v>
      </c>
      <c r="D58" s="172" t="s">
        <v>2573</v>
      </c>
      <c r="E58" s="108"/>
      <c r="F58" s="174" t="s">
        <v>2574</v>
      </c>
    </row>
    <row r="59" spans="2:6" ht="26.4" customHeight="1" x14ac:dyDescent="0.35">
      <c r="B59" s="102">
        <f t="shared" si="1"/>
        <v>46</v>
      </c>
      <c r="C59" s="107" t="s">
        <v>2581</v>
      </c>
      <c r="D59" s="172" t="s">
        <v>2582</v>
      </c>
      <c r="E59" s="108"/>
      <c r="F59" s="174" t="s">
        <v>2574</v>
      </c>
    </row>
    <row r="60" spans="2:6" ht="26.4" customHeight="1" x14ac:dyDescent="0.35">
      <c r="B60" s="102">
        <f t="shared" si="1"/>
        <v>47</v>
      </c>
      <c r="C60" s="107" t="s">
        <v>2583</v>
      </c>
      <c r="D60" s="172" t="s">
        <v>2584</v>
      </c>
      <c r="E60" s="108"/>
      <c r="F60" s="174" t="s">
        <v>2442</v>
      </c>
    </row>
    <row r="61" spans="2:6" ht="60.65" customHeight="1" x14ac:dyDescent="0.35">
      <c r="B61" s="102">
        <f t="shared" si="1"/>
        <v>48</v>
      </c>
      <c r="C61" s="107" t="s">
        <v>2585</v>
      </c>
      <c r="D61" s="172" t="s">
        <v>2586</v>
      </c>
      <c r="E61" s="108"/>
      <c r="F61" s="174" t="s">
        <v>2558</v>
      </c>
    </row>
    <row r="62" spans="2:6" ht="56.4" customHeight="1" x14ac:dyDescent="0.35">
      <c r="B62" s="102">
        <f t="shared" si="1"/>
        <v>49</v>
      </c>
      <c r="C62" s="107" t="s">
        <v>2587</v>
      </c>
      <c r="D62" s="172" t="s">
        <v>2588</v>
      </c>
      <c r="E62" s="108"/>
      <c r="F62" s="174" t="s">
        <v>2558</v>
      </c>
    </row>
    <row r="63" spans="2:6" ht="26.4" customHeight="1" x14ac:dyDescent="0.35">
      <c r="B63" s="102">
        <f t="shared" si="1"/>
        <v>50</v>
      </c>
      <c r="C63" s="107" t="s">
        <v>2589</v>
      </c>
      <c r="D63" s="172" t="s">
        <v>2590</v>
      </c>
      <c r="E63" s="108"/>
      <c r="F63" s="174" t="s">
        <v>2277</v>
      </c>
    </row>
    <row r="64" spans="2:6" ht="58.25" customHeight="1" x14ac:dyDescent="0.35">
      <c r="B64" s="102">
        <f t="shared" si="1"/>
        <v>51</v>
      </c>
      <c r="C64" s="107" t="s">
        <v>2591</v>
      </c>
      <c r="D64" s="172" t="s">
        <v>2592</v>
      </c>
      <c r="E64" s="108"/>
      <c r="F64" s="174" t="s">
        <v>2574</v>
      </c>
    </row>
    <row r="65" spans="2:6" ht="26.4" customHeight="1" x14ac:dyDescent="0.35">
      <c r="B65" s="102">
        <f t="shared" si="1"/>
        <v>52</v>
      </c>
      <c r="C65" s="107" t="s">
        <v>2593</v>
      </c>
      <c r="D65" s="172" t="s">
        <v>2594</v>
      </c>
      <c r="E65" s="108"/>
      <c r="F65" s="174" t="s">
        <v>2277</v>
      </c>
    </row>
    <row r="66" spans="2:6" ht="56.4" customHeight="1" x14ac:dyDescent="0.35">
      <c r="B66" s="102">
        <f t="shared" si="1"/>
        <v>53</v>
      </c>
      <c r="C66" s="107" t="s">
        <v>2595</v>
      </c>
      <c r="D66" s="172"/>
      <c r="E66" s="108"/>
      <c r="F66" s="174" t="s">
        <v>2596</v>
      </c>
    </row>
    <row r="67" spans="2:6" ht="42.65" customHeight="1" x14ac:dyDescent="0.35">
      <c r="B67" s="102">
        <f t="shared" si="1"/>
        <v>54</v>
      </c>
      <c r="C67" s="107" t="s">
        <v>2597</v>
      </c>
      <c r="D67" s="172" t="s">
        <v>2598</v>
      </c>
      <c r="E67" s="108"/>
      <c r="F67" s="174" t="s">
        <v>2277</v>
      </c>
    </row>
    <row r="68" spans="2:6" ht="42.65" customHeight="1" x14ac:dyDescent="0.35">
      <c r="B68" s="102">
        <f t="shared" si="1"/>
        <v>55</v>
      </c>
      <c r="C68" s="107" t="s">
        <v>2599</v>
      </c>
      <c r="D68" s="172" t="s">
        <v>2600</v>
      </c>
      <c r="E68" s="108"/>
      <c r="F68" s="174" t="s">
        <v>2277</v>
      </c>
    </row>
    <row r="69" spans="2:6" ht="39.65" customHeight="1" x14ac:dyDescent="0.35">
      <c r="B69" s="102">
        <f t="shared" si="1"/>
        <v>56</v>
      </c>
      <c r="C69" s="107" t="s">
        <v>2601</v>
      </c>
      <c r="D69" s="172" t="s">
        <v>2600</v>
      </c>
      <c r="E69" s="108"/>
      <c r="F69" s="174" t="s">
        <v>2277</v>
      </c>
    </row>
    <row r="70" spans="2:6" ht="61.75" customHeight="1" x14ac:dyDescent="0.35">
      <c r="B70" s="102">
        <f t="shared" si="1"/>
        <v>57</v>
      </c>
      <c r="C70" s="107" t="s">
        <v>2602</v>
      </c>
      <c r="D70" s="172" t="s">
        <v>2600</v>
      </c>
      <c r="E70" s="108"/>
      <c r="F70" s="174" t="s">
        <v>2558</v>
      </c>
    </row>
    <row r="71" spans="2:6" ht="81.650000000000006" customHeight="1" x14ac:dyDescent="0.35">
      <c r="B71" s="102">
        <f t="shared" si="1"/>
        <v>58</v>
      </c>
      <c r="C71" s="107" t="s">
        <v>2603</v>
      </c>
      <c r="D71" s="172" t="s">
        <v>2604</v>
      </c>
      <c r="E71" s="108"/>
      <c r="F71" s="174" t="s">
        <v>2605</v>
      </c>
    </row>
    <row r="72" spans="2:6" ht="81.650000000000006" customHeight="1" x14ac:dyDescent="0.35">
      <c r="B72" s="102">
        <f>B71+1</f>
        <v>59</v>
      </c>
      <c r="C72" s="107" t="s">
        <v>2606</v>
      </c>
      <c r="D72" s="172" t="s">
        <v>2600</v>
      </c>
      <c r="E72" s="108"/>
      <c r="F72" s="174" t="s">
        <v>2607</v>
      </c>
    </row>
    <row r="73" spans="2:6" ht="57" customHeight="1" x14ac:dyDescent="0.35">
      <c r="B73" s="102">
        <f>B72+1</f>
        <v>60</v>
      </c>
      <c r="C73" s="107" t="s">
        <v>2608</v>
      </c>
      <c r="D73" s="172" t="s">
        <v>2600</v>
      </c>
      <c r="E73" s="108"/>
      <c r="F73" s="174" t="s">
        <v>2609</v>
      </c>
    </row>
    <row r="74" spans="2:6" ht="57.65" customHeight="1" x14ac:dyDescent="0.35">
      <c r="B74" s="102">
        <f t="shared" ref="B74:B89" si="2">B73+1</f>
        <v>61</v>
      </c>
      <c r="C74" s="107" t="s">
        <v>2610</v>
      </c>
      <c r="D74" s="172" t="s">
        <v>2600</v>
      </c>
      <c r="E74" s="108"/>
      <c r="F74" s="174" t="s">
        <v>2277</v>
      </c>
    </row>
    <row r="75" spans="2:6" ht="26.4" customHeight="1" x14ac:dyDescent="0.35">
      <c r="B75" s="102">
        <f t="shared" si="2"/>
        <v>62</v>
      </c>
      <c r="C75" s="127" t="s">
        <v>2611</v>
      </c>
      <c r="D75" s="173" t="s">
        <v>2612</v>
      </c>
      <c r="E75" s="104" t="s">
        <v>2613</v>
      </c>
      <c r="F75" s="112" t="s">
        <v>2302</v>
      </c>
    </row>
    <row r="76" spans="2:6" ht="26.4" customHeight="1" x14ac:dyDescent="0.35">
      <c r="B76" s="102">
        <f t="shared" si="2"/>
        <v>63</v>
      </c>
      <c r="C76" s="127" t="s">
        <v>2614</v>
      </c>
      <c r="D76" s="173" t="s">
        <v>2612</v>
      </c>
      <c r="E76" s="104" t="s">
        <v>2615</v>
      </c>
      <c r="F76" s="112" t="s">
        <v>2314</v>
      </c>
    </row>
    <row r="77" spans="2:6" ht="46.25" customHeight="1" x14ac:dyDescent="0.35">
      <c r="B77" s="102">
        <f t="shared" si="2"/>
        <v>64</v>
      </c>
      <c r="C77" s="206" t="s">
        <v>2616</v>
      </c>
      <c r="D77" s="181" t="s">
        <v>2617</v>
      </c>
      <c r="E77" s="131"/>
      <c r="F77" s="182" t="s">
        <v>2318</v>
      </c>
    </row>
    <row r="78" spans="2:6" ht="26.4" customHeight="1" x14ac:dyDescent="0.35">
      <c r="B78" s="102">
        <f t="shared" si="2"/>
        <v>65</v>
      </c>
      <c r="C78" s="107" t="s">
        <v>2618</v>
      </c>
      <c r="D78" s="172" t="s">
        <v>2619</v>
      </c>
      <c r="E78" s="108"/>
      <c r="F78" s="174" t="s">
        <v>2318</v>
      </c>
    </row>
    <row r="79" spans="2:6" ht="31.75" customHeight="1" x14ac:dyDescent="0.35">
      <c r="B79" s="102">
        <f t="shared" si="2"/>
        <v>66</v>
      </c>
      <c r="C79" s="107" t="s">
        <v>2620</v>
      </c>
      <c r="D79" s="172" t="s">
        <v>2621</v>
      </c>
      <c r="E79" s="108"/>
      <c r="F79" s="174" t="s">
        <v>2622</v>
      </c>
    </row>
    <row r="80" spans="2:6" ht="26.4" customHeight="1" x14ac:dyDescent="0.35">
      <c r="B80" s="102">
        <f t="shared" si="2"/>
        <v>67</v>
      </c>
      <c r="C80" s="107" t="s">
        <v>2623</v>
      </c>
      <c r="D80" s="172" t="s">
        <v>2624</v>
      </c>
      <c r="E80" s="108"/>
      <c r="F80" s="174" t="s">
        <v>2622</v>
      </c>
    </row>
    <row r="81" spans="2:6" ht="48.65" customHeight="1" x14ac:dyDescent="0.35">
      <c r="B81" s="102">
        <f>B80+1</f>
        <v>68</v>
      </c>
      <c r="C81" s="107" t="s">
        <v>2625</v>
      </c>
      <c r="D81" s="172" t="s">
        <v>2626</v>
      </c>
      <c r="E81" s="108"/>
      <c r="F81" s="174" t="s">
        <v>2622</v>
      </c>
    </row>
    <row r="82" spans="2:6" ht="26.4" customHeight="1" x14ac:dyDescent="0.35">
      <c r="B82" s="102">
        <f t="shared" si="2"/>
        <v>69</v>
      </c>
      <c r="C82" s="107" t="s">
        <v>2627</v>
      </c>
      <c r="D82" s="172" t="s">
        <v>2628</v>
      </c>
      <c r="E82" s="108"/>
      <c r="F82" s="174" t="s">
        <v>2622</v>
      </c>
    </row>
    <row r="83" spans="2:6" ht="74.400000000000006" customHeight="1" x14ac:dyDescent="0.35">
      <c r="B83" s="102">
        <f t="shared" si="2"/>
        <v>70</v>
      </c>
      <c r="C83" s="107" t="s">
        <v>2629</v>
      </c>
      <c r="D83" s="172" t="s">
        <v>2630</v>
      </c>
      <c r="E83" s="108"/>
      <c r="F83" s="174" t="s">
        <v>2631</v>
      </c>
    </row>
    <row r="84" spans="2:6" ht="26.4" customHeight="1" x14ac:dyDescent="0.35">
      <c r="B84" s="102">
        <f t="shared" si="2"/>
        <v>71</v>
      </c>
      <c r="C84" s="107" t="s">
        <v>2632</v>
      </c>
      <c r="D84" s="172" t="s">
        <v>2633</v>
      </c>
      <c r="E84" s="108"/>
      <c r="F84" s="174" t="s">
        <v>2318</v>
      </c>
    </row>
    <row r="85" spans="2:6" ht="26.4" customHeight="1" x14ac:dyDescent="0.35">
      <c r="B85" s="102">
        <f t="shared" si="2"/>
        <v>72</v>
      </c>
      <c r="C85" s="107" t="s">
        <v>2634</v>
      </c>
      <c r="D85" s="172" t="s">
        <v>2635</v>
      </c>
      <c r="E85" s="108"/>
      <c r="F85" s="174" t="s">
        <v>2622</v>
      </c>
    </row>
    <row r="86" spans="2:6" ht="26.4" customHeight="1" x14ac:dyDescent="0.35">
      <c r="B86" s="102">
        <f t="shared" si="2"/>
        <v>73</v>
      </c>
      <c r="C86" s="107" t="s">
        <v>2636</v>
      </c>
      <c r="D86" s="172" t="s">
        <v>2637</v>
      </c>
      <c r="E86" s="108"/>
      <c r="F86" s="174" t="s">
        <v>2622</v>
      </c>
    </row>
    <row r="87" spans="2:6" ht="47.4" customHeight="1" x14ac:dyDescent="0.35">
      <c r="B87" s="102">
        <f t="shared" si="2"/>
        <v>74</v>
      </c>
      <c r="C87" s="107" t="s">
        <v>2638</v>
      </c>
      <c r="D87" s="172" t="s">
        <v>2639</v>
      </c>
      <c r="E87" s="108"/>
      <c r="F87" s="174" t="s">
        <v>2640</v>
      </c>
    </row>
    <row r="88" spans="2:6" ht="78" customHeight="1" x14ac:dyDescent="0.35">
      <c r="B88" s="102">
        <f>B87+1</f>
        <v>75</v>
      </c>
      <c r="C88" s="107" t="s">
        <v>2641</v>
      </c>
      <c r="D88" s="172" t="s">
        <v>2642</v>
      </c>
      <c r="E88" s="108"/>
      <c r="F88" s="174" t="s">
        <v>2558</v>
      </c>
    </row>
    <row r="89" spans="2:6" ht="46.75" customHeight="1" x14ac:dyDescent="0.35">
      <c r="B89" s="102">
        <f t="shared" si="2"/>
        <v>76</v>
      </c>
      <c r="C89" s="132" t="s">
        <v>2643</v>
      </c>
      <c r="D89" s="176" t="s">
        <v>2644</v>
      </c>
      <c r="E89" s="126"/>
      <c r="F89" s="136" t="s">
        <v>2318</v>
      </c>
    </row>
    <row r="90" spans="2:6" ht="26.4" customHeight="1" x14ac:dyDescent="0.35">
      <c r="B90" s="102">
        <f>B89+1</f>
        <v>77</v>
      </c>
      <c r="C90" s="132" t="s">
        <v>2645</v>
      </c>
      <c r="D90" s="176" t="s">
        <v>2646</v>
      </c>
      <c r="E90" s="126"/>
      <c r="F90" s="136" t="s">
        <v>2318</v>
      </c>
    </row>
    <row r="91" spans="2:6" ht="26.4" customHeight="1" x14ac:dyDescent="0.35">
      <c r="B91" s="102">
        <f>B90+1</f>
        <v>78</v>
      </c>
      <c r="C91" s="132" t="s">
        <v>2647</v>
      </c>
      <c r="D91" s="176" t="s">
        <v>2648</v>
      </c>
      <c r="E91" s="126"/>
      <c r="F91" s="136" t="s">
        <v>2318</v>
      </c>
    </row>
    <row r="92" spans="2:6" ht="41.4" customHeight="1" x14ac:dyDescent="0.35">
      <c r="B92" s="102">
        <f t="shared" ref="B92:B107" si="3">B91+1</f>
        <v>79</v>
      </c>
      <c r="C92" s="132" t="s">
        <v>2649</v>
      </c>
      <c r="D92" s="176" t="s">
        <v>2650</v>
      </c>
      <c r="E92" s="126"/>
      <c r="F92" s="136" t="s">
        <v>2651</v>
      </c>
    </row>
    <row r="93" spans="2:6" ht="26.4" customHeight="1" x14ac:dyDescent="0.35">
      <c r="B93" s="102">
        <f t="shared" si="3"/>
        <v>80</v>
      </c>
      <c r="C93" s="132" t="s">
        <v>2652</v>
      </c>
      <c r="D93" s="176" t="s">
        <v>2653</v>
      </c>
      <c r="E93" s="126"/>
      <c r="F93" s="136" t="s">
        <v>2654</v>
      </c>
    </row>
    <row r="94" spans="2:6" ht="26.4" customHeight="1" x14ac:dyDescent="0.35">
      <c r="B94" s="102">
        <f t="shared" si="3"/>
        <v>81</v>
      </c>
      <c r="C94" s="132" t="s">
        <v>2655</v>
      </c>
      <c r="D94" s="176"/>
      <c r="E94" s="126"/>
      <c r="F94" s="136" t="s">
        <v>2654</v>
      </c>
    </row>
    <row r="95" spans="2:6" ht="26.4" customHeight="1" x14ac:dyDescent="0.35">
      <c r="B95" s="102">
        <f t="shared" si="3"/>
        <v>82</v>
      </c>
      <c r="C95" s="132" t="s">
        <v>2656</v>
      </c>
      <c r="D95" s="176" t="s">
        <v>2657</v>
      </c>
      <c r="E95" s="126"/>
      <c r="F95" s="136" t="s">
        <v>2658</v>
      </c>
    </row>
    <row r="96" spans="2:6" ht="26.4" customHeight="1" x14ac:dyDescent="0.35">
      <c r="B96" s="102">
        <f t="shared" si="3"/>
        <v>83</v>
      </c>
      <c r="C96" s="132" t="s">
        <v>2659</v>
      </c>
      <c r="D96" s="176" t="s">
        <v>2660</v>
      </c>
      <c r="E96" s="126"/>
      <c r="F96" s="136" t="s">
        <v>2654</v>
      </c>
    </row>
    <row r="97" spans="2:6" ht="26.4" customHeight="1" x14ac:dyDescent="0.35">
      <c r="B97" s="102">
        <f t="shared" si="3"/>
        <v>84</v>
      </c>
      <c r="C97" s="132" t="s">
        <v>2661</v>
      </c>
      <c r="D97" s="176" t="s">
        <v>2662</v>
      </c>
      <c r="E97" s="126"/>
      <c r="F97" s="136" t="s">
        <v>2318</v>
      </c>
    </row>
    <row r="98" spans="2:6" ht="26.4" customHeight="1" x14ac:dyDescent="0.35">
      <c r="B98" s="102">
        <f t="shared" si="3"/>
        <v>85</v>
      </c>
      <c r="C98" s="132" t="s">
        <v>2663</v>
      </c>
      <c r="D98" s="176" t="s">
        <v>2664</v>
      </c>
      <c r="E98" s="126"/>
      <c r="F98" s="136" t="s">
        <v>2318</v>
      </c>
    </row>
    <row r="99" spans="2:6" ht="97.75" customHeight="1" x14ac:dyDescent="0.35">
      <c r="B99" s="102">
        <f t="shared" si="3"/>
        <v>86</v>
      </c>
      <c r="C99" s="132" t="s">
        <v>2665</v>
      </c>
      <c r="D99" s="176"/>
      <c r="E99" s="126"/>
      <c r="F99" s="136" t="s">
        <v>2318</v>
      </c>
    </row>
    <row r="100" spans="2:6" ht="172.25" customHeight="1" x14ac:dyDescent="0.35">
      <c r="B100" s="102">
        <f>B99+1</f>
        <v>87</v>
      </c>
      <c r="C100" s="132" t="s">
        <v>2666</v>
      </c>
      <c r="D100" s="176"/>
      <c r="E100" s="126"/>
      <c r="F100" s="136" t="s">
        <v>2318</v>
      </c>
    </row>
    <row r="101" spans="2:6" ht="26.4" customHeight="1" x14ac:dyDescent="0.35">
      <c r="B101" s="102">
        <f t="shared" si="3"/>
        <v>88</v>
      </c>
      <c r="C101" s="107" t="s">
        <v>2667</v>
      </c>
      <c r="D101" s="173" t="s">
        <v>2668</v>
      </c>
      <c r="E101" s="104"/>
      <c r="F101" s="112" t="s">
        <v>2331</v>
      </c>
    </row>
    <row r="102" spans="2:6" ht="26.4" customHeight="1" x14ac:dyDescent="0.35">
      <c r="B102" s="102">
        <f t="shared" si="3"/>
        <v>89</v>
      </c>
      <c r="C102" s="107" t="s">
        <v>2669</v>
      </c>
      <c r="D102" s="173" t="s">
        <v>2670</v>
      </c>
      <c r="E102" s="104"/>
      <c r="F102" s="112" t="s">
        <v>2331</v>
      </c>
    </row>
    <row r="103" spans="2:6" ht="26.4" customHeight="1" x14ac:dyDescent="0.35">
      <c r="B103" s="102">
        <f t="shared" si="3"/>
        <v>90</v>
      </c>
      <c r="C103" s="127" t="s">
        <v>2671</v>
      </c>
      <c r="D103" s="173"/>
      <c r="E103" s="104"/>
      <c r="F103" s="112" t="s">
        <v>2331</v>
      </c>
    </row>
    <row r="104" spans="2:6" ht="26.4" customHeight="1" x14ac:dyDescent="0.35">
      <c r="B104" s="102">
        <f t="shared" si="3"/>
        <v>91</v>
      </c>
      <c r="C104" s="127" t="s">
        <v>2672</v>
      </c>
      <c r="D104" s="173" t="s">
        <v>2668</v>
      </c>
      <c r="E104" s="104"/>
      <c r="F104" s="112" t="s">
        <v>2331</v>
      </c>
    </row>
    <row r="105" spans="2:6" ht="34.25" customHeight="1" x14ac:dyDescent="0.35">
      <c r="B105" s="102">
        <f>B104+1</f>
        <v>92</v>
      </c>
      <c r="C105" s="202" t="s">
        <v>2673</v>
      </c>
      <c r="D105" s="203" t="s">
        <v>2674</v>
      </c>
      <c r="E105" s="121" t="s">
        <v>2675</v>
      </c>
      <c r="F105" s="207" t="s">
        <v>2676</v>
      </c>
    </row>
    <row r="106" spans="2:6" ht="26.4" customHeight="1" x14ac:dyDescent="0.35">
      <c r="B106" s="102">
        <f t="shared" si="3"/>
        <v>93</v>
      </c>
      <c r="C106" s="202" t="s">
        <v>2677</v>
      </c>
      <c r="D106" s="203" t="s">
        <v>2678</v>
      </c>
      <c r="E106" s="117" t="s">
        <v>2679</v>
      </c>
      <c r="F106" s="205" t="s">
        <v>2389</v>
      </c>
    </row>
    <row r="107" spans="2:6" ht="26.4" customHeight="1" x14ac:dyDescent="0.35">
      <c r="B107" s="102">
        <f t="shared" si="3"/>
        <v>94</v>
      </c>
      <c r="C107" s="202" t="s">
        <v>2680</v>
      </c>
      <c r="D107" s="203" t="s">
        <v>2681</v>
      </c>
      <c r="E107" s="117" t="s">
        <v>2682</v>
      </c>
      <c r="F107" s="205" t="s">
        <v>2389</v>
      </c>
    </row>
    <row r="108" spans="2:6" ht="26.4" customHeight="1" x14ac:dyDescent="0.35">
      <c r="B108" s="102">
        <f>B107+1</f>
        <v>95</v>
      </c>
      <c r="C108" s="202" t="s">
        <v>2683</v>
      </c>
      <c r="D108" s="203"/>
      <c r="E108" s="208" t="s">
        <v>2679</v>
      </c>
      <c r="F108" s="205" t="s">
        <v>2684</v>
      </c>
    </row>
    <row r="109" spans="2:6" ht="45" customHeight="1" x14ac:dyDescent="0.35">
      <c r="B109" s="102">
        <f t="shared" ref="B109:B146" si="4">B108+1</f>
        <v>96</v>
      </c>
      <c r="C109" s="202" t="s">
        <v>2685</v>
      </c>
      <c r="D109" s="209" t="s">
        <v>2686</v>
      </c>
      <c r="E109" s="117" t="s">
        <v>2244</v>
      </c>
      <c r="F109" s="205" t="s">
        <v>2442</v>
      </c>
    </row>
    <row r="110" spans="2:6" ht="26.4" customHeight="1" x14ac:dyDescent="0.35">
      <c r="B110" s="102">
        <f t="shared" si="4"/>
        <v>97</v>
      </c>
      <c r="C110" s="202" t="s">
        <v>2687</v>
      </c>
      <c r="D110" s="209" t="s">
        <v>2688</v>
      </c>
      <c r="E110" s="117" t="s">
        <v>2244</v>
      </c>
      <c r="F110" s="205" t="s">
        <v>2684</v>
      </c>
    </row>
    <row r="111" spans="2:6" ht="26.4" customHeight="1" x14ac:dyDescent="0.35">
      <c r="B111" s="102">
        <f t="shared" si="4"/>
        <v>98</v>
      </c>
      <c r="C111" s="210" t="s">
        <v>2689</v>
      </c>
      <c r="D111" s="211"/>
      <c r="E111" s="117" t="s">
        <v>2679</v>
      </c>
      <c r="F111" s="212" t="s">
        <v>2684</v>
      </c>
    </row>
    <row r="112" spans="2:6" ht="26.4" customHeight="1" x14ac:dyDescent="0.35">
      <c r="B112" s="102">
        <f t="shared" si="4"/>
        <v>99</v>
      </c>
      <c r="C112" s="202" t="s">
        <v>2690</v>
      </c>
      <c r="D112" s="203"/>
      <c r="E112" s="208" t="s">
        <v>2679</v>
      </c>
      <c r="F112" s="205" t="s">
        <v>2442</v>
      </c>
    </row>
    <row r="113" spans="2:6" ht="26.4" customHeight="1" x14ac:dyDescent="0.35">
      <c r="B113" s="102">
        <f t="shared" si="4"/>
        <v>100</v>
      </c>
      <c r="C113" s="202" t="s">
        <v>2691</v>
      </c>
      <c r="D113" s="209" t="s">
        <v>2692</v>
      </c>
      <c r="E113" s="121" t="s">
        <v>400</v>
      </c>
      <c r="F113" s="205" t="s">
        <v>2693</v>
      </c>
    </row>
    <row r="114" spans="2:6" ht="26.4" customHeight="1" x14ac:dyDescent="0.35">
      <c r="B114" s="102">
        <f t="shared" si="4"/>
        <v>101</v>
      </c>
      <c r="C114" s="202" t="s">
        <v>2694</v>
      </c>
      <c r="D114" s="203"/>
      <c r="E114" s="121" t="s">
        <v>2679</v>
      </c>
      <c r="F114" s="205" t="s">
        <v>2693</v>
      </c>
    </row>
    <row r="115" spans="2:6" ht="26.4" customHeight="1" x14ac:dyDescent="0.35">
      <c r="B115" s="102">
        <f t="shared" si="4"/>
        <v>102</v>
      </c>
      <c r="C115" s="202" t="s">
        <v>2695</v>
      </c>
      <c r="D115" s="203"/>
      <c r="E115" s="117" t="s">
        <v>2679</v>
      </c>
      <c r="F115" s="205" t="s">
        <v>2693</v>
      </c>
    </row>
    <row r="116" spans="2:6" ht="26.4" customHeight="1" x14ac:dyDescent="0.35">
      <c r="B116" s="102">
        <f t="shared" si="4"/>
        <v>103</v>
      </c>
      <c r="C116" s="202" t="s">
        <v>2696</v>
      </c>
      <c r="D116" s="203"/>
      <c r="E116" s="213" t="s">
        <v>2679</v>
      </c>
      <c r="F116" s="205" t="s">
        <v>2693</v>
      </c>
    </row>
    <row r="117" spans="2:6" ht="26.4" customHeight="1" x14ac:dyDescent="0.35">
      <c r="B117" s="102">
        <f t="shared" si="4"/>
        <v>104</v>
      </c>
      <c r="C117" s="202" t="s">
        <v>2697</v>
      </c>
      <c r="D117" s="203"/>
      <c r="E117" s="117" t="s">
        <v>2679</v>
      </c>
      <c r="F117" s="205" t="s">
        <v>2693</v>
      </c>
    </row>
    <row r="118" spans="2:6" ht="26.4" customHeight="1" x14ac:dyDescent="0.35">
      <c r="B118" s="102">
        <f t="shared" si="4"/>
        <v>105</v>
      </c>
      <c r="C118" s="202" t="s">
        <v>2698</v>
      </c>
      <c r="D118" s="203"/>
      <c r="E118" s="208" t="s">
        <v>2679</v>
      </c>
      <c r="F118" s="205" t="s">
        <v>2693</v>
      </c>
    </row>
    <row r="119" spans="2:6" ht="26.4" customHeight="1" x14ac:dyDescent="0.35">
      <c r="B119" s="102">
        <f t="shared" si="4"/>
        <v>106</v>
      </c>
      <c r="C119" s="202" t="s">
        <v>2699</v>
      </c>
      <c r="D119" s="209" t="s">
        <v>2700</v>
      </c>
      <c r="E119" s="117" t="s">
        <v>2679</v>
      </c>
      <c r="F119" s="205" t="s">
        <v>2693</v>
      </c>
    </row>
    <row r="120" spans="2:6" ht="42" customHeight="1" x14ac:dyDescent="0.35">
      <c r="B120" s="102">
        <f t="shared" si="4"/>
        <v>107</v>
      </c>
      <c r="C120" s="202" t="s">
        <v>2701</v>
      </c>
      <c r="D120" s="203"/>
      <c r="E120" s="208" t="s">
        <v>2679</v>
      </c>
      <c r="F120" s="205" t="s">
        <v>2442</v>
      </c>
    </row>
    <row r="121" spans="2:6" ht="26.4" customHeight="1" x14ac:dyDescent="0.35">
      <c r="B121" s="102">
        <f t="shared" si="4"/>
        <v>108</v>
      </c>
      <c r="C121" s="202" t="s">
        <v>2527</v>
      </c>
      <c r="D121" s="203"/>
      <c r="E121" s="208" t="s">
        <v>2679</v>
      </c>
      <c r="F121" s="205" t="s">
        <v>2442</v>
      </c>
    </row>
    <row r="122" spans="2:6" ht="26.4" customHeight="1" x14ac:dyDescent="0.35">
      <c r="B122" s="102">
        <f t="shared" si="4"/>
        <v>109</v>
      </c>
      <c r="C122" s="202" t="s">
        <v>2702</v>
      </c>
      <c r="D122" s="203"/>
      <c r="E122" s="214" t="s">
        <v>2679</v>
      </c>
      <c r="F122" s="205" t="s">
        <v>2442</v>
      </c>
    </row>
    <row r="123" spans="2:6" ht="26.4" customHeight="1" x14ac:dyDescent="0.35">
      <c r="B123" s="102">
        <f t="shared" si="4"/>
        <v>110</v>
      </c>
      <c r="C123" s="202" t="s">
        <v>2703</v>
      </c>
      <c r="D123" s="203"/>
      <c r="E123" s="208" t="s">
        <v>2679</v>
      </c>
      <c r="F123" s="205" t="s">
        <v>2442</v>
      </c>
    </row>
    <row r="124" spans="2:6" ht="26.4" customHeight="1" x14ac:dyDescent="0.35">
      <c r="B124" s="102">
        <f t="shared" si="4"/>
        <v>111</v>
      </c>
      <c r="C124" s="202" t="s">
        <v>2704</v>
      </c>
      <c r="D124" s="209" t="s">
        <v>2705</v>
      </c>
      <c r="E124" s="117" t="s">
        <v>2679</v>
      </c>
      <c r="F124" s="205" t="s">
        <v>2442</v>
      </c>
    </row>
    <row r="125" spans="2:6" ht="26.4" customHeight="1" x14ac:dyDescent="0.35">
      <c r="B125" s="102">
        <f t="shared" si="4"/>
        <v>112</v>
      </c>
      <c r="C125" s="202" t="s">
        <v>2706</v>
      </c>
      <c r="D125" s="209" t="s">
        <v>2707</v>
      </c>
      <c r="E125" s="117" t="s">
        <v>2679</v>
      </c>
      <c r="F125" s="205" t="s">
        <v>2708</v>
      </c>
    </row>
    <row r="126" spans="2:6" ht="26.4" customHeight="1" x14ac:dyDescent="0.35">
      <c r="B126" s="102">
        <f t="shared" si="4"/>
        <v>113</v>
      </c>
      <c r="C126" s="202" t="s">
        <v>2709</v>
      </c>
      <c r="D126" s="215" t="s">
        <v>2710</v>
      </c>
      <c r="E126" s="117" t="s">
        <v>2679</v>
      </c>
      <c r="F126" s="205" t="s">
        <v>2442</v>
      </c>
    </row>
    <row r="127" spans="2:6" ht="26.4" customHeight="1" x14ac:dyDescent="0.35">
      <c r="B127" s="102">
        <f t="shared" si="4"/>
        <v>114</v>
      </c>
      <c r="C127" s="202" t="s">
        <v>2711</v>
      </c>
      <c r="D127" s="209" t="s">
        <v>2712</v>
      </c>
      <c r="E127" s="117" t="s">
        <v>2679</v>
      </c>
      <c r="F127" s="205" t="s">
        <v>2442</v>
      </c>
    </row>
    <row r="128" spans="2:6" ht="175.75" customHeight="1" x14ac:dyDescent="0.35">
      <c r="B128" s="102">
        <f t="shared" si="4"/>
        <v>115</v>
      </c>
      <c r="C128" s="202" t="s">
        <v>2713</v>
      </c>
      <c r="D128" s="216" t="s">
        <v>2714</v>
      </c>
      <c r="E128" s="117" t="s">
        <v>2679</v>
      </c>
      <c r="F128" s="205" t="s">
        <v>2708</v>
      </c>
    </row>
    <row r="129" spans="2:6" ht="26.5" customHeight="1" x14ac:dyDescent="0.3">
      <c r="B129" s="102">
        <f t="shared" si="4"/>
        <v>116</v>
      </c>
      <c r="C129" s="217" t="s">
        <v>2715</v>
      </c>
      <c r="D129" s="176" t="s">
        <v>2716</v>
      </c>
      <c r="E129" s="126"/>
      <c r="F129" s="136" t="s">
        <v>2318</v>
      </c>
    </row>
    <row r="130" spans="2:6" ht="26.5" customHeight="1" x14ac:dyDescent="0.35">
      <c r="B130" s="102">
        <f t="shared" si="4"/>
        <v>117</v>
      </c>
      <c r="C130" s="218" t="s">
        <v>2717</v>
      </c>
      <c r="D130" s="176" t="s">
        <v>2718</v>
      </c>
      <c r="E130" s="126"/>
      <c r="F130" s="136" t="s">
        <v>2719</v>
      </c>
    </row>
    <row r="131" spans="2:6" ht="57" customHeight="1" x14ac:dyDescent="0.35">
      <c r="B131" s="102">
        <f t="shared" si="4"/>
        <v>118</v>
      </c>
      <c r="C131" s="202" t="s">
        <v>2720</v>
      </c>
      <c r="D131" s="209" t="s">
        <v>2721</v>
      </c>
      <c r="E131" s="117" t="s">
        <v>2679</v>
      </c>
      <c r="F131" s="205" t="s">
        <v>2693</v>
      </c>
    </row>
    <row r="132" spans="2:6" ht="56.4" customHeight="1" x14ac:dyDescent="0.35">
      <c r="B132" s="102">
        <f t="shared" si="4"/>
        <v>119</v>
      </c>
      <c r="C132" s="202" t="s">
        <v>2722</v>
      </c>
      <c r="D132" s="209" t="s">
        <v>2723</v>
      </c>
      <c r="E132" s="117" t="s">
        <v>2679</v>
      </c>
      <c r="F132" s="205" t="s">
        <v>2693</v>
      </c>
    </row>
    <row r="133" spans="2:6" ht="48" customHeight="1" x14ac:dyDescent="0.35">
      <c r="B133" s="102">
        <f t="shared" si="4"/>
        <v>120</v>
      </c>
      <c r="C133" s="202" t="s">
        <v>2724</v>
      </c>
      <c r="D133" s="203"/>
      <c r="E133" s="117" t="s">
        <v>2679</v>
      </c>
      <c r="F133" s="205" t="s">
        <v>2442</v>
      </c>
    </row>
    <row r="134" spans="2:6" ht="33" customHeight="1" x14ac:dyDescent="0.35">
      <c r="B134" s="102">
        <f>B133+1</f>
        <v>121</v>
      </c>
      <c r="C134" s="202" t="s">
        <v>2725</v>
      </c>
      <c r="D134" s="203"/>
      <c r="E134" s="117" t="s">
        <v>2679</v>
      </c>
      <c r="F134" s="205" t="s">
        <v>2684</v>
      </c>
    </row>
    <row r="135" spans="2:6" ht="26.4" customHeight="1" x14ac:dyDescent="0.35">
      <c r="B135" s="102">
        <f t="shared" si="4"/>
        <v>122</v>
      </c>
      <c r="C135" s="219" t="s">
        <v>2726</v>
      </c>
      <c r="D135" s="203"/>
      <c r="E135" s="117" t="s">
        <v>2679</v>
      </c>
      <c r="F135" s="205" t="s">
        <v>2684</v>
      </c>
    </row>
    <row r="136" spans="2:6" ht="26.4" customHeight="1" x14ac:dyDescent="0.35">
      <c r="B136" s="102">
        <f t="shared" si="4"/>
        <v>123</v>
      </c>
      <c r="C136" s="202" t="s">
        <v>2727</v>
      </c>
      <c r="D136" s="203"/>
      <c r="E136" s="117" t="s">
        <v>2679</v>
      </c>
      <c r="F136" s="205" t="s">
        <v>2693</v>
      </c>
    </row>
    <row r="137" spans="2:6" ht="42" customHeight="1" x14ac:dyDescent="0.35">
      <c r="B137" s="102">
        <f t="shared" si="4"/>
        <v>124</v>
      </c>
      <c r="C137" s="202" t="s">
        <v>2728</v>
      </c>
      <c r="D137" s="203"/>
      <c r="E137" s="220" t="s">
        <v>2729</v>
      </c>
      <c r="F137" s="205" t="s">
        <v>2730</v>
      </c>
    </row>
    <row r="138" spans="2:6" ht="26.4" customHeight="1" x14ac:dyDescent="0.35">
      <c r="B138" s="102">
        <f t="shared" si="4"/>
        <v>125</v>
      </c>
      <c r="C138" s="221" t="s">
        <v>2731</v>
      </c>
      <c r="D138" s="222"/>
      <c r="E138" s="213" t="s">
        <v>2679</v>
      </c>
      <c r="F138" s="223" t="s">
        <v>2442</v>
      </c>
    </row>
    <row r="139" spans="2:6" ht="117" customHeight="1" x14ac:dyDescent="0.35">
      <c r="B139" s="102">
        <f t="shared" si="4"/>
        <v>126</v>
      </c>
      <c r="C139" s="172" t="s">
        <v>1175</v>
      </c>
      <c r="D139" s="172" t="s">
        <v>2732</v>
      </c>
      <c r="E139" s="126" t="s">
        <v>2512</v>
      </c>
      <c r="F139" s="174" t="s">
        <v>2733</v>
      </c>
    </row>
    <row r="140" spans="2:6" ht="100.25" customHeight="1" x14ac:dyDescent="0.35">
      <c r="B140" s="102">
        <f t="shared" si="4"/>
        <v>127</v>
      </c>
      <c r="C140" s="172" t="s">
        <v>2734</v>
      </c>
      <c r="D140" s="172" t="s">
        <v>2735</v>
      </c>
      <c r="E140" s="126" t="s">
        <v>2512</v>
      </c>
      <c r="F140" s="174" t="s">
        <v>2736</v>
      </c>
    </row>
    <row r="141" spans="2:6" ht="61.75" customHeight="1" x14ac:dyDescent="0.35">
      <c r="B141" s="102">
        <f t="shared" si="4"/>
        <v>128</v>
      </c>
      <c r="C141" s="172" t="s">
        <v>2737</v>
      </c>
      <c r="D141" s="172" t="s">
        <v>2738</v>
      </c>
      <c r="E141" s="126" t="s">
        <v>2512</v>
      </c>
      <c r="F141" s="174" t="s">
        <v>2739</v>
      </c>
    </row>
    <row r="142" spans="2:6" ht="26.4" customHeight="1" x14ac:dyDescent="0.35">
      <c r="B142" s="102">
        <f t="shared" si="4"/>
        <v>129</v>
      </c>
      <c r="C142" s="107" t="s">
        <v>2740</v>
      </c>
      <c r="D142" s="173" t="s">
        <v>2741</v>
      </c>
      <c r="E142" s="108" t="s">
        <v>2679</v>
      </c>
      <c r="F142" s="112" t="s">
        <v>2389</v>
      </c>
    </row>
    <row r="143" spans="2:6" ht="26.4" customHeight="1" x14ac:dyDescent="0.35">
      <c r="B143" s="102">
        <f t="shared" si="4"/>
        <v>130</v>
      </c>
      <c r="C143" s="107" t="s">
        <v>2742</v>
      </c>
      <c r="D143" s="173"/>
      <c r="E143" s="108"/>
      <c r="F143" s="112" t="s">
        <v>2743</v>
      </c>
    </row>
    <row r="144" spans="2:6" ht="31.25" customHeight="1" x14ac:dyDescent="0.35">
      <c r="B144" s="102">
        <f t="shared" si="4"/>
        <v>131</v>
      </c>
      <c r="C144" s="107" t="s">
        <v>2744</v>
      </c>
      <c r="D144" s="173"/>
      <c r="E144" s="108"/>
      <c r="F144" s="112" t="s">
        <v>2743</v>
      </c>
    </row>
    <row r="145" spans="2:6" ht="26.4" customHeight="1" x14ac:dyDescent="0.35">
      <c r="B145" s="102">
        <f t="shared" si="4"/>
        <v>132</v>
      </c>
      <c r="C145" s="107" t="s">
        <v>2745</v>
      </c>
      <c r="D145" s="172" t="s">
        <v>2746</v>
      </c>
      <c r="E145" s="108"/>
      <c r="F145" s="174" t="s">
        <v>2318</v>
      </c>
    </row>
    <row r="146" spans="2:6" ht="26.4" customHeight="1" thickBot="1" x14ac:dyDescent="0.4">
      <c r="B146" s="137">
        <f t="shared" si="4"/>
        <v>133</v>
      </c>
      <c r="C146" s="138" t="s">
        <v>2747</v>
      </c>
      <c r="D146" s="184" t="s">
        <v>2716</v>
      </c>
      <c r="E146" s="141"/>
      <c r="F146" s="185" t="s">
        <v>2318</v>
      </c>
    </row>
    <row r="147" spans="2:6" ht="32.4" customHeight="1" thickBot="1" x14ac:dyDescent="0.4">
      <c r="B147" s="384" t="s">
        <v>2488</v>
      </c>
      <c r="C147" s="385"/>
      <c r="D147" s="385"/>
      <c r="E147" s="385"/>
      <c r="F147" s="386"/>
    </row>
    <row r="148" spans="2:6" ht="30" customHeight="1" thickBot="1" x14ac:dyDescent="0.4">
      <c r="B148" s="395" t="s">
        <v>2748</v>
      </c>
      <c r="C148" s="396"/>
      <c r="D148" s="396"/>
      <c r="E148" s="396"/>
      <c r="F148" s="397"/>
    </row>
    <row r="149" spans="2:6" ht="29.4" customHeight="1" x14ac:dyDescent="0.35">
      <c r="B149" s="224" t="s">
        <v>2119</v>
      </c>
      <c r="C149" s="225" t="s">
        <v>2490</v>
      </c>
      <c r="D149" s="225" t="s">
        <v>2491</v>
      </c>
      <c r="E149" s="226" t="s">
        <v>2492</v>
      </c>
      <c r="F149" s="227" t="s">
        <v>2123</v>
      </c>
    </row>
    <row r="150" spans="2:6" ht="41.4" customHeight="1" x14ac:dyDescent="0.35">
      <c r="B150" s="102">
        <v>1</v>
      </c>
      <c r="C150" s="206" t="s">
        <v>2749</v>
      </c>
      <c r="D150" s="181" t="s">
        <v>2750</v>
      </c>
      <c r="E150" s="99"/>
      <c r="F150" s="182" t="s">
        <v>2654</v>
      </c>
    </row>
    <row r="151" spans="2:6" ht="26.4" customHeight="1" x14ac:dyDescent="0.35">
      <c r="B151" s="102">
        <f>B150+1</f>
        <v>2</v>
      </c>
      <c r="C151" s="107" t="s">
        <v>2749</v>
      </c>
      <c r="D151" s="172" t="s">
        <v>2751</v>
      </c>
      <c r="E151" s="104"/>
      <c r="F151" s="174" t="s">
        <v>2654</v>
      </c>
    </row>
    <row r="152" spans="2:6" ht="47.4" customHeight="1" x14ac:dyDescent="0.35">
      <c r="B152" s="102">
        <f t="shared" ref="B152:B157" si="5">B151+1</f>
        <v>3</v>
      </c>
      <c r="C152" s="107" t="s">
        <v>2752</v>
      </c>
      <c r="D152" s="172" t="s">
        <v>2753</v>
      </c>
      <c r="E152" s="104"/>
      <c r="F152" s="174" t="s">
        <v>2654</v>
      </c>
    </row>
    <row r="153" spans="2:6" ht="46.25" customHeight="1" x14ac:dyDescent="0.35">
      <c r="B153" s="102">
        <f t="shared" si="5"/>
        <v>4</v>
      </c>
      <c r="C153" s="107" t="s">
        <v>2754</v>
      </c>
      <c r="D153" s="172" t="s">
        <v>2755</v>
      </c>
      <c r="E153" s="104"/>
      <c r="F153" s="174" t="s">
        <v>2654</v>
      </c>
    </row>
    <row r="154" spans="2:6" ht="75" customHeight="1" x14ac:dyDescent="0.35">
      <c r="B154" s="102">
        <f t="shared" si="5"/>
        <v>5</v>
      </c>
      <c r="C154" s="107" t="s">
        <v>2756</v>
      </c>
      <c r="D154" s="172" t="s">
        <v>2757</v>
      </c>
      <c r="E154" s="104"/>
      <c r="F154" s="174" t="s">
        <v>2654</v>
      </c>
    </row>
    <row r="155" spans="2:6" ht="37.25" customHeight="1" x14ac:dyDescent="0.35">
      <c r="B155" s="228">
        <f t="shared" si="5"/>
        <v>6</v>
      </c>
      <c r="C155" s="132" t="s">
        <v>2758</v>
      </c>
      <c r="D155" s="176" t="s">
        <v>2759</v>
      </c>
      <c r="E155" s="114"/>
      <c r="F155" s="136" t="s">
        <v>2654</v>
      </c>
    </row>
    <row r="156" spans="2:6" ht="26" x14ac:dyDescent="0.35">
      <c r="B156" s="102">
        <f t="shared" si="5"/>
        <v>7</v>
      </c>
      <c r="C156" s="178" t="s">
        <v>2760</v>
      </c>
      <c r="D156" s="178" t="s">
        <v>2761</v>
      </c>
      <c r="E156" s="229"/>
      <c r="F156" s="174" t="s">
        <v>2654</v>
      </c>
    </row>
    <row r="157" spans="2:6" ht="26.5" thickBot="1" x14ac:dyDescent="0.4">
      <c r="B157" s="137">
        <f t="shared" si="5"/>
        <v>8</v>
      </c>
      <c r="C157" s="230" t="s">
        <v>2762</v>
      </c>
      <c r="D157" s="230" t="s">
        <v>2761</v>
      </c>
      <c r="E157" s="231"/>
      <c r="F157" s="185" t="s">
        <v>2654</v>
      </c>
    </row>
  </sheetData>
  <mergeCells count="7">
    <mergeCell ref="B148:F148"/>
    <mergeCell ref="B1:F1"/>
    <mergeCell ref="B2:F2"/>
    <mergeCell ref="B3:F3"/>
    <mergeCell ref="B11:F11"/>
    <mergeCell ref="B12:F12"/>
    <mergeCell ref="B147:F147"/>
  </mergeCells>
  <hyperlinks>
    <hyperlink ref="D109" r:id="rId1" xr:uid="{1E50222C-9FFD-4758-8DAF-F54033E88DA9}"/>
    <hyperlink ref="D110" r:id="rId2" xr:uid="{21D9186E-84FF-4B3B-B806-30E095A86400}"/>
    <hyperlink ref="D113" r:id="rId3" xr:uid="{D3039EE9-5B4F-491D-ACC6-C9FC24763FE5}"/>
    <hyperlink ref="D119" r:id="rId4" xr:uid="{5CB18AB2-40DC-4B92-BFE2-1DDD76529B5A}"/>
    <hyperlink ref="D124" r:id="rId5" xr:uid="{8F664DED-6ABC-443A-95FC-0E008D894EED}"/>
    <hyperlink ref="D125" r:id="rId6" xr:uid="{938D6DE3-D84A-41DE-A4D3-F23ED24FAC94}"/>
    <hyperlink ref="D126" r:id="rId7" xr:uid="{009F384B-BB4B-4AB5-B352-2EBFF44C45E5}"/>
    <hyperlink ref="D127" r:id="rId8" tooltip="abre página web - documento em formato pdf" xr:uid="{20FF29F7-2A83-4C46-AA40-18C5C153F7A6}"/>
    <hyperlink ref="D131" r:id="rId9" xr:uid="{7933B2DA-9F22-43E0-89F1-6A14B4968B21}"/>
    <hyperlink ref="D132" r:id="rId10" xr:uid="{545AFF36-1DF2-4F07-ADC0-28061B442BDA}"/>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6D74-C32E-496F-BC68-7B452D3B3AB4}">
  <dimension ref="B2:N25"/>
  <sheetViews>
    <sheetView showGridLines="0" workbookViewId="0">
      <selection activeCell="E7" sqref="E7"/>
    </sheetView>
  </sheetViews>
  <sheetFormatPr defaultRowHeight="14.5" x14ac:dyDescent="0.35"/>
  <cols>
    <col min="2" max="4" width="31.6328125" customWidth="1"/>
    <col min="7" max="11" width="31.6328125" customWidth="1"/>
  </cols>
  <sheetData>
    <row r="2" spans="2:14" ht="13.75" customHeight="1" x14ac:dyDescent="0.35">
      <c r="B2" s="401" t="s">
        <v>2763</v>
      </c>
      <c r="C2" s="401"/>
      <c r="D2" s="401"/>
      <c r="G2" s="401" t="s">
        <v>2763</v>
      </c>
      <c r="H2" s="401"/>
      <c r="I2" s="401"/>
      <c r="J2" s="401"/>
      <c r="K2" s="401"/>
    </row>
    <row r="3" spans="2:14" ht="21.5" thickBot="1" x14ac:dyDescent="0.4">
      <c r="B3" s="401"/>
      <c r="C3" s="401"/>
      <c r="D3" s="401"/>
      <c r="E3" s="232"/>
      <c r="F3" s="232"/>
      <c r="G3" s="402"/>
      <c r="H3" s="402"/>
      <c r="I3" s="402"/>
      <c r="J3" s="402"/>
      <c r="K3" s="402"/>
      <c r="L3" s="232"/>
      <c r="M3" s="232"/>
      <c r="N3" s="232"/>
    </row>
    <row r="4" spans="2:14" s="236" customFormat="1" ht="29" x14ac:dyDescent="0.3">
      <c r="B4" s="233" t="s">
        <v>2764</v>
      </c>
      <c r="C4" s="234" t="s">
        <v>2765</v>
      </c>
      <c r="D4" s="235" t="s">
        <v>2766</v>
      </c>
      <c r="G4" s="237" t="s">
        <v>2764</v>
      </c>
      <c r="H4" s="238"/>
      <c r="I4" s="239" t="s">
        <v>2767</v>
      </c>
      <c r="J4" s="239" t="s">
        <v>2768</v>
      </c>
      <c r="K4" s="240" t="s">
        <v>2769</v>
      </c>
    </row>
    <row r="5" spans="2:14" s="236" customFormat="1" ht="29" x14ac:dyDescent="0.3">
      <c r="B5" s="241" t="s">
        <v>2770</v>
      </c>
      <c r="C5" s="242" t="s">
        <v>2771</v>
      </c>
      <c r="D5" s="243" t="s">
        <v>2772</v>
      </c>
      <c r="G5" s="244" t="s">
        <v>2770</v>
      </c>
      <c r="H5" s="245" t="s">
        <v>2773</v>
      </c>
      <c r="I5" s="245" t="s">
        <v>2774</v>
      </c>
      <c r="J5" s="245" t="s">
        <v>2775</v>
      </c>
      <c r="K5" s="246" t="s">
        <v>2776</v>
      </c>
    </row>
    <row r="6" spans="2:14" s="236" customFormat="1" ht="29" x14ac:dyDescent="0.3">
      <c r="B6" s="241" t="s">
        <v>2777</v>
      </c>
      <c r="C6" s="242" t="s">
        <v>2778</v>
      </c>
      <c r="D6" s="247" t="s">
        <v>2779</v>
      </c>
      <c r="G6" s="244" t="s">
        <v>2777</v>
      </c>
      <c r="H6" s="245" t="s">
        <v>2780</v>
      </c>
      <c r="I6" s="245" t="s">
        <v>2781</v>
      </c>
      <c r="J6" s="248" t="s">
        <v>2782</v>
      </c>
      <c r="K6" s="246" t="s">
        <v>2783</v>
      </c>
    </row>
    <row r="7" spans="2:14" s="236" customFormat="1" ht="72.5" x14ac:dyDescent="0.3">
      <c r="B7" s="241" t="s">
        <v>2784</v>
      </c>
      <c r="C7" s="242" t="s">
        <v>2785</v>
      </c>
      <c r="D7" s="247" t="s">
        <v>2786</v>
      </c>
      <c r="G7" s="244" t="s">
        <v>2784</v>
      </c>
      <c r="H7" s="245" t="s">
        <v>2787</v>
      </c>
      <c r="I7" s="245" t="s">
        <v>2788</v>
      </c>
      <c r="J7" s="245" t="s">
        <v>2766</v>
      </c>
      <c r="K7" s="246"/>
    </row>
    <row r="8" spans="2:14" s="236" customFormat="1" ht="29" x14ac:dyDescent="0.3">
      <c r="B8" s="241" t="s">
        <v>2789</v>
      </c>
      <c r="C8" s="242" t="s">
        <v>2767</v>
      </c>
      <c r="D8" s="247" t="s">
        <v>2790</v>
      </c>
      <c r="G8" s="244" t="s">
        <v>2789</v>
      </c>
      <c r="H8" s="245" t="s">
        <v>2791</v>
      </c>
      <c r="I8" s="245" t="s">
        <v>2792</v>
      </c>
      <c r="J8" s="245" t="s">
        <v>2772</v>
      </c>
      <c r="K8" s="246"/>
    </row>
    <row r="9" spans="2:14" s="236" customFormat="1" ht="43.5" x14ac:dyDescent="0.3">
      <c r="B9" s="241" t="s">
        <v>2793</v>
      </c>
      <c r="C9" s="242" t="s">
        <v>2774</v>
      </c>
      <c r="D9" s="247" t="s">
        <v>2794</v>
      </c>
      <c r="G9" s="244" t="s">
        <v>2793</v>
      </c>
      <c r="H9" s="245" t="s">
        <v>2795</v>
      </c>
      <c r="I9" s="245" t="s">
        <v>2796</v>
      </c>
      <c r="J9" s="245" t="s">
        <v>2779</v>
      </c>
      <c r="K9" s="246"/>
    </row>
    <row r="10" spans="2:14" s="236" customFormat="1" ht="29" x14ac:dyDescent="0.3">
      <c r="B10" s="241" t="s">
        <v>2797</v>
      </c>
      <c r="C10" s="242" t="s">
        <v>2781</v>
      </c>
      <c r="D10" s="247" t="s">
        <v>2798</v>
      </c>
      <c r="G10" s="244" t="s">
        <v>2797</v>
      </c>
      <c r="H10" s="245" t="s">
        <v>2799</v>
      </c>
      <c r="I10" s="245" t="s">
        <v>2800</v>
      </c>
      <c r="J10" s="245" t="s">
        <v>2786</v>
      </c>
      <c r="K10" s="246"/>
    </row>
    <row r="11" spans="2:14" s="236" customFormat="1" ht="72.5" x14ac:dyDescent="0.3">
      <c r="B11" s="241" t="s">
        <v>2801</v>
      </c>
      <c r="C11" s="242" t="s">
        <v>2788</v>
      </c>
      <c r="D11" s="247" t="s">
        <v>2802</v>
      </c>
      <c r="G11" s="244" t="s">
        <v>2801</v>
      </c>
      <c r="H11" s="248" t="s">
        <v>2799</v>
      </c>
      <c r="I11" s="245" t="s">
        <v>2803</v>
      </c>
      <c r="J11" s="245" t="s">
        <v>2790</v>
      </c>
      <c r="K11" s="246"/>
    </row>
    <row r="12" spans="2:14" s="236" customFormat="1" ht="43.5" x14ac:dyDescent="0.3">
      <c r="B12" s="241" t="s">
        <v>2804</v>
      </c>
      <c r="C12" s="242" t="s">
        <v>2792</v>
      </c>
      <c r="D12" s="247" t="s">
        <v>2805</v>
      </c>
      <c r="G12" s="244" t="s">
        <v>2804</v>
      </c>
      <c r="H12" s="245" t="s">
        <v>2765</v>
      </c>
      <c r="I12" s="245" t="s">
        <v>2806</v>
      </c>
      <c r="J12" s="245" t="s">
        <v>2794</v>
      </c>
      <c r="K12" s="246"/>
    </row>
    <row r="13" spans="2:14" s="236" customFormat="1" ht="29" x14ac:dyDescent="0.3">
      <c r="B13" s="241" t="s">
        <v>2807</v>
      </c>
      <c r="C13" s="242" t="s">
        <v>2796</v>
      </c>
      <c r="D13" s="247" t="s">
        <v>2769</v>
      </c>
      <c r="G13" s="244" t="s">
        <v>2807</v>
      </c>
      <c r="H13" s="245" t="s">
        <v>2771</v>
      </c>
      <c r="I13" s="245" t="s">
        <v>2808</v>
      </c>
      <c r="J13" s="245" t="s">
        <v>2798</v>
      </c>
      <c r="K13" s="249"/>
    </row>
    <row r="14" spans="2:14" s="236" customFormat="1" ht="29" x14ac:dyDescent="0.3">
      <c r="B14" s="241" t="s">
        <v>2809</v>
      </c>
      <c r="C14" s="242" t="s">
        <v>2800</v>
      </c>
      <c r="D14" s="247" t="s">
        <v>2776</v>
      </c>
      <c r="G14" s="244" t="s">
        <v>2809</v>
      </c>
      <c r="H14" s="245" t="s">
        <v>2778</v>
      </c>
      <c r="I14" s="245" t="s">
        <v>2782</v>
      </c>
      <c r="J14" s="245" t="s">
        <v>2802</v>
      </c>
      <c r="K14" s="249"/>
    </row>
    <row r="15" spans="2:14" s="236" customFormat="1" ht="29.5" thickBot="1" x14ac:dyDescent="0.35">
      <c r="B15" s="241" t="s">
        <v>2810</v>
      </c>
      <c r="C15" s="242" t="s">
        <v>2803</v>
      </c>
      <c r="D15" s="247" t="s">
        <v>2783</v>
      </c>
      <c r="G15" s="250" t="s">
        <v>2810</v>
      </c>
      <c r="H15" s="251" t="s">
        <v>2785</v>
      </c>
      <c r="I15" s="251" t="s">
        <v>2811</v>
      </c>
      <c r="J15" s="251" t="s">
        <v>2805</v>
      </c>
      <c r="K15" s="252"/>
    </row>
    <row r="16" spans="2:14" s="236" customFormat="1" ht="43.5" x14ac:dyDescent="0.3">
      <c r="B16" s="241" t="s">
        <v>2773</v>
      </c>
      <c r="C16" s="242" t="s">
        <v>2806</v>
      </c>
      <c r="D16" s="253"/>
      <c r="H16" s="254"/>
      <c r="J16" s="253"/>
      <c r="K16" s="253"/>
    </row>
    <row r="17" spans="2:11" s="236" customFormat="1" ht="29" x14ac:dyDescent="0.3">
      <c r="B17" s="241" t="s">
        <v>2780</v>
      </c>
      <c r="C17" s="242" t="s">
        <v>2808</v>
      </c>
      <c r="D17" s="247"/>
      <c r="H17" s="254"/>
      <c r="J17" s="247"/>
      <c r="K17" s="247"/>
    </row>
    <row r="18" spans="2:11" s="236" customFormat="1" ht="43.5" x14ac:dyDescent="0.3">
      <c r="B18" s="241" t="s">
        <v>2787</v>
      </c>
      <c r="C18" s="242" t="s">
        <v>2782</v>
      </c>
      <c r="D18" s="247"/>
      <c r="H18" s="254"/>
      <c r="J18" s="247"/>
      <c r="K18" s="247"/>
    </row>
    <row r="19" spans="2:11" s="236" customFormat="1" ht="29" x14ac:dyDescent="0.3">
      <c r="B19" s="241" t="s">
        <v>2791</v>
      </c>
      <c r="C19" s="242" t="s">
        <v>2811</v>
      </c>
      <c r="D19" s="247"/>
      <c r="H19" s="254"/>
      <c r="J19" s="247"/>
      <c r="K19" s="247"/>
    </row>
    <row r="20" spans="2:11" s="236" customFormat="1" ht="29" x14ac:dyDescent="0.3">
      <c r="B20" s="241" t="s">
        <v>2795</v>
      </c>
      <c r="C20" s="242" t="s">
        <v>2768</v>
      </c>
      <c r="D20" s="247"/>
      <c r="H20" s="254"/>
      <c r="J20" s="247"/>
      <c r="K20" s="247"/>
    </row>
    <row r="21" spans="2:11" s="236" customFormat="1" ht="29" x14ac:dyDescent="0.3">
      <c r="B21" s="241" t="s">
        <v>2799</v>
      </c>
      <c r="C21" s="242" t="s">
        <v>2775</v>
      </c>
      <c r="D21" s="247"/>
      <c r="H21" s="254"/>
      <c r="J21" s="247"/>
      <c r="K21" s="247"/>
    </row>
    <row r="22" spans="2:11" s="236" customFormat="1" ht="29.5" thickBot="1" x14ac:dyDescent="0.4">
      <c r="B22" s="255" t="s">
        <v>2799</v>
      </c>
      <c r="C22" s="256" t="s">
        <v>2782</v>
      </c>
      <c r="D22" s="257"/>
      <c r="H22" s="258"/>
      <c r="J22" s="257"/>
      <c r="K22" s="257"/>
    </row>
    <row r="23" spans="2:11" ht="39" customHeight="1" x14ac:dyDescent="0.35">
      <c r="D23" s="236"/>
      <c r="J23" s="236"/>
      <c r="K23" s="236"/>
    </row>
    <row r="24" spans="2:11" ht="39" customHeight="1" x14ac:dyDescent="0.35">
      <c r="D24" s="236"/>
      <c r="J24" s="236"/>
      <c r="K24" s="236"/>
    </row>
    <row r="25" spans="2:11" x14ac:dyDescent="0.35">
      <c r="D25" s="236"/>
      <c r="J25" s="236"/>
      <c r="K25" s="236"/>
    </row>
  </sheetData>
  <mergeCells count="2">
    <mergeCell ref="B2:D3"/>
    <mergeCell ref="G2: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8081"/>
  </sheetPr>
  <dimension ref="B1:R157"/>
  <sheetViews>
    <sheetView showGridLines="0" workbookViewId="0">
      <selection activeCell="K26" sqref="K26:P26"/>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1400</v>
      </c>
      <c r="C2" s="372"/>
      <c r="D2" s="372"/>
      <c r="E2" s="372"/>
      <c r="F2" s="372"/>
      <c r="G2" s="372"/>
      <c r="H2" s="372"/>
      <c r="I2" s="372"/>
      <c r="J2" s="372"/>
      <c r="K2" s="372"/>
      <c r="L2" s="372"/>
      <c r="M2" s="372"/>
      <c r="N2" s="373"/>
      <c r="O2" s="27" t="s">
        <v>114</v>
      </c>
      <c r="P2" s="28">
        <v>0.25</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85.75" customHeight="1" x14ac:dyDescent="0.35">
      <c r="B4" s="52" t="s">
        <v>1401</v>
      </c>
      <c r="C4" s="53" t="s">
        <v>195</v>
      </c>
      <c r="D4" s="54"/>
      <c r="E4" s="54" t="s">
        <v>196</v>
      </c>
      <c r="F4" s="54" t="s">
        <v>197</v>
      </c>
      <c r="G4" s="55">
        <v>25.94</v>
      </c>
      <c r="H4" s="55">
        <v>5</v>
      </c>
      <c r="I4" s="55">
        <v>38.674999999999997</v>
      </c>
      <c r="J4" s="56">
        <v>0.6</v>
      </c>
      <c r="K4" s="33" t="s">
        <v>198</v>
      </c>
      <c r="L4" s="54" t="s">
        <v>199</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200</v>
      </c>
    </row>
    <row r="5" spans="2:18" ht="45" customHeight="1" x14ac:dyDescent="0.35">
      <c r="B5" s="52" t="s">
        <v>1402</v>
      </c>
      <c r="C5" s="53" t="s">
        <v>202</v>
      </c>
      <c r="D5" s="54"/>
      <c r="E5" s="54"/>
      <c r="F5" s="54" t="s">
        <v>203</v>
      </c>
      <c r="G5" s="55">
        <v>85</v>
      </c>
      <c r="H5" s="55">
        <v>2</v>
      </c>
      <c r="I5" s="55">
        <v>108.75</v>
      </c>
      <c r="J5" s="56">
        <v>0.4</v>
      </c>
      <c r="K5" s="33" t="s">
        <v>198</v>
      </c>
      <c r="L5" s="54" t="s">
        <v>204</v>
      </c>
      <c r="M5" s="55">
        <v>0</v>
      </c>
      <c r="N5" s="57">
        <f>IF(G5 &gt; I5, (IF(AND(M5 = I5, M5 = (G5 - H5)), 125 %,IF(AND(M5&lt;=(G5+H5),M5&gt;=(G5-H5)),100%,IF(M5&gt;(G5+H5),(G5+H5)/M5,IF((M5&lt;(G5-H5)),100%+ABS(M5-G5)*25%/ABS(I5-G5)))))),IF(AND(M5=I5,M5=(G5+H5)),125%,IF(AND(M5&lt;=(G5+H5),M5&gt;=(G5-H5)),100%,IF(AND(M5=I5,M5=(G5+H5)),125%,IF(M5&lt;(G5-H5),M5/(G5-H5),IF(M5&gt;(G5+H5),100%+(M5-G5)*25%/(I5-G5)))))))</f>
        <v>0</v>
      </c>
      <c r="O5" s="55" t="str">
        <f>IF(N5 &gt;1,"Superou",IF(N5 =1,"Atingiu","Não atingiu"))</f>
        <v>Não atingiu</v>
      </c>
      <c r="P5" s="57">
        <f>N5-100%</f>
        <v>-1</v>
      </c>
      <c r="R5" s="35" t="s">
        <v>205</v>
      </c>
    </row>
    <row r="6" spans="2:18" x14ac:dyDescent="0.35">
      <c r="B6" s="370" t="s">
        <v>141</v>
      </c>
      <c r="C6" s="370"/>
      <c r="D6" s="370"/>
      <c r="E6" s="370"/>
      <c r="F6" s="370"/>
      <c r="G6" s="370"/>
      <c r="H6" s="370"/>
      <c r="I6" s="370"/>
      <c r="J6" s="370"/>
      <c r="K6" s="370"/>
      <c r="L6" s="370"/>
      <c r="M6" s="370"/>
      <c r="N6" s="370"/>
      <c r="O6" s="370"/>
      <c r="P6" s="36">
        <f>J4*N4+J5*N5</f>
        <v>0</v>
      </c>
    </row>
    <row r="7" spans="2:18" ht="30" customHeight="1" x14ac:dyDescent="0.35">
      <c r="B7" s="381" t="s">
        <v>1403</v>
      </c>
      <c r="C7" s="381"/>
      <c r="D7" s="381"/>
      <c r="E7" s="381"/>
      <c r="F7" s="381"/>
      <c r="G7" s="381"/>
      <c r="H7" s="381"/>
      <c r="I7" s="381"/>
      <c r="J7" s="381"/>
      <c r="K7" s="381"/>
      <c r="L7" s="381"/>
      <c r="M7" s="381"/>
      <c r="N7" s="381"/>
      <c r="O7" s="381"/>
      <c r="P7" s="58">
        <f>P2*P6</f>
        <v>0</v>
      </c>
    </row>
    <row r="8" spans="2:18" ht="27" customHeight="1" x14ac:dyDescent="0.35">
      <c r="B8" s="59" t="s">
        <v>327</v>
      </c>
      <c r="C8" s="382" t="s">
        <v>328</v>
      </c>
      <c r="D8" s="382" t="s">
        <v>328</v>
      </c>
      <c r="E8" s="382" t="s">
        <v>328</v>
      </c>
      <c r="F8" s="382" t="s">
        <v>328</v>
      </c>
      <c r="G8" s="382" t="s">
        <v>329</v>
      </c>
      <c r="H8" s="382" t="s">
        <v>329</v>
      </c>
      <c r="I8" s="382" t="s">
        <v>329</v>
      </c>
      <c r="J8" s="382" t="s">
        <v>329</v>
      </c>
      <c r="K8" s="382" t="s">
        <v>330</v>
      </c>
      <c r="L8" s="382" t="s">
        <v>330</v>
      </c>
      <c r="M8" s="382" t="s">
        <v>330</v>
      </c>
      <c r="N8" s="382" t="s">
        <v>330</v>
      </c>
      <c r="O8" s="382" t="s">
        <v>330</v>
      </c>
      <c r="P8" s="382" t="s">
        <v>330</v>
      </c>
    </row>
    <row r="9" spans="2:18" ht="27" customHeight="1" x14ac:dyDescent="0.35">
      <c r="B9" s="48" t="s">
        <v>1401</v>
      </c>
      <c r="C9" s="328" t="s">
        <v>195</v>
      </c>
      <c r="D9" s="328" t="s">
        <v>195</v>
      </c>
      <c r="E9" s="328" t="s">
        <v>195</v>
      </c>
      <c r="F9" s="328" t="s">
        <v>195</v>
      </c>
      <c r="G9" s="328" t="s">
        <v>347</v>
      </c>
      <c r="H9" s="328" t="s">
        <v>347</v>
      </c>
      <c r="I9" s="328" t="s">
        <v>347</v>
      </c>
      <c r="J9" s="328" t="s">
        <v>347</v>
      </c>
      <c r="K9" s="328" t="s">
        <v>348</v>
      </c>
      <c r="L9" s="328" t="s">
        <v>348</v>
      </c>
      <c r="M9" s="328" t="s">
        <v>348</v>
      </c>
      <c r="N9" s="328" t="s">
        <v>348</v>
      </c>
      <c r="O9" s="328" t="s">
        <v>348</v>
      </c>
      <c r="P9" s="328" t="s">
        <v>348</v>
      </c>
    </row>
    <row r="10" spans="2:18" ht="27" customHeight="1" x14ac:dyDescent="0.35">
      <c r="B10" s="48" t="s">
        <v>1402</v>
      </c>
      <c r="C10" s="328" t="s">
        <v>202</v>
      </c>
      <c r="D10" s="328" t="s">
        <v>202</v>
      </c>
      <c r="E10" s="328" t="s">
        <v>202</v>
      </c>
      <c r="F10" s="328" t="s">
        <v>202</v>
      </c>
      <c r="G10" s="328" t="s">
        <v>349</v>
      </c>
      <c r="H10" s="328" t="s">
        <v>349</v>
      </c>
      <c r="I10" s="328" t="s">
        <v>349</v>
      </c>
      <c r="J10" s="328" t="s">
        <v>349</v>
      </c>
      <c r="K10" s="328" t="s">
        <v>350</v>
      </c>
      <c r="L10" s="328" t="s">
        <v>350</v>
      </c>
      <c r="M10" s="328" t="s">
        <v>350</v>
      </c>
      <c r="N10" s="328" t="s">
        <v>350</v>
      </c>
      <c r="O10" s="328" t="s">
        <v>350</v>
      </c>
      <c r="P10" s="328" t="s">
        <v>350</v>
      </c>
    </row>
    <row r="11" spans="2:18" ht="27" customHeight="1" x14ac:dyDescent="0.35">
      <c r="B11" s="405" t="s">
        <v>360</v>
      </c>
      <c r="C11" s="405" t="s">
        <v>360</v>
      </c>
      <c r="D11" s="405" t="s">
        <v>360</v>
      </c>
      <c r="E11" s="405" t="s">
        <v>360</v>
      </c>
      <c r="F11" s="405" t="s">
        <v>360</v>
      </c>
      <c r="G11" s="405" t="s">
        <v>360</v>
      </c>
      <c r="H11" s="405" t="s">
        <v>360</v>
      </c>
      <c r="I11" s="405" t="s">
        <v>360</v>
      </c>
      <c r="J11" s="405" t="s">
        <v>360</v>
      </c>
      <c r="K11" s="405" t="s">
        <v>360</v>
      </c>
      <c r="L11" s="405" t="s">
        <v>360</v>
      </c>
      <c r="M11" s="405" t="s">
        <v>360</v>
      </c>
      <c r="N11" s="405" t="s">
        <v>360</v>
      </c>
      <c r="O11" s="405" t="s">
        <v>360</v>
      </c>
      <c r="P11" s="405" t="s">
        <v>360</v>
      </c>
    </row>
    <row r="12" spans="2:18" ht="42" customHeight="1" x14ac:dyDescent="0.35">
      <c r="B12" s="48" t="s">
        <v>1401</v>
      </c>
      <c r="C12" s="328" t="s">
        <v>371</v>
      </c>
      <c r="D12" s="328" t="s">
        <v>371</v>
      </c>
      <c r="E12" s="328" t="s">
        <v>371</v>
      </c>
      <c r="F12" s="328" t="s">
        <v>371</v>
      </c>
      <c r="G12" s="328" t="s">
        <v>371</v>
      </c>
      <c r="H12" s="328" t="s">
        <v>371</v>
      </c>
      <c r="I12" s="328" t="s">
        <v>371</v>
      </c>
      <c r="J12" s="328" t="s">
        <v>371</v>
      </c>
      <c r="K12" s="328" t="s">
        <v>371</v>
      </c>
      <c r="L12" s="328" t="s">
        <v>371</v>
      </c>
      <c r="M12" s="328" t="s">
        <v>371</v>
      </c>
      <c r="N12" s="328" t="s">
        <v>371</v>
      </c>
      <c r="O12" s="328" t="s">
        <v>371</v>
      </c>
      <c r="P12" s="328" t="s">
        <v>371</v>
      </c>
    </row>
    <row r="13" spans="2:18" ht="42" customHeight="1" x14ac:dyDescent="0.35">
      <c r="B13" s="48" t="s">
        <v>1402</v>
      </c>
      <c r="C13" s="328" t="s">
        <v>372</v>
      </c>
      <c r="D13" s="328" t="s">
        <v>372</v>
      </c>
      <c r="E13" s="328" t="s">
        <v>372</v>
      </c>
      <c r="F13" s="328" t="s">
        <v>372</v>
      </c>
      <c r="G13" s="328" t="s">
        <v>372</v>
      </c>
      <c r="H13" s="328" t="s">
        <v>372</v>
      </c>
      <c r="I13" s="328" t="s">
        <v>372</v>
      </c>
      <c r="J13" s="328" t="s">
        <v>372</v>
      </c>
      <c r="K13" s="328" t="s">
        <v>372</v>
      </c>
      <c r="L13" s="328" t="s">
        <v>372</v>
      </c>
      <c r="M13" s="328" t="s">
        <v>372</v>
      </c>
      <c r="N13" s="328" t="s">
        <v>372</v>
      </c>
      <c r="O13" s="328" t="s">
        <v>372</v>
      </c>
      <c r="P13" s="328" t="s">
        <v>372</v>
      </c>
    </row>
    <row r="14" spans="2:18" ht="34.5" customHeight="1" x14ac:dyDescent="0.35">
      <c r="B14" s="406" t="s">
        <v>438</v>
      </c>
      <c r="C14" s="406"/>
      <c r="D14" s="406"/>
      <c r="E14" s="406"/>
      <c r="F14" s="406"/>
      <c r="G14" s="406"/>
      <c r="H14" s="406"/>
      <c r="I14" s="406"/>
      <c r="J14" s="406"/>
      <c r="K14" s="406"/>
      <c r="L14" s="406"/>
      <c r="M14" s="406"/>
      <c r="N14" s="406"/>
      <c r="O14" s="406"/>
      <c r="P14" s="406"/>
    </row>
    <row r="15" spans="2:18" ht="24.75" customHeight="1" x14ac:dyDescent="0.35">
      <c r="B15" s="371" t="s">
        <v>1404</v>
      </c>
      <c r="C15" s="372"/>
      <c r="D15" s="372"/>
      <c r="E15" s="372"/>
      <c r="F15" s="372"/>
      <c r="G15" s="372"/>
      <c r="H15" s="372"/>
      <c r="I15" s="372"/>
      <c r="J15" s="372"/>
      <c r="K15" s="372"/>
      <c r="L15" s="372"/>
      <c r="M15" s="372"/>
      <c r="N15" s="373"/>
      <c r="O15" s="27" t="s">
        <v>114</v>
      </c>
      <c r="P15" s="28">
        <v>2.5000000000000001E-2</v>
      </c>
    </row>
    <row r="16" spans="2:18" ht="24" x14ac:dyDescent="0.35">
      <c r="B16" s="383" t="s">
        <v>67</v>
      </c>
      <c r="C16" s="383"/>
      <c r="D16" s="51" t="s">
        <v>116</v>
      </c>
      <c r="E16" s="51" t="s">
        <v>117</v>
      </c>
      <c r="F16" s="51" t="s">
        <v>118</v>
      </c>
      <c r="G16" s="51" t="s">
        <v>119</v>
      </c>
      <c r="H16" s="51" t="s">
        <v>120</v>
      </c>
      <c r="I16" s="51" t="s">
        <v>121</v>
      </c>
      <c r="J16" s="51" t="s">
        <v>122</v>
      </c>
      <c r="K16" s="51" t="s">
        <v>123</v>
      </c>
      <c r="L16" s="51" t="s">
        <v>124</v>
      </c>
      <c r="M16" s="51" t="s">
        <v>69</v>
      </c>
      <c r="N16" s="51" t="s">
        <v>125</v>
      </c>
      <c r="O16" s="51" t="s">
        <v>126</v>
      </c>
      <c r="P16" s="51" t="s">
        <v>127</v>
      </c>
      <c r="R16" s="29" t="s">
        <v>128</v>
      </c>
    </row>
    <row r="17" spans="2:18" ht="52.25" customHeight="1" x14ac:dyDescent="0.35">
      <c r="B17" s="52" t="s">
        <v>1053</v>
      </c>
      <c r="C17" s="53" t="s">
        <v>195</v>
      </c>
      <c r="D17" s="54"/>
      <c r="E17" s="54" t="s">
        <v>196</v>
      </c>
      <c r="F17" s="54" t="s">
        <v>552</v>
      </c>
      <c r="G17" s="55">
        <v>25.94</v>
      </c>
      <c r="H17" s="55">
        <v>5</v>
      </c>
      <c r="I17" s="55">
        <v>38.674999999999997</v>
      </c>
      <c r="J17" s="56">
        <v>1</v>
      </c>
      <c r="K17" s="33" t="s">
        <v>198</v>
      </c>
      <c r="L17" s="54" t="s">
        <v>2865</v>
      </c>
      <c r="M17" s="55">
        <v>0</v>
      </c>
      <c r="N17" s="57">
        <f>IF(G17 &gt; I17, (IF(AND(M17 = I17, M17 = (G17 - H17)), 125 %,IF(AND(M17&lt;=(G17+H17),M17&gt;=(G17-H17)),100%,IF(M17&gt;(G17+H17),(G17+H17)/M17,IF((M17&lt;(G17-H17)),100%+ABS(M17-G17)*25%/ABS(I17-G17)))))),IF(AND(M17=I17,M17=(G17+H17)),125%,IF(AND(M17&lt;=(G17+H17),M17&gt;=(G17-H17)),100%,IF(AND(M17=I17,M17=(G17+H17)),125%,IF(M17&lt;(G17-H17),M17/(G17-H17),IF(M17&gt;(G17+H17),100%+(M17-G17)*25%/(I17-G17)))))))</f>
        <v>0</v>
      </c>
      <c r="O17" s="55" t="str">
        <f>IF(N17 &gt;1,"Superou",IF(N17 =1,"Atingiu","Não atingiu"))</f>
        <v>Não atingiu</v>
      </c>
      <c r="P17" s="57">
        <f>N17-100%</f>
        <v>-1</v>
      </c>
      <c r="R17" s="35"/>
    </row>
    <row r="18" spans="2:18" x14ac:dyDescent="0.35">
      <c r="B18" s="370" t="s">
        <v>141</v>
      </c>
      <c r="C18" s="370"/>
      <c r="D18" s="370"/>
      <c r="E18" s="370"/>
      <c r="F18" s="370"/>
      <c r="G18" s="370"/>
      <c r="H18" s="370"/>
      <c r="I18" s="370"/>
      <c r="J18" s="370"/>
      <c r="K18" s="370"/>
      <c r="L18" s="370"/>
      <c r="M18" s="370"/>
      <c r="N18" s="370"/>
      <c r="O18" s="370"/>
      <c r="P18" s="36">
        <f>J17*N17</f>
        <v>0</v>
      </c>
    </row>
    <row r="19" spans="2:18" ht="24.75" customHeight="1" x14ac:dyDescent="0.35">
      <c r="B19" s="371" t="s">
        <v>1405</v>
      </c>
      <c r="C19" s="372"/>
      <c r="D19" s="372"/>
      <c r="E19" s="372"/>
      <c r="F19" s="372"/>
      <c r="G19" s="372"/>
      <c r="H19" s="372"/>
      <c r="I19" s="372"/>
      <c r="J19" s="372"/>
      <c r="K19" s="372"/>
      <c r="L19" s="372"/>
      <c r="M19" s="372"/>
      <c r="N19" s="373"/>
      <c r="O19" s="27" t="s">
        <v>114</v>
      </c>
      <c r="P19" s="28">
        <v>2.5000000000000001E-2</v>
      </c>
    </row>
    <row r="20" spans="2:18" ht="24" x14ac:dyDescent="0.35">
      <c r="B20" s="383" t="s">
        <v>67</v>
      </c>
      <c r="C20" s="383"/>
      <c r="D20" s="51" t="s">
        <v>116</v>
      </c>
      <c r="E20" s="51" t="s">
        <v>117</v>
      </c>
      <c r="F20" s="51" t="s">
        <v>118</v>
      </c>
      <c r="G20" s="51" t="s">
        <v>119</v>
      </c>
      <c r="H20" s="51" t="s">
        <v>120</v>
      </c>
      <c r="I20" s="51" t="s">
        <v>121</v>
      </c>
      <c r="J20" s="51" t="s">
        <v>122</v>
      </c>
      <c r="K20" s="51" t="s">
        <v>123</v>
      </c>
      <c r="L20" s="51" t="s">
        <v>124</v>
      </c>
      <c r="M20" s="51" t="s">
        <v>69</v>
      </c>
      <c r="N20" s="51" t="s">
        <v>125</v>
      </c>
      <c r="O20" s="51" t="s">
        <v>126</v>
      </c>
      <c r="P20" s="51" t="s">
        <v>127</v>
      </c>
      <c r="R20" s="29" t="s">
        <v>128</v>
      </c>
    </row>
    <row r="21" spans="2:18" ht="45" customHeight="1" x14ac:dyDescent="0.35">
      <c r="B21" s="52" t="s">
        <v>1055</v>
      </c>
      <c r="C21" s="53" t="s">
        <v>202</v>
      </c>
      <c r="D21" s="54"/>
      <c r="E21" s="54" t="s">
        <v>138</v>
      </c>
      <c r="F21" s="54" t="s">
        <v>556</v>
      </c>
      <c r="G21" s="55">
        <v>85</v>
      </c>
      <c r="H21" s="55">
        <v>2</v>
      </c>
      <c r="I21" s="55">
        <v>108.75</v>
      </c>
      <c r="J21" s="56">
        <v>0.25</v>
      </c>
      <c r="K21" s="33" t="s">
        <v>198</v>
      </c>
      <c r="L21" s="54" t="s">
        <v>204</v>
      </c>
      <c r="M21" s="55">
        <v>0</v>
      </c>
      <c r="N21" s="57">
        <f>IF(G21 &gt; I21, (IF(AND(M21 = I21, M21 = (G21 - H21)), 125 %,IF(AND(M21&lt;=(G21+H21),M21&gt;=(G21-H21)),100%,IF(M21&gt;(G21+H21),(G21+H21)/M21,IF((M21&lt;(G21-H21)),100%+ABS(M21-G21)*25%/ABS(I21-G21)))))),IF(AND(M21=I21,M21=(G21+H21)),125%,IF(AND(M21&lt;=(G21+H21),M21&gt;=(G21-H21)),100%,IF(AND(M21=I21,M21=(G21+H21)),125%,IF(M21&lt;(G21-H21),M21/(G21-H21),IF(M21&gt;(G21+H21),100%+(M21-G21)*25%/(I21-G21)))))))</f>
        <v>0</v>
      </c>
      <c r="O21" s="55" t="str">
        <f>IF(N21 &gt;1,"Superou",IF(N21 =1,"Atingiu","Não atingiu"))</f>
        <v>Não atingiu</v>
      </c>
      <c r="P21" s="57">
        <f>N21-100%</f>
        <v>-1</v>
      </c>
      <c r="R21" s="35" t="s">
        <v>1056</v>
      </c>
    </row>
    <row r="22" spans="2:18" ht="45" customHeight="1" x14ac:dyDescent="0.35">
      <c r="B22" s="52" t="s">
        <v>1057</v>
      </c>
      <c r="C22" s="53" t="s">
        <v>1058</v>
      </c>
      <c r="D22" s="54"/>
      <c r="E22" s="54" t="s">
        <v>138</v>
      </c>
      <c r="F22" s="54" t="s">
        <v>559</v>
      </c>
      <c r="G22" s="55">
        <v>82</v>
      </c>
      <c r="H22" s="55">
        <v>2</v>
      </c>
      <c r="I22" s="55">
        <v>100</v>
      </c>
      <c r="J22" s="56">
        <v>0.5</v>
      </c>
      <c r="K22" s="33" t="s">
        <v>198</v>
      </c>
      <c r="L22" s="54" t="s">
        <v>560</v>
      </c>
      <c r="M22" s="55">
        <v>0</v>
      </c>
      <c r="N22" s="57">
        <f>IF(G22 &gt; I22, (IF(AND(M22 = I22, M22 = (G22 - H22)), 125 %,IF(AND(M22&lt;=(G22+H22),M22&gt;=(G22-H22)),100%,IF(M22&gt;(G22+H22),(G22+H22)/M22,IF((M22&lt;(G22-H22)),100%+ABS(M22-G22)*25%/ABS(I22-G22)))))),IF(AND(M22=I22,M22=(G22+H22)),125%,IF(AND(M22&lt;=(G22+H22),M22&gt;=(G22-H22)),100%,IF(AND(M22=I22,M22=(G22+H22)),125%,IF(M22&lt;(G22-H22),M22/(G22-H22),IF(M22&gt;(G22+H22),100%+(M22-G22)*25%/(I22-G22)))))))</f>
        <v>0</v>
      </c>
      <c r="O22" s="55" t="str">
        <f>IF(N22 &gt;1,"Superou",IF(N22 =1,"Atingiu","Não atingiu"))</f>
        <v>Não atingiu</v>
      </c>
      <c r="P22" s="57">
        <f>N22-100%</f>
        <v>-1</v>
      </c>
      <c r="R22" s="35" t="s">
        <v>1059</v>
      </c>
    </row>
    <row r="23" spans="2:18" ht="45" customHeight="1" x14ac:dyDescent="0.35">
      <c r="B23" s="52" t="s">
        <v>1060</v>
      </c>
      <c r="C23" s="53" t="s">
        <v>1061</v>
      </c>
      <c r="D23" s="54"/>
      <c r="E23" s="54"/>
      <c r="F23" s="54" t="s">
        <v>164</v>
      </c>
      <c r="G23" s="55">
        <v>65</v>
      </c>
      <c r="H23" s="55">
        <v>5</v>
      </c>
      <c r="I23" s="55">
        <v>45</v>
      </c>
      <c r="J23" s="56">
        <v>0.25</v>
      </c>
      <c r="K23" s="33" t="s">
        <v>198</v>
      </c>
      <c r="L23" s="54" t="s">
        <v>562</v>
      </c>
      <c r="M23" s="55">
        <v>0</v>
      </c>
      <c r="N23" s="57">
        <v>0</v>
      </c>
      <c r="O23" s="55" t="str">
        <f>IF(N23 &gt;1,"Superou",IF(N23 =1,"Atingiu","Não atingiu"))</f>
        <v>Não atingiu</v>
      </c>
      <c r="P23" s="57">
        <f>N23-100%</f>
        <v>-1</v>
      </c>
      <c r="R23" s="35" t="s">
        <v>1062</v>
      </c>
    </row>
    <row r="24" spans="2:18" x14ac:dyDescent="0.35">
      <c r="B24" s="370" t="s">
        <v>141</v>
      </c>
      <c r="C24" s="370"/>
      <c r="D24" s="370"/>
      <c r="E24" s="370"/>
      <c r="F24" s="370"/>
      <c r="G24" s="370"/>
      <c r="H24" s="370"/>
      <c r="I24" s="370"/>
      <c r="J24" s="370"/>
      <c r="K24" s="370"/>
      <c r="L24" s="370"/>
      <c r="M24" s="370"/>
      <c r="N24" s="370"/>
      <c r="O24" s="370"/>
      <c r="P24" s="36">
        <f>J21*N21+J22*N22+J23*N23</f>
        <v>0</v>
      </c>
    </row>
    <row r="25" spans="2:18" ht="30" customHeight="1" x14ac:dyDescent="0.35">
      <c r="B25" s="381" t="s">
        <v>1406</v>
      </c>
      <c r="C25" s="381"/>
      <c r="D25" s="381"/>
      <c r="E25" s="381"/>
      <c r="F25" s="381"/>
      <c r="G25" s="381"/>
      <c r="H25" s="381"/>
      <c r="I25" s="381"/>
      <c r="J25" s="381"/>
      <c r="K25" s="381"/>
      <c r="L25" s="381"/>
      <c r="M25" s="381"/>
      <c r="N25" s="381"/>
      <c r="O25" s="381"/>
      <c r="P25" s="58">
        <f>P15*P18+P19*P24</f>
        <v>0</v>
      </c>
    </row>
    <row r="26" spans="2:18" ht="27" customHeight="1" x14ac:dyDescent="0.35">
      <c r="B26" s="59" t="s">
        <v>327</v>
      </c>
      <c r="C26" s="382" t="s">
        <v>328</v>
      </c>
      <c r="D26" s="382" t="s">
        <v>328</v>
      </c>
      <c r="E26" s="382" t="s">
        <v>328</v>
      </c>
      <c r="F26" s="382" t="s">
        <v>328</v>
      </c>
      <c r="G26" s="382" t="s">
        <v>329</v>
      </c>
      <c r="H26" s="382" t="s">
        <v>329</v>
      </c>
      <c r="I26" s="382" t="s">
        <v>329</v>
      </c>
      <c r="J26" s="382" t="s">
        <v>329</v>
      </c>
      <c r="K26" s="382" t="s">
        <v>330</v>
      </c>
      <c r="L26" s="382" t="s">
        <v>330</v>
      </c>
      <c r="M26" s="382" t="s">
        <v>330</v>
      </c>
      <c r="N26" s="382" t="s">
        <v>330</v>
      </c>
      <c r="O26" s="382" t="s">
        <v>330</v>
      </c>
      <c r="P26" s="382" t="s">
        <v>330</v>
      </c>
    </row>
    <row r="27" spans="2:18" ht="27" customHeight="1" x14ac:dyDescent="0.35">
      <c r="B27" s="48" t="s">
        <v>1053</v>
      </c>
      <c r="C27" s="328" t="s">
        <v>195</v>
      </c>
      <c r="D27" s="328" t="s">
        <v>195</v>
      </c>
      <c r="E27" s="328" t="s">
        <v>195</v>
      </c>
      <c r="F27" s="328" t="s">
        <v>195</v>
      </c>
      <c r="G27" s="328" t="s">
        <v>347</v>
      </c>
      <c r="H27" s="328" t="s">
        <v>347</v>
      </c>
      <c r="I27" s="328" t="s">
        <v>347</v>
      </c>
      <c r="J27" s="328" t="s">
        <v>347</v>
      </c>
      <c r="K27" s="328" t="s">
        <v>553</v>
      </c>
      <c r="L27" s="328" t="s">
        <v>553</v>
      </c>
      <c r="M27" s="328" t="s">
        <v>553</v>
      </c>
      <c r="N27" s="328" t="s">
        <v>553</v>
      </c>
      <c r="O27" s="328" t="s">
        <v>553</v>
      </c>
      <c r="P27" s="328" t="s">
        <v>553</v>
      </c>
    </row>
    <row r="28" spans="2:18" ht="27" customHeight="1" x14ac:dyDescent="0.35">
      <c r="B28" s="48" t="s">
        <v>1055</v>
      </c>
      <c r="C28" s="328" t="s">
        <v>202</v>
      </c>
      <c r="D28" s="328" t="s">
        <v>202</v>
      </c>
      <c r="E28" s="328" t="s">
        <v>202</v>
      </c>
      <c r="F28" s="328" t="s">
        <v>202</v>
      </c>
      <c r="G28" s="328" t="s">
        <v>349</v>
      </c>
      <c r="H28" s="328" t="s">
        <v>349</v>
      </c>
      <c r="I28" s="328" t="s">
        <v>349</v>
      </c>
      <c r="J28" s="328" t="s">
        <v>349</v>
      </c>
      <c r="K28" s="328" t="s">
        <v>557</v>
      </c>
      <c r="L28" s="328" t="s">
        <v>557</v>
      </c>
      <c r="M28" s="328" t="s">
        <v>557</v>
      </c>
      <c r="N28" s="328" t="s">
        <v>557</v>
      </c>
      <c r="O28" s="328" t="s">
        <v>557</v>
      </c>
      <c r="P28" s="328" t="s">
        <v>557</v>
      </c>
    </row>
    <row r="29" spans="2:18" ht="27" customHeight="1" x14ac:dyDescent="0.35">
      <c r="B29" s="48" t="s">
        <v>1057</v>
      </c>
      <c r="C29" s="328" t="s">
        <v>1058</v>
      </c>
      <c r="D29" s="328" t="s">
        <v>1058</v>
      </c>
      <c r="E29" s="328" t="s">
        <v>1058</v>
      </c>
      <c r="F29" s="328" t="s">
        <v>1058</v>
      </c>
      <c r="G29" s="328" t="s">
        <v>349</v>
      </c>
      <c r="H29" s="328" t="s">
        <v>349</v>
      </c>
      <c r="I29" s="328" t="s">
        <v>349</v>
      </c>
      <c r="J29" s="328" t="s">
        <v>349</v>
      </c>
      <c r="K29" s="328" t="s">
        <v>479</v>
      </c>
      <c r="L29" s="328" t="s">
        <v>479</v>
      </c>
      <c r="M29" s="328" t="s">
        <v>479</v>
      </c>
      <c r="N29" s="328" t="s">
        <v>479</v>
      </c>
      <c r="O29" s="328" t="s">
        <v>479</v>
      </c>
      <c r="P29" s="328" t="s">
        <v>479</v>
      </c>
    </row>
    <row r="30" spans="2:18" ht="27" customHeight="1" x14ac:dyDescent="0.35">
      <c r="B30" s="48" t="s">
        <v>1060</v>
      </c>
      <c r="C30" s="328" t="s">
        <v>1061</v>
      </c>
      <c r="D30" s="328" t="s">
        <v>1061</v>
      </c>
      <c r="E30" s="328" t="s">
        <v>1061</v>
      </c>
      <c r="F30" s="328" t="s">
        <v>1061</v>
      </c>
      <c r="G30" s="328" t="s">
        <v>349</v>
      </c>
      <c r="H30" s="328" t="s">
        <v>349</v>
      </c>
      <c r="I30" s="328" t="s">
        <v>349</v>
      </c>
      <c r="J30" s="328" t="s">
        <v>349</v>
      </c>
      <c r="K30" s="328" t="s">
        <v>563</v>
      </c>
      <c r="L30" s="328" t="s">
        <v>563</v>
      </c>
      <c r="M30" s="328" t="s">
        <v>563</v>
      </c>
      <c r="N30" s="328" t="s">
        <v>563</v>
      </c>
      <c r="O30" s="328" t="s">
        <v>563</v>
      </c>
      <c r="P30" s="328" t="s">
        <v>563</v>
      </c>
    </row>
    <row r="31" spans="2:18" ht="27" customHeight="1" x14ac:dyDescent="0.35">
      <c r="B31" s="405" t="s">
        <v>360</v>
      </c>
      <c r="C31" s="405" t="s">
        <v>360</v>
      </c>
      <c r="D31" s="405" t="s">
        <v>360</v>
      </c>
      <c r="E31" s="405" t="s">
        <v>360</v>
      </c>
      <c r="F31" s="405" t="s">
        <v>360</v>
      </c>
      <c r="G31" s="405" t="s">
        <v>360</v>
      </c>
      <c r="H31" s="405" t="s">
        <v>360</v>
      </c>
      <c r="I31" s="405" t="s">
        <v>360</v>
      </c>
      <c r="J31" s="405" t="s">
        <v>360</v>
      </c>
      <c r="K31" s="405" t="s">
        <v>360</v>
      </c>
      <c r="L31" s="405" t="s">
        <v>360</v>
      </c>
      <c r="M31" s="405" t="s">
        <v>360</v>
      </c>
      <c r="N31" s="405" t="s">
        <v>360</v>
      </c>
      <c r="O31" s="405" t="s">
        <v>360</v>
      </c>
      <c r="P31" s="405" t="s">
        <v>360</v>
      </c>
    </row>
    <row r="32" spans="2:18" ht="27" customHeight="1" x14ac:dyDescent="0.35">
      <c r="B32" s="48" t="s">
        <v>1053</v>
      </c>
      <c r="C32" s="328"/>
      <c r="D32" s="328"/>
      <c r="E32" s="328"/>
      <c r="F32" s="328"/>
      <c r="G32" s="328"/>
      <c r="H32" s="328"/>
      <c r="I32" s="328"/>
      <c r="J32" s="328"/>
      <c r="K32" s="328"/>
      <c r="L32" s="328"/>
      <c r="M32" s="328"/>
      <c r="N32" s="328"/>
      <c r="O32" s="328"/>
      <c r="P32" s="328"/>
    </row>
    <row r="33" spans="2:16" ht="27" customHeight="1" x14ac:dyDescent="0.35">
      <c r="B33" s="48" t="s">
        <v>1055</v>
      </c>
      <c r="C33" s="328"/>
      <c r="D33" s="328"/>
      <c r="E33" s="328"/>
      <c r="F33" s="328"/>
      <c r="G33" s="328"/>
      <c r="H33" s="328"/>
      <c r="I33" s="328"/>
      <c r="J33" s="328"/>
      <c r="K33" s="328"/>
      <c r="L33" s="328"/>
      <c r="M33" s="328"/>
      <c r="N33" s="328"/>
      <c r="O33" s="328"/>
      <c r="P33" s="328"/>
    </row>
    <row r="34" spans="2:16" ht="27" customHeight="1" x14ac:dyDescent="0.35">
      <c r="B34" s="48" t="s">
        <v>1057</v>
      </c>
      <c r="C34" s="328"/>
      <c r="D34" s="328"/>
      <c r="E34" s="328"/>
      <c r="F34" s="328"/>
      <c r="G34" s="328"/>
      <c r="H34" s="328"/>
      <c r="I34" s="328"/>
      <c r="J34" s="328"/>
      <c r="K34" s="328"/>
      <c r="L34" s="328"/>
      <c r="M34" s="328"/>
      <c r="N34" s="328"/>
      <c r="O34" s="328"/>
      <c r="P34" s="328"/>
    </row>
    <row r="35" spans="2:16" ht="27" customHeight="1" x14ac:dyDescent="0.35">
      <c r="B35" s="48" t="s">
        <v>1060</v>
      </c>
      <c r="C35" s="328"/>
      <c r="D35" s="328"/>
      <c r="E35" s="328"/>
      <c r="F35" s="328"/>
      <c r="G35" s="328"/>
      <c r="H35" s="328"/>
      <c r="I35" s="328"/>
      <c r="J35" s="328"/>
      <c r="K35" s="328"/>
      <c r="L35" s="328"/>
      <c r="M35" s="328"/>
      <c r="N35" s="328"/>
      <c r="O35" s="328"/>
      <c r="P35" s="328"/>
    </row>
    <row r="37" spans="2:16" ht="34.5" customHeight="1" x14ac:dyDescent="0.35">
      <c r="B37" s="329" t="s">
        <v>380</v>
      </c>
      <c r="C37" s="329"/>
      <c r="D37" s="329"/>
      <c r="E37" s="329"/>
      <c r="F37" s="329"/>
      <c r="G37" s="329"/>
      <c r="H37" s="329"/>
      <c r="I37" s="329"/>
      <c r="J37" s="329"/>
      <c r="K37" s="329"/>
      <c r="L37" s="329"/>
      <c r="M37" s="329"/>
      <c r="N37" s="329"/>
      <c r="O37" s="329"/>
      <c r="P37" s="329"/>
    </row>
    <row r="39" spans="2:16" x14ac:dyDescent="0.35">
      <c r="B39" s="403" t="s">
        <v>381</v>
      </c>
      <c r="C39" s="404"/>
      <c r="D39" s="404" t="s">
        <v>421</v>
      </c>
      <c r="E39" s="404"/>
      <c r="F39" s="404"/>
      <c r="G39" s="404"/>
      <c r="H39" s="404"/>
      <c r="I39" s="404"/>
      <c r="J39" s="404"/>
      <c r="K39" s="404"/>
      <c r="L39" s="404"/>
      <c r="M39" s="404"/>
      <c r="N39" s="404"/>
      <c r="O39" s="404"/>
      <c r="P39" s="404"/>
    </row>
    <row r="40" spans="2:16" x14ac:dyDescent="0.35">
      <c r="B40" s="403" t="s">
        <v>383</v>
      </c>
      <c r="C40" s="404"/>
      <c r="D40" s="404" t="s">
        <v>10</v>
      </c>
      <c r="E40" s="404"/>
      <c r="F40" s="404"/>
      <c r="G40" s="404"/>
      <c r="H40" s="404"/>
      <c r="I40" s="404"/>
      <c r="J40" s="404"/>
      <c r="K40" s="404"/>
      <c r="L40" s="404"/>
      <c r="M40" s="404"/>
      <c r="N40" s="404"/>
      <c r="O40" s="404"/>
      <c r="P40" s="404"/>
    </row>
    <row r="41" spans="2:16" x14ac:dyDescent="0.35">
      <c r="B41" s="403" t="s">
        <v>384</v>
      </c>
      <c r="C41" s="404"/>
      <c r="D41" s="404" t="s">
        <v>422</v>
      </c>
      <c r="E41" s="404"/>
      <c r="F41" s="404"/>
      <c r="G41" s="404"/>
      <c r="H41" s="404"/>
      <c r="I41" s="404"/>
      <c r="J41" s="404"/>
      <c r="K41" s="404"/>
      <c r="L41" s="404"/>
      <c r="M41" s="404"/>
      <c r="N41" s="404"/>
      <c r="O41" s="404"/>
      <c r="P41" s="404"/>
    </row>
    <row r="42" spans="2:16" x14ac:dyDescent="0.35">
      <c r="B42" s="403" t="s">
        <v>386</v>
      </c>
      <c r="C42" s="404"/>
      <c r="D42" s="404" t="s">
        <v>195</v>
      </c>
      <c r="E42" s="404"/>
      <c r="F42" s="404"/>
      <c r="G42" s="404"/>
      <c r="H42" s="404"/>
      <c r="I42" s="404"/>
      <c r="J42" s="404"/>
      <c r="K42" s="404"/>
      <c r="L42" s="404"/>
      <c r="M42" s="404"/>
      <c r="N42" s="404"/>
      <c r="O42" s="404"/>
      <c r="P42" s="404"/>
    </row>
    <row r="43" spans="2:16" x14ac:dyDescent="0.35">
      <c r="B43" s="403" t="s">
        <v>387</v>
      </c>
      <c r="C43" s="404"/>
      <c r="D43" s="404" t="s">
        <v>371</v>
      </c>
      <c r="E43" s="404"/>
      <c r="F43" s="404"/>
      <c r="G43" s="404"/>
      <c r="H43" s="404"/>
      <c r="I43" s="404"/>
      <c r="J43" s="404"/>
      <c r="K43" s="404"/>
      <c r="L43" s="404"/>
      <c r="M43" s="404"/>
      <c r="N43" s="404"/>
      <c r="O43" s="404"/>
      <c r="P43" s="404"/>
    </row>
    <row r="44" spans="2:16" x14ac:dyDescent="0.35">
      <c r="B44" s="403" t="s">
        <v>388</v>
      </c>
      <c r="C44" s="404"/>
      <c r="D44" s="404"/>
      <c r="E44" s="404"/>
      <c r="F44" s="404"/>
      <c r="G44" s="404"/>
      <c r="H44" s="404"/>
      <c r="I44" s="404"/>
      <c r="J44" s="404"/>
      <c r="K44" s="404"/>
      <c r="L44" s="404"/>
      <c r="M44" s="404"/>
      <c r="N44" s="404"/>
      <c r="O44" s="404"/>
      <c r="P44" s="404"/>
    </row>
    <row r="45" spans="2:16" x14ac:dyDescent="0.35">
      <c r="B45" s="403" t="s">
        <v>389</v>
      </c>
      <c r="C45" s="404"/>
      <c r="D45" s="404" t="s">
        <v>196</v>
      </c>
      <c r="E45" s="404"/>
      <c r="F45" s="404"/>
      <c r="G45" s="404"/>
      <c r="H45" s="404"/>
      <c r="I45" s="404"/>
      <c r="J45" s="404"/>
      <c r="K45" s="404"/>
      <c r="L45" s="404"/>
      <c r="M45" s="404"/>
      <c r="N45" s="404"/>
      <c r="O45" s="404"/>
      <c r="P45" s="404"/>
    </row>
    <row r="46" spans="2:16" x14ac:dyDescent="0.35">
      <c r="B46" s="403" t="s">
        <v>390</v>
      </c>
      <c r="C46" s="404"/>
      <c r="D46" s="404" t="s">
        <v>197</v>
      </c>
      <c r="E46" s="404"/>
      <c r="F46" s="404"/>
      <c r="G46" s="404"/>
      <c r="H46" s="404"/>
      <c r="I46" s="404"/>
      <c r="J46" s="404"/>
      <c r="K46" s="404"/>
      <c r="L46" s="404"/>
      <c r="M46" s="404"/>
      <c r="N46" s="404"/>
      <c r="O46" s="404"/>
      <c r="P46" s="404"/>
    </row>
    <row r="47" spans="2:16" x14ac:dyDescent="0.35">
      <c r="B47" s="403" t="s">
        <v>391</v>
      </c>
      <c r="C47" s="404"/>
      <c r="D47" s="404" t="s">
        <v>199</v>
      </c>
      <c r="E47" s="404"/>
      <c r="F47" s="404"/>
      <c r="G47" s="404"/>
      <c r="H47" s="404"/>
      <c r="I47" s="404"/>
      <c r="J47" s="404"/>
      <c r="K47" s="404"/>
      <c r="L47" s="404"/>
      <c r="M47" s="404"/>
      <c r="N47" s="404"/>
      <c r="O47" s="404"/>
      <c r="P47" s="404"/>
    </row>
    <row r="48" spans="2:16" x14ac:dyDescent="0.35">
      <c r="B48" s="403" t="s">
        <v>392</v>
      </c>
      <c r="C48" s="404"/>
      <c r="D48" s="404">
        <v>25.94</v>
      </c>
      <c r="E48" s="404"/>
      <c r="F48" s="404"/>
      <c r="G48" s="404"/>
      <c r="H48" s="404"/>
      <c r="I48" s="404"/>
      <c r="J48" s="404"/>
      <c r="K48" s="404"/>
      <c r="L48" s="404"/>
      <c r="M48" s="404"/>
      <c r="N48" s="404"/>
      <c r="O48" s="404"/>
      <c r="P48" s="404"/>
    </row>
    <row r="49" spans="2:16" x14ac:dyDescent="0.35">
      <c r="B49" s="403" t="s">
        <v>393</v>
      </c>
      <c r="C49" s="404"/>
      <c r="D49" s="404">
        <v>5</v>
      </c>
      <c r="E49" s="404"/>
      <c r="F49" s="404"/>
      <c r="G49" s="404"/>
      <c r="H49" s="404"/>
      <c r="I49" s="404"/>
      <c r="J49" s="404"/>
      <c r="K49" s="404"/>
      <c r="L49" s="404"/>
      <c r="M49" s="404"/>
      <c r="N49" s="404"/>
      <c r="O49" s="404"/>
      <c r="P49" s="404"/>
    </row>
    <row r="50" spans="2:16" x14ac:dyDescent="0.35">
      <c r="B50" s="403" t="s">
        <v>394</v>
      </c>
      <c r="C50" s="404"/>
      <c r="D50" s="404">
        <v>38.674999999999997</v>
      </c>
      <c r="E50" s="404"/>
      <c r="F50" s="404"/>
      <c r="G50" s="404"/>
      <c r="H50" s="404"/>
      <c r="I50" s="404"/>
      <c r="J50" s="404"/>
      <c r="K50" s="404"/>
      <c r="L50" s="404"/>
      <c r="M50" s="404"/>
      <c r="N50" s="404"/>
      <c r="O50" s="404"/>
      <c r="P50" s="404"/>
    </row>
    <row r="51" spans="2:16" x14ac:dyDescent="0.35">
      <c r="B51" s="403" t="s">
        <v>395</v>
      </c>
      <c r="C51" s="404"/>
      <c r="D51" s="404" t="s">
        <v>396</v>
      </c>
      <c r="E51" s="404"/>
      <c r="F51" s="404"/>
      <c r="G51" s="404"/>
      <c r="H51" s="404"/>
      <c r="I51" s="404"/>
      <c r="J51" s="404"/>
      <c r="K51" s="404"/>
      <c r="L51" s="404"/>
      <c r="M51" s="404"/>
      <c r="N51" s="404"/>
      <c r="O51" s="404"/>
      <c r="P51" s="404"/>
    </row>
    <row r="52" spans="2:16" x14ac:dyDescent="0.35">
      <c r="B52" s="403" t="s">
        <v>397</v>
      </c>
      <c r="C52" s="404"/>
      <c r="D52" s="404" t="s">
        <v>406</v>
      </c>
      <c r="E52" s="404"/>
      <c r="F52" s="404"/>
      <c r="G52" s="404"/>
      <c r="H52" s="404"/>
      <c r="I52" s="404"/>
      <c r="J52" s="404"/>
      <c r="K52" s="404"/>
      <c r="L52" s="404"/>
      <c r="M52" s="404"/>
      <c r="N52" s="404"/>
      <c r="O52" s="404"/>
      <c r="P52" s="404"/>
    </row>
    <row r="53" spans="2:16" x14ac:dyDescent="0.35">
      <c r="B53" s="403" t="s">
        <v>399</v>
      </c>
      <c r="C53" s="404"/>
      <c r="D53" s="404" t="s">
        <v>1407</v>
      </c>
      <c r="E53" s="404"/>
      <c r="F53" s="404"/>
      <c r="G53" s="404"/>
      <c r="H53" s="404"/>
      <c r="I53" s="404"/>
      <c r="J53" s="404"/>
      <c r="K53" s="404"/>
      <c r="L53" s="404"/>
      <c r="M53" s="404"/>
      <c r="N53" s="404"/>
      <c r="O53" s="404"/>
      <c r="P53" s="404"/>
    </row>
    <row r="54" spans="2:16" x14ac:dyDescent="0.35">
      <c r="B54" s="403" t="s">
        <v>401</v>
      </c>
      <c r="C54" s="404"/>
      <c r="D54" s="404"/>
      <c r="E54" s="404"/>
      <c r="F54" s="404"/>
      <c r="G54" s="404"/>
      <c r="H54" s="404"/>
      <c r="I54" s="404"/>
      <c r="J54" s="404"/>
      <c r="K54" s="404"/>
      <c r="L54" s="404"/>
      <c r="M54" s="404"/>
      <c r="N54" s="404"/>
      <c r="O54" s="404"/>
      <c r="P54" s="404"/>
    </row>
    <row r="55" spans="2:16" x14ac:dyDescent="0.35">
      <c r="B55" s="403" t="s">
        <v>402</v>
      </c>
      <c r="C55" s="404"/>
      <c r="D55" s="404" t="s">
        <v>348</v>
      </c>
      <c r="E55" s="404"/>
      <c r="F55" s="404"/>
      <c r="G55" s="404"/>
      <c r="H55" s="404"/>
      <c r="I55" s="404"/>
      <c r="J55" s="404"/>
      <c r="K55" s="404"/>
      <c r="L55" s="404"/>
      <c r="M55" s="404"/>
      <c r="N55" s="404"/>
      <c r="O55" s="404"/>
      <c r="P55" s="404"/>
    </row>
    <row r="56" spans="2:16" x14ac:dyDescent="0.35">
      <c r="B56" s="403" t="s">
        <v>403</v>
      </c>
      <c r="C56" s="404"/>
      <c r="D56" s="404" t="s">
        <v>347</v>
      </c>
      <c r="E56" s="404"/>
      <c r="F56" s="404"/>
      <c r="G56" s="404"/>
      <c r="H56" s="404"/>
      <c r="I56" s="404"/>
      <c r="J56" s="404"/>
      <c r="K56" s="404"/>
      <c r="L56" s="404"/>
      <c r="M56" s="404"/>
      <c r="N56" s="404"/>
      <c r="O56" s="404"/>
      <c r="P56" s="404"/>
    </row>
    <row r="57" spans="2:16" x14ac:dyDescent="0.35">
      <c r="B57" s="403" t="s">
        <v>404</v>
      </c>
      <c r="C57" s="404"/>
      <c r="D57" s="404" t="s">
        <v>198</v>
      </c>
      <c r="E57" s="404"/>
      <c r="F57" s="404"/>
      <c r="G57" s="404"/>
      <c r="H57" s="404"/>
      <c r="I57" s="404"/>
      <c r="J57" s="404"/>
      <c r="K57" s="404"/>
      <c r="L57" s="404"/>
      <c r="M57" s="404"/>
      <c r="N57" s="404"/>
      <c r="O57" s="404"/>
      <c r="P57" s="404"/>
    </row>
    <row r="59" spans="2:16" x14ac:dyDescent="0.35">
      <c r="B59" s="403" t="s">
        <v>381</v>
      </c>
      <c r="C59" s="404"/>
      <c r="D59" s="404" t="s">
        <v>421</v>
      </c>
      <c r="E59" s="404"/>
      <c r="F59" s="404"/>
      <c r="G59" s="404"/>
      <c r="H59" s="404"/>
      <c r="I59" s="404"/>
      <c r="J59" s="404"/>
      <c r="K59" s="404"/>
      <c r="L59" s="404"/>
      <c r="M59" s="404"/>
      <c r="N59" s="404"/>
      <c r="O59" s="404"/>
      <c r="P59" s="404"/>
    </row>
    <row r="60" spans="2:16" x14ac:dyDescent="0.35">
      <c r="B60" s="403" t="s">
        <v>383</v>
      </c>
      <c r="C60" s="404"/>
      <c r="D60" s="404" t="s">
        <v>10</v>
      </c>
      <c r="E60" s="404"/>
      <c r="F60" s="404"/>
      <c r="G60" s="404"/>
      <c r="H60" s="404"/>
      <c r="I60" s="404"/>
      <c r="J60" s="404"/>
      <c r="K60" s="404"/>
      <c r="L60" s="404"/>
      <c r="M60" s="404"/>
      <c r="N60" s="404"/>
      <c r="O60" s="404"/>
      <c r="P60" s="404"/>
    </row>
    <row r="61" spans="2:16" x14ac:dyDescent="0.35">
      <c r="B61" s="403" t="s">
        <v>384</v>
      </c>
      <c r="C61" s="404"/>
      <c r="D61" s="404" t="s">
        <v>423</v>
      </c>
      <c r="E61" s="404"/>
      <c r="F61" s="404"/>
      <c r="G61" s="404"/>
      <c r="H61" s="404"/>
      <c r="I61" s="404"/>
      <c r="J61" s="404"/>
      <c r="K61" s="404"/>
      <c r="L61" s="404"/>
      <c r="M61" s="404"/>
      <c r="N61" s="404"/>
      <c r="O61" s="404"/>
      <c r="P61" s="404"/>
    </row>
    <row r="62" spans="2:16" x14ac:dyDescent="0.35">
      <c r="B62" s="403" t="s">
        <v>386</v>
      </c>
      <c r="C62" s="404"/>
      <c r="D62" s="404" t="s">
        <v>202</v>
      </c>
      <c r="E62" s="404"/>
      <c r="F62" s="404"/>
      <c r="G62" s="404"/>
      <c r="H62" s="404"/>
      <c r="I62" s="404"/>
      <c r="J62" s="404"/>
      <c r="K62" s="404"/>
      <c r="L62" s="404"/>
      <c r="M62" s="404"/>
      <c r="N62" s="404"/>
      <c r="O62" s="404"/>
      <c r="P62" s="404"/>
    </row>
    <row r="63" spans="2:16" x14ac:dyDescent="0.35">
      <c r="B63" s="403" t="s">
        <v>387</v>
      </c>
      <c r="C63" s="404"/>
      <c r="D63" s="404" t="s">
        <v>372</v>
      </c>
      <c r="E63" s="404"/>
      <c r="F63" s="404"/>
      <c r="G63" s="404"/>
      <c r="H63" s="404"/>
      <c r="I63" s="404"/>
      <c r="J63" s="404"/>
      <c r="K63" s="404"/>
      <c r="L63" s="404"/>
      <c r="M63" s="404"/>
      <c r="N63" s="404"/>
      <c r="O63" s="404"/>
      <c r="P63" s="404"/>
    </row>
    <row r="64" spans="2:16" x14ac:dyDescent="0.35">
      <c r="B64" s="403" t="s">
        <v>388</v>
      </c>
      <c r="C64" s="404"/>
      <c r="D64" s="404"/>
      <c r="E64" s="404"/>
      <c r="F64" s="404"/>
      <c r="G64" s="404"/>
      <c r="H64" s="404"/>
      <c r="I64" s="404"/>
      <c r="J64" s="404"/>
      <c r="K64" s="404"/>
      <c r="L64" s="404"/>
      <c r="M64" s="404"/>
      <c r="N64" s="404"/>
      <c r="O64" s="404"/>
      <c r="P64" s="404"/>
    </row>
    <row r="65" spans="2:16" x14ac:dyDescent="0.35">
      <c r="B65" s="403" t="s">
        <v>389</v>
      </c>
      <c r="C65" s="404"/>
      <c r="D65" s="404"/>
      <c r="E65" s="404"/>
      <c r="F65" s="404"/>
      <c r="G65" s="404"/>
      <c r="H65" s="404"/>
      <c r="I65" s="404"/>
      <c r="J65" s="404"/>
      <c r="K65" s="404"/>
      <c r="L65" s="404"/>
      <c r="M65" s="404"/>
      <c r="N65" s="404"/>
      <c r="O65" s="404"/>
      <c r="P65" s="404"/>
    </row>
    <row r="66" spans="2:16" x14ac:dyDescent="0.35">
      <c r="B66" s="403" t="s">
        <v>390</v>
      </c>
      <c r="C66" s="404"/>
      <c r="D66" s="404" t="s">
        <v>203</v>
      </c>
      <c r="E66" s="404"/>
      <c r="F66" s="404"/>
      <c r="G66" s="404"/>
      <c r="H66" s="404"/>
      <c r="I66" s="404"/>
      <c r="J66" s="404"/>
      <c r="K66" s="404"/>
      <c r="L66" s="404"/>
      <c r="M66" s="404"/>
      <c r="N66" s="404"/>
      <c r="O66" s="404"/>
      <c r="P66" s="404"/>
    </row>
    <row r="67" spans="2:16" x14ac:dyDescent="0.35">
      <c r="B67" s="403" t="s">
        <v>391</v>
      </c>
      <c r="C67" s="404"/>
      <c r="D67" s="404" t="s">
        <v>204</v>
      </c>
      <c r="E67" s="404"/>
      <c r="F67" s="404"/>
      <c r="G67" s="404"/>
      <c r="H67" s="404"/>
      <c r="I67" s="404"/>
      <c r="J67" s="404"/>
      <c r="K67" s="404"/>
      <c r="L67" s="404"/>
      <c r="M67" s="404"/>
      <c r="N67" s="404"/>
      <c r="O67" s="404"/>
      <c r="P67" s="404"/>
    </row>
    <row r="68" spans="2:16" x14ac:dyDescent="0.35">
      <c r="B68" s="403" t="s">
        <v>392</v>
      </c>
      <c r="C68" s="404"/>
      <c r="D68" s="404">
        <v>85</v>
      </c>
      <c r="E68" s="404"/>
      <c r="F68" s="404"/>
      <c r="G68" s="404"/>
      <c r="H68" s="404"/>
      <c r="I68" s="404"/>
      <c r="J68" s="404"/>
      <c r="K68" s="404"/>
      <c r="L68" s="404"/>
      <c r="M68" s="404"/>
      <c r="N68" s="404"/>
      <c r="O68" s="404"/>
      <c r="P68" s="404"/>
    </row>
    <row r="69" spans="2:16" x14ac:dyDescent="0.35">
      <c r="B69" s="403" t="s">
        <v>393</v>
      </c>
      <c r="C69" s="404"/>
      <c r="D69" s="404">
        <v>2</v>
      </c>
      <c r="E69" s="404"/>
      <c r="F69" s="404"/>
      <c r="G69" s="404"/>
      <c r="H69" s="404"/>
      <c r="I69" s="404"/>
      <c r="J69" s="404"/>
      <c r="K69" s="404"/>
      <c r="L69" s="404"/>
      <c r="M69" s="404"/>
      <c r="N69" s="404"/>
      <c r="O69" s="404"/>
      <c r="P69" s="404"/>
    </row>
    <row r="70" spans="2:16" x14ac:dyDescent="0.35">
      <c r="B70" s="403" t="s">
        <v>394</v>
      </c>
      <c r="C70" s="404"/>
      <c r="D70" s="404">
        <v>108.75</v>
      </c>
      <c r="E70" s="404"/>
      <c r="F70" s="404"/>
      <c r="G70" s="404"/>
      <c r="H70" s="404"/>
      <c r="I70" s="404"/>
      <c r="J70" s="404"/>
      <c r="K70" s="404"/>
      <c r="L70" s="404"/>
      <c r="M70" s="404"/>
      <c r="N70" s="404"/>
      <c r="O70" s="404"/>
      <c r="P70" s="404"/>
    </row>
    <row r="71" spans="2:16" x14ac:dyDescent="0.35">
      <c r="B71" s="403" t="s">
        <v>395</v>
      </c>
      <c r="C71" s="404"/>
      <c r="D71" s="404" t="s">
        <v>396</v>
      </c>
      <c r="E71" s="404"/>
      <c r="F71" s="404"/>
      <c r="G71" s="404"/>
      <c r="H71" s="404"/>
      <c r="I71" s="404"/>
      <c r="J71" s="404"/>
      <c r="K71" s="404"/>
      <c r="L71" s="404"/>
      <c r="M71" s="404"/>
      <c r="N71" s="404"/>
      <c r="O71" s="404"/>
      <c r="P71" s="404"/>
    </row>
    <row r="72" spans="2:16" x14ac:dyDescent="0.35">
      <c r="B72" s="403" t="s">
        <v>397</v>
      </c>
      <c r="C72" s="404"/>
      <c r="D72" s="404" t="s">
        <v>406</v>
      </c>
      <c r="E72" s="404"/>
      <c r="F72" s="404"/>
      <c r="G72" s="404"/>
      <c r="H72" s="404"/>
      <c r="I72" s="404"/>
      <c r="J72" s="404"/>
      <c r="K72" s="404"/>
      <c r="L72" s="404"/>
      <c r="M72" s="404"/>
      <c r="N72" s="404"/>
      <c r="O72" s="404"/>
      <c r="P72" s="404"/>
    </row>
    <row r="73" spans="2:16" x14ac:dyDescent="0.35">
      <c r="B73" s="403" t="s">
        <v>399</v>
      </c>
      <c r="C73" s="404"/>
      <c r="D73" s="404" t="s">
        <v>1407</v>
      </c>
      <c r="E73" s="404"/>
      <c r="F73" s="404"/>
      <c r="G73" s="404"/>
      <c r="H73" s="404"/>
      <c r="I73" s="404"/>
      <c r="J73" s="404"/>
      <c r="K73" s="404"/>
      <c r="L73" s="404"/>
      <c r="M73" s="404"/>
      <c r="N73" s="404"/>
      <c r="O73" s="404"/>
      <c r="P73" s="404"/>
    </row>
    <row r="74" spans="2:16" x14ac:dyDescent="0.35">
      <c r="B74" s="403" t="s">
        <v>401</v>
      </c>
      <c r="C74" s="404"/>
      <c r="D74" s="404"/>
      <c r="E74" s="404"/>
      <c r="F74" s="404"/>
      <c r="G74" s="404"/>
      <c r="H74" s="404"/>
      <c r="I74" s="404"/>
      <c r="J74" s="404"/>
      <c r="K74" s="404"/>
      <c r="L74" s="404"/>
      <c r="M74" s="404"/>
      <c r="N74" s="404"/>
      <c r="O74" s="404"/>
      <c r="P74" s="404"/>
    </row>
    <row r="75" spans="2:16" x14ac:dyDescent="0.35">
      <c r="B75" s="403" t="s">
        <v>402</v>
      </c>
      <c r="C75" s="404"/>
      <c r="D75" s="404" t="s">
        <v>350</v>
      </c>
      <c r="E75" s="404"/>
      <c r="F75" s="404"/>
      <c r="G75" s="404"/>
      <c r="H75" s="404"/>
      <c r="I75" s="404"/>
      <c r="J75" s="404"/>
      <c r="K75" s="404"/>
      <c r="L75" s="404"/>
      <c r="M75" s="404"/>
      <c r="N75" s="404"/>
      <c r="O75" s="404"/>
      <c r="P75" s="404"/>
    </row>
    <row r="76" spans="2:16" x14ac:dyDescent="0.35">
      <c r="B76" s="403" t="s">
        <v>403</v>
      </c>
      <c r="C76" s="404"/>
      <c r="D76" s="404" t="s">
        <v>349</v>
      </c>
      <c r="E76" s="404"/>
      <c r="F76" s="404"/>
      <c r="G76" s="404"/>
      <c r="H76" s="404"/>
      <c r="I76" s="404"/>
      <c r="J76" s="404"/>
      <c r="K76" s="404"/>
      <c r="L76" s="404"/>
      <c r="M76" s="404"/>
      <c r="N76" s="404"/>
      <c r="O76" s="404"/>
      <c r="P76" s="404"/>
    </row>
    <row r="77" spans="2:16" x14ac:dyDescent="0.35">
      <c r="B77" s="403" t="s">
        <v>404</v>
      </c>
      <c r="C77" s="404"/>
      <c r="D77" s="404" t="s">
        <v>198</v>
      </c>
      <c r="E77" s="404"/>
      <c r="F77" s="404"/>
      <c r="G77" s="404"/>
      <c r="H77" s="404"/>
      <c r="I77" s="404"/>
      <c r="J77" s="404"/>
      <c r="K77" s="404"/>
      <c r="L77" s="404"/>
      <c r="M77" s="404"/>
      <c r="N77" s="404"/>
      <c r="O77" s="404"/>
      <c r="P77" s="404"/>
    </row>
    <row r="79" spans="2:16" x14ac:dyDescent="0.35">
      <c r="B79" s="403" t="s">
        <v>381</v>
      </c>
      <c r="C79" s="404"/>
      <c r="D79" s="404" t="s">
        <v>551</v>
      </c>
      <c r="E79" s="404"/>
      <c r="F79" s="404"/>
      <c r="G79" s="404"/>
      <c r="H79" s="404"/>
      <c r="I79" s="404"/>
      <c r="J79" s="404"/>
      <c r="K79" s="404"/>
      <c r="L79" s="404"/>
      <c r="M79" s="404"/>
      <c r="N79" s="404"/>
      <c r="O79" s="404"/>
      <c r="P79" s="404"/>
    </row>
    <row r="80" spans="2:16" x14ac:dyDescent="0.35">
      <c r="B80" s="403" t="s">
        <v>383</v>
      </c>
      <c r="C80" s="404"/>
      <c r="D80" s="404" t="s">
        <v>438</v>
      </c>
      <c r="E80" s="404"/>
      <c r="F80" s="404"/>
      <c r="G80" s="404"/>
      <c r="H80" s="404"/>
      <c r="I80" s="404"/>
      <c r="J80" s="404"/>
      <c r="K80" s="404"/>
      <c r="L80" s="404"/>
      <c r="M80" s="404"/>
      <c r="N80" s="404"/>
      <c r="O80" s="404"/>
      <c r="P80" s="404"/>
    </row>
    <row r="81" spans="2:16" x14ac:dyDescent="0.35">
      <c r="B81" s="403" t="s">
        <v>384</v>
      </c>
      <c r="C81" s="404"/>
      <c r="D81" s="404" t="s">
        <v>2816</v>
      </c>
      <c r="E81" s="404"/>
      <c r="F81" s="404"/>
      <c r="G81" s="404"/>
      <c r="H81" s="404"/>
      <c r="I81" s="404"/>
      <c r="J81" s="404"/>
      <c r="K81" s="404"/>
      <c r="L81" s="404"/>
      <c r="M81" s="404"/>
      <c r="N81" s="404"/>
      <c r="O81" s="404"/>
      <c r="P81" s="404"/>
    </row>
    <row r="82" spans="2:16" x14ac:dyDescent="0.35">
      <c r="B82" s="403" t="s">
        <v>386</v>
      </c>
      <c r="C82" s="404"/>
      <c r="D82" s="404" t="s">
        <v>195</v>
      </c>
      <c r="E82" s="404"/>
      <c r="F82" s="404"/>
      <c r="G82" s="404"/>
      <c r="H82" s="404"/>
      <c r="I82" s="404"/>
      <c r="J82" s="404"/>
      <c r="K82" s="404"/>
      <c r="L82" s="404"/>
      <c r="M82" s="404"/>
      <c r="N82" s="404"/>
      <c r="O82" s="404"/>
      <c r="P82" s="404"/>
    </row>
    <row r="83" spans="2:16" x14ac:dyDescent="0.35">
      <c r="B83" s="403" t="s">
        <v>387</v>
      </c>
      <c r="C83" s="404"/>
      <c r="D83" s="404"/>
      <c r="E83" s="404"/>
      <c r="F83" s="404"/>
      <c r="G83" s="404"/>
      <c r="H83" s="404"/>
      <c r="I83" s="404"/>
      <c r="J83" s="404"/>
      <c r="K83" s="404"/>
      <c r="L83" s="404"/>
      <c r="M83" s="404"/>
      <c r="N83" s="404"/>
      <c r="O83" s="404"/>
      <c r="P83" s="404"/>
    </row>
    <row r="84" spans="2:16" x14ac:dyDescent="0.35">
      <c r="B84" s="403" t="s">
        <v>388</v>
      </c>
      <c r="C84" s="404"/>
      <c r="D84" s="404"/>
      <c r="E84" s="404"/>
      <c r="F84" s="404"/>
      <c r="G84" s="404"/>
      <c r="H84" s="404"/>
      <c r="I84" s="404"/>
      <c r="J84" s="404"/>
      <c r="K84" s="404"/>
      <c r="L84" s="404"/>
      <c r="M84" s="404"/>
      <c r="N84" s="404"/>
      <c r="O84" s="404"/>
      <c r="P84" s="404"/>
    </row>
    <row r="85" spans="2:16" x14ac:dyDescent="0.35">
      <c r="B85" s="403" t="s">
        <v>389</v>
      </c>
      <c r="C85" s="404"/>
      <c r="D85" s="404" t="s">
        <v>196</v>
      </c>
      <c r="E85" s="404"/>
      <c r="F85" s="404"/>
      <c r="G85" s="404"/>
      <c r="H85" s="404"/>
      <c r="I85" s="404"/>
      <c r="J85" s="404"/>
      <c r="K85" s="404"/>
      <c r="L85" s="404"/>
      <c r="M85" s="404"/>
      <c r="N85" s="404"/>
      <c r="O85" s="404"/>
      <c r="P85" s="404"/>
    </row>
    <row r="86" spans="2:16" x14ac:dyDescent="0.35">
      <c r="B86" s="403" t="s">
        <v>390</v>
      </c>
      <c r="C86" s="404"/>
      <c r="D86" s="404" t="s">
        <v>552</v>
      </c>
      <c r="E86" s="404"/>
      <c r="F86" s="404"/>
      <c r="G86" s="404"/>
      <c r="H86" s="404"/>
      <c r="I86" s="404"/>
      <c r="J86" s="404"/>
      <c r="K86" s="404"/>
      <c r="L86" s="404"/>
      <c r="M86" s="404"/>
      <c r="N86" s="404"/>
      <c r="O86" s="404"/>
      <c r="P86" s="404"/>
    </row>
    <row r="87" spans="2:16" x14ac:dyDescent="0.35">
      <c r="B87" s="403" t="s">
        <v>391</v>
      </c>
      <c r="C87" s="404"/>
      <c r="D87" s="404" t="s">
        <v>2865</v>
      </c>
      <c r="E87" s="404"/>
      <c r="F87" s="404"/>
      <c r="G87" s="404"/>
      <c r="H87" s="404"/>
      <c r="I87" s="404"/>
      <c r="J87" s="404"/>
      <c r="K87" s="404"/>
      <c r="L87" s="404"/>
      <c r="M87" s="404"/>
      <c r="N87" s="404"/>
      <c r="O87" s="404"/>
      <c r="P87" s="404"/>
    </row>
    <row r="88" spans="2:16" x14ac:dyDescent="0.35">
      <c r="B88" s="403" t="s">
        <v>392</v>
      </c>
      <c r="C88" s="404"/>
      <c r="D88" s="404">
        <v>25.94</v>
      </c>
      <c r="E88" s="404"/>
      <c r="F88" s="404"/>
      <c r="G88" s="404"/>
      <c r="H88" s="404"/>
      <c r="I88" s="404"/>
      <c r="J88" s="404"/>
      <c r="K88" s="404"/>
      <c r="L88" s="404"/>
      <c r="M88" s="404"/>
      <c r="N88" s="404"/>
      <c r="O88" s="404"/>
      <c r="P88" s="404"/>
    </row>
    <row r="89" spans="2:16" x14ac:dyDescent="0.35">
      <c r="B89" s="403" t="s">
        <v>393</v>
      </c>
      <c r="C89" s="404"/>
      <c r="D89" s="404">
        <v>5</v>
      </c>
      <c r="E89" s="404"/>
      <c r="F89" s="404"/>
      <c r="G89" s="404"/>
      <c r="H89" s="404"/>
      <c r="I89" s="404"/>
      <c r="J89" s="404"/>
      <c r="K89" s="404"/>
      <c r="L89" s="404"/>
      <c r="M89" s="404"/>
      <c r="N89" s="404"/>
      <c r="O89" s="404"/>
      <c r="P89" s="404"/>
    </row>
    <row r="90" spans="2:16" x14ac:dyDescent="0.35">
      <c r="B90" s="403" t="s">
        <v>394</v>
      </c>
      <c r="C90" s="404"/>
      <c r="D90" s="404">
        <v>38.674999999999997</v>
      </c>
      <c r="E90" s="404"/>
      <c r="F90" s="404"/>
      <c r="G90" s="404"/>
      <c r="H90" s="404"/>
      <c r="I90" s="404"/>
      <c r="J90" s="404"/>
      <c r="K90" s="404"/>
      <c r="L90" s="404"/>
      <c r="M90" s="404"/>
      <c r="N90" s="404"/>
      <c r="O90" s="404"/>
      <c r="P90" s="404"/>
    </row>
    <row r="91" spans="2:16" x14ac:dyDescent="0.35">
      <c r="B91" s="403" t="s">
        <v>395</v>
      </c>
      <c r="C91" s="404"/>
      <c r="D91" s="404" t="s">
        <v>414</v>
      </c>
      <c r="E91" s="404"/>
      <c r="F91" s="404"/>
      <c r="G91" s="404"/>
      <c r="H91" s="404"/>
      <c r="I91" s="404"/>
      <c r="J91" s="404"/>
      <c r="K91" s="404"/>
      <c r="L91" s="404"/>
      <c r="M91" s="404"/>
      <c r="N91" s="404"/>
      <c r="O91" s="404"/>
      <c r="P91" s="404"/>
    </row>
    <row r="92" spans="2:16" x14ac:dyDescent="0.35">
      <c r="B92" s="403" t="s">
        <v>397</v>
      </c>
      <c r="C92" s="404"/>
      <c r="D92" s="404" t="s">
        <v>406</v>
      </c>
      <c r="E92" s="404"/>
      <c r="F92" s="404"/>
      <c r="G92" s="404"/>
      <c r="H92" s="404"/>
      <c r="I92" s="404"/>
      <c r="J92" s="404"/>
      <c r="K92" s="404"/>
      <c r="L92" s="404"/>
      <c r="M92" s="404"/>
      <c r="N92" s="404"/>
      <c r="O92" s="404"/>
      <c r="P92" s="404"/>
    </row>
    <row r="93" spans="2:16" x14ac:dyDescent="0.35">
      <c r="B93" s="403" t="s">
        <v>399</v>
      </c>
      <c r="C93" s="404"/>
      <c r="D93" s="404" t="s">
        <v>1407</v>
      </c>
      <c r="E93" s="404"/>
      <c r="F93" s="404"/>
      <c r="G93" s="404"/>
      <c r="H93" s="404"/>
      <c r="I93" s="404"/>
      <c r="J93" s="404"/>
      <c r="K93" s="404"/>
      <c r="L93" s="404"/>
      <c r="M93" s="404"/>
      <c r="N93" s="404"/>
      <c r="O93" s="404"/>
      <c r="P93" s="404"/>
    </row>
    <row r="94" spans="2:16" x14ac:dyDescent="0.35">
      <c r="B94" s="403" t="s">
        <v>401</v>
      </c>
      <c r="C94" s="404"/>
      <c r="D94" s="404"/>
      <c r="E94" s="404"/>
      <c r="F94" s="404"/>
      <c r="G94" s="404"/>
      <c r="H94" s="404"/>
      <c r="I94" s="404"/>
      <c r="J94" s="404"/>
      <c r="K94" s="404"/>
      <c r="L94" s="404"/>
      <c r="M94" s="404"/>
      <c r="N94" s="404"/>
      <c r="O94" s="404"/>
      <c r="P94" s="404"/>
    </row>
    <row r="95" spans="2:16" x14ac:dyDescent="0.35">
      <c r="B95" s="403" t="s">
        <v>402</v>
      </c>
      <c r="C95" s="404"/>
      <c r="D95" s="404" t="s">
        <v>553</v>
      </c>
      <c r="E95" s="404"/>
      <c r="F95" s="404"/>
      <c r="G95" s="404"/>
      <c r="H95" s="404"/>
      <c r="I95" s="404"/>
      <c r="J95" s="404"/>
      <c r="K95" s="404"/>
      <c r="L95" s="404"/>
      <c r="M95" s="404"/>
      <c r="N95" s="404"/>
      <c r="O95" s="404"/>
      <c r="P95" s="404"/>
    </row>
    <row r="96" spans="2:16" x14ac:dyDescent="0.35">
      <c r="B96" s="403" t="s">
        <v>403</v>
      </c>
      <c r="C96" s="404"/>
      <c r="D96" s="404" t="s">
        <v>347</v>
      </c>
      <c r="E96" s="404"/>
      <c r="F96" s="404"/>
      <c r="G96" s="404"/>
      <c r="H96" s="404"/>
      <c r="I96" s="404"/>
      <c r="J96" s="404"/>
      <c r="K96" s="404"/>
      <c r="L96" s="404"/>
      <c r="M96" s="404"/>
      <c r="N96" s="404"/>
      <c r="O96" s="404"/>
      <c r="P96" s="404"/>
    </row>
    <row r="97" spans="2:16" x14ac:dyDescent="0.35">
      <c r="B97" s="403" t="s">
        <v>404</v>
      </c>
      <c r="C97" s="404"/>
      <c r="D97" s="404" t="s">
        <v>198</v>
      </c>
      <c r="E97" s="404"/>
      <c r="F97" s="404"/>
      <c r="G97" s="404"/>
      <c r="H97" s="404"/>
      <c r="I97" s="404"/>
      <c r="J97" s="404"/>
      <c r="K97" s="404"/>
      <c r="L97" s="404"/>
      <c r="M97" s="404"/>
      <c r="N97" s="404"/>
      <c r="O97" s="404"/>
      <c r="P97" s="404"/>
    </row>
    <row r="99" spans="2:16" x14ac:dyDescent="0.35">
      <c r="B99" s="403" t="s">
        <v>381</v>
      </c>
      <c r="C99" s="404"/>
      <c r="D99" s="404" t="s">
        <v>554</v>
      </c>
      <c r="E99" s="404"/>
      <c r="F99" s="404"/>
      <c r="G99" s="404"/>
      <c r="H99" s="404"/>
      <c r="I99" s="404"/>
      <c r="J99" s="404"/>
      <c r="K99" s="404"/>
      <c r="L99" s="404"/>
      <c r="M99" s="404"/>
      <c r="N99" s="404"/>
      <c r="O99" s="404"/>
      <c r="P99" s="404"/>
    </row>
    <row r="100" spans="2:16" x14ac:dyDescent="0.35">
      <c r="B100" s="403" t="s">
        <v>383</v>
      </c>
      <c r="C100" s="404"/>
      <c r="D100" s="404" t="s">
        <v>438</v>
      </c>
      <c r="E100" s="404"/>
      <c r="F100" s="404"/>
      <c r="G100" s="404"/>
      <c r="H100" s="404"/>
      <c r="I100" s="404"/>
      <c r="J100" s="404"/>
      <c r="K100" s="404"/>
      <c r="L100" s="404"/>
      <c r="M100" s="404"/>
      <c r="N100" s="404"/>
      <c r="O100" s="404"/>
      <c r="P100" s="404"/>
    </row>
    <row r="101" spans="2:16" x14ac:dyDescent="0.35">
      <c r="B101" s="403" t="s">
        <v>384</v>
      </c>
      <c r="C101" s="404"/>
      <c r="D101" s="404" t="s">
        <v>555</v>
      </c>
      <c r="E101" s="404"/>
      <c r="F101" s="404"/>
      <c r="G101" s="404"/>
      <c r="H101" s="404"/>
      <c r="I101" s="404"/>
      <c r="J101" s="404"/>
      <c r="K101" s="404"/>
      <c r="L101" s="404"/>
      <c r="M101" s="404"/>
      <c r="N101" s="404"/>
      <c r="O101" s="404"/>
      <c r="P101" s="404"/>
    </row>
    <row r="102" spans="2:16" x14ac:dyDescent="0.35">
      <c r="B102" s="403" t="s">
        <v>386</v>
      </c>
      <c r="C102" s="404"/>
      <c r="D102" s="404"/>
      <c r="E102" s="404"/>
      <c r="F102" s="404"/>
      <c r="G102" s="404"/>
      <c r="H102" s="404"/>
      <c r="I102" s="404"/>
      <c r="J102" s="404"/>
      <c r="K102" s="404"/>
      <c r="L102" s="404"/>
      <c r="M102" s="404"/>
      <c r="N102" s="404"/>
      <c r="O102" s="404"/>
      <c r="P102" s="404"/>
    </row>
    <row r="103" spans="2:16" x14ac:dyDescent="0.35">
      <c r="B103" s="403" t="s">
        <v>387</v>
      </c>
      <c r="C103" s="404"/>
      <c r="D103" s="404"/>
      <c r="E103" s="404"/>
      <c r="F103" s="404"/>
      <c r="G103" s="404"/>
      <c r="H103" s="404"/>
      <c r="I103" s="404"/>
      <c r="J103" s="404"/>
      <c r="K103" s="404"/>
      <c r="L103" s="404"/>
      <c r="M103" s="404"/>
      <c r="N103" s="404"/>
      <c r="O103" s="404"/>
      <c r="P103" s="404"/>
    </row>
    <row r="104" spans="2:16" x14ac:dyDescent="0.35">
      <c r="B104" s="403" t="s">
        <v>388</v>
      </c>
      <c r="C104" s="404"/>
      <c r="D104" s="404"/>
      <c r="E104" s="404"/>
      <c r="F104" s="404"/>
      <c r="G104" s="404"/>
      <c r="H104" s="404"/>
      <c r="I104" s="404"/>
      <c r="J104" s="404"/>
      <c r="K104" s="404"/>
      <c r="L104" s="404"/>
      <c r="M104" s="404"/>
      <c r="N104" s="404"/>
      <c r="O104" s="404"/>
      <c r="P104" s="404"/>
    </row>
    <row r="105" spans="2:16" x14ac:dyDescent="0.35">
      <c r="B105" s="403" t="s">
        <v>389</v>
      </c>
      <c r="C105" s="404"/>
      <c r="D105" s="404" t="s">
        <v>138</v>
      </c>
      <c r="E105" s="404"/>
      <c r="F105" s="404"/>
      <c r="G105" s="404"/>
      <c r="H105" s="404"/>
      <c r="I105" s="404"/>
      <c r="J105" s="404"/>
      <c r="K105" s="404"/>
      <c r="L105" s="404"/>
      <c r="M105" s="404"/>
      <c r="N105" s="404"/>
      <c r="O105" s="404"/>
      <c r="P105" s="404"/>
    </row>
    <row r="106" spans="2:16" x14ac:dyDescent="0.35">
      <c r="B106" s="403" t="s">
        <v>390</v>
      </c>
      <c r="C106" s="404"/>
      <c r="D106" s="404" t="s">
        <v>556</v>
      </c>
      <c r="E106" s="404"/>
      <c r="F106" s="404"/>
      <c r="G106" s="404"/>
      <c r="H106" s="404"/>
      <c r="I106" s="404"/>
      <c r="J106" s="404"/>
      <c r="K106" s="404"/>
      <c r="L106" s="404"/>
      <c r="M106" s="404"/>
      <c r="N106" s="404"/>
      <c r="O106" s="404"/>
      <c r="P106" s="404"/>
    </row>
    <row r="107" spans="2:16" x14ac:dyDescent="0.35">
      <c r="B107" s="403" t="s">
        <v>391</v>
      </c>
      <c r="C107" s="404"/>
      <c r="D107" s="404" t="s">
        <v>204</v>
      </c>
      <c r="E107" s="404"/>
      <c r="F107" s="404"/>
      <c r="G107" s="404"/>
      <c r="H107" s="404"/>
      <c r="I107" s="404"/>
      <c r="J107" s="404"/>
      <c r="K107" s="404"/>
      <c r="L107" s="404"/>
      <c r="M107" s="404"/>
      <c r="N107" s="404"/>
      <c r="O107" s="404"/>
      <c r="P107" s="404"/>
    </row>
    <row r="108" spans="2:16" x14ac:dyDescent="0.35">
      <c r="B108" s="403" t="s">
        <v>392</v>
      </c>
      <c r="C108" s="404"/>
      <c r="D108" s="404">
        <v>85</v>
      </c>
      <c r="E108" s="404"/>
      <c r="F108" s="404"/>
      <c r="G108" s="404"/>
      <c r="H108" s="404"/>
      <c r="I108" s="404"/>
      <c r="J108" s="404"/>
      <c r="K108" s="404"/>
      <c r="L108" s="404"/>
      <c r="M108" s="404"/>
      <c r="N108" s="404"/>
      <c r="O108" s="404"/>
      <c r="P108" s="404"/>
    </row>
    <row r="109" spans="2:16" x14ac:dyDescent="0.35">
      <c r="B109" s="403" t="s">
        <v>393</v>
      </c>
      <c r="C109" s="404"/>
      <c r="D109" s="404">
        <v>2</v>
      </c>
      <c r="E109" s="404"/>
      <c r="F109" s="404"/>
      <c r="G109" s="404"/>
      <c r="H109" s="404"/>
      <c r="I109" s="404"/>
      <c r="J109" s="404"/>
      <c r="K109" s="404"/>
      <c r="L109" s="404"/>
      <c r="M109" s="404"/>
      <c r="N109" s="404"/>
      <c r="O109" s="404"/>
      <c r="P109" s="404"/>
    </row>
    <row r="110" spans="2:16" x14ac:dyDescent="0.35">
      <c r="B110" s="403" t="s">
        <v>394</v>
      </c>
      <c r="C110" s="404"/>
      <c r="D110" s="404">
        <v>108.75</v>
      </c>
      <c r="E110" s="404"/>
      <c r="F110" s="404"/>
      <c r="G110" s="404"/>
      <c r="H110" s="404"/>
      <c r="I110" s="404"/>
      <c r="J110" s="404"/>
      <c r="K110" s="404"/>
      <c r="L110" s="404"/>
      <c r="M110" s="404"/>
      <c r="N110" s="404"/>
      <c r="O110" s="404"/>
      <c r="P110" s="404"/>
    </row>
    <row r="111" spans="2:16" x14ac:dyDescent="0.35">
      <c r="B111" s="403" t="s">
        <v>395</v>
      </c>
      <c r="C111" s="404"/>
      <c r="D111" s="404" t="s">
        <v>396</v>
      </c>
      <c r="E111" s="404"/>
      <c r="F111" s="404"/>
      <c r="G111" s="404"/>
      <c r="H111" s="404"/>
      <c r="I111" s="404"/>
      <c r="J111" s="404"/>
      <c r="K111" s="404"/>
      <c r="L111" s="404"/>
      <c r="M111" s="404"/>
      <c r="N111" s="404"/>
      <c r="O111" s="404"/>
      <c r="P111" s="404"/>
    </row>
    <row r="112" spans="2:16" x14ac:dyDescent="0.35">
      <c r="B112" s="403" t="s">
        <v>397</v>
      </c>
      <c r="C112" s="404"/>
      <c r="D112" s="404" t="s">
        <v>406</v>
      </c>
      <c r="E112" s="404"/>
      <c r="F112" s="404"/>
      <c r="G112" s="404"/>
      <c r="H112" s="404"/>
      <c r="I112" s="404"/>
      <c r="J112" s="404"/>
      <c r="K112" s="404"/>
      <c r="L112" s="404"/>
      <c r="M112" s="404"/>
      <c r="N112" s="404"/>
      <c r="O112" s="404"/>
      <c r="P112" s="404"/>
    </row>
    <row r="113" spans="2:16" x14ac:dyDescent="0.35">
      <c r="B113" s="403" t="s">
        <v>399</v>
      </c>
      <c r="C113" s="404"/>
      <c r="D113" s="404" t="s">
        <v>1407</v>
      </c>
      <c r="E113" s="404"/>
      <c r="F113" s="404"/>
      <c r="G113" s="404"/>
      <c r="H113" s="404"/>
      <c r="I113" s="404"/>
      <c r="J113" s="404"/>
      <c r="K113" s="404"/>
      <c r="L113" s="404"/>
      <c r="M113" s="404"/>
      <c r="N113" s="404"/>
      <c r="O113" s="404"/>
      <c r="P113" s="404"/>
    </row>
    <row r="114" spans="2:16" x14ac:dyDescent="0.35">
      <c r="B114" s="403" t="s">
        <v>401</v>
      </c>
      <c r="C114" s="404"/>
      <c r="D114" s="404"/>
      <c r="E114" s="404"/>
      <c r="F114" s="404"/>
      <c r="G114" s="404"/>
      <c r="H114" s="404"/>
      <c r="I114" s="404"/>
      <c r="J114" s="404"/>
      <c r="K114" s="404"/>
      <c r="L114" s="404"/>
      <c r="M114" s="404"/>
      <c r="N114" s="404"/>
      <c r="O114" s="404"/>
      <c r="P114" s="404"/>
    </row>
    <row r="115" spans="2:16" x14ac:dyDescent="0.35">
      <c r="B115" s="403" t="s">
        <v>402</v>
      </c>
      <c r="C115" s="404"/>
      <c r="D115" s="404" t="s">
        <v>557</v>
      </c>
      <c r="E115" s="404"/>
      <c r="F115" s="404"/>
      <c r="G115" s="404"/>
      <c r="H115" s="404"/>
      <c r="I115" s="404"/>
      <c r="J115" s="404"/>
      <c r="K115" s="404"/>
      <c r="L115" s="404"/>
      <c r="M115" s="404"/>
      <c r="N115" s="404"/>
      <c r="O115" s="404"/>
      <c r="P115" s="404"/>
    </row>
    <row r="116" spans="2:16" x14ac:dyDescent="0.35">
      <c r="B116" s="403" t="s">
        <v>403</v>
      </c>
      <c r="C116" s="404"/>
      <c r="D116" s="404" t="s">
        <v>349</v>
      </c>
      <c r="E116" s="404"/>
      <c r="F116" s="404"/>
      <c r="G116" s="404"/>
      <c r="H116" s="404"/>
      <c r="I116" s="404"/>
      <c r="J116" s="404"/>
      <c r="K116" s="404"/>
      <c r="L116" s="404"/>
      <c r="M116" s="404"/>
      <c r="N116" s="404"/>
      <c r="O116" s="404"/>
      <c r="P116" s="404"/>
    </row>
    <row r="117" spans="2:16" x14ac:dyDescent="0.35">
      <c r="B117" s="403" t="s">
        <v>404</v>
      </c>
      <c r="C117" s="404"/>
      <c r="D117" s="404" t="s">
        <v>198</v>
      </c>
      <c r="E117" s="404"/>
      <c r="F117" s="404"/>
      <c r="G117" s="404"/>
      <c r="H117" s="404"/>
      <c r="I117" s="404"/>
      <c r="J117" s="404"/>
      <c r="K117" s="404"/>
      <c r="L117" s="404"/>
      <c r="M117" s="404"/>
      <c r="N117" s="404"/>
      <c r="O117" s="404"/>
      <c r="P117" s="404"/>
    </row>
    <row r="119" spans="2:16" x14ac:dyDescent="0.35">
      <c r="B119" s="403" t="s">
        <v>381</v>
      </c>
      <c r="C119" s="404"/>
      <c r="D119" s="404" t="s">
        <v>554</v>
      </c>
      <c r="E119" s="404"/>
      <c r="F119" s="404"/>
      <c r="G119" s="404"/>
      <c r="H119" s="404"/>
      <c r="I119" s="404"/>
      <c r="J119" s="404"/>
      <c r="K119" s="404"/>
      <c r="L119" s="404"/>
      <c r="M119" s="404"/>
      <c r="N119" s="404"/>
      <c r="O119" s="404"/>
      <c r="P119" s="404"/>
    </row>
    <row r="120" spans="2:16" x14ac:dyDescent="0.35">
      <c r="B120" s="403" t="s">
        <v>383</v>
      </c>
      <c r="C120" s="404"/>
      <c r="D120" s="404" t="s">
        <v>438</v>
      </c>
      <c r="E120" s="404"/>
      <c r="F120" s="404"/>
      <c r="G120" s="404"/>
      <c r="H120" s="404"/>
      <c r="I120" s="404"/>
      <c r="J120" s="404"/>
      <c r="K120" s="404"/>
      <c r="L120" s="404"/>
      <c r="M120" s="404"/>
      <c r="N120" s="404"/>
      <c r="O120" s="404"/>
      <c r="P120" s="404"/>
    </row>
    <row r="121" spans="2:16" x14ac:dyDescent="0.35">
      <c r="B121" s="403" t="s">
        <v>384</v>
      </c>
      <c r="C121" s="404"/>
      <c r="D121" s="404" t="s">
        <v>558</v>
      </c>
      <c r="E121" s="404"/>
      <c r="F121" s="404"/>
      <c r="G121" s="404"/>
      <c r="H121" s="404"/>
      <c r="I121" s="404"/>
      <c r="J121" s="404"/>
      <c r="K121" s="404"/>
      <c r="L121" s="404"/>
      <c r="M121" s="404"/>
      <c r="N121" s="404"/>
      <c r="O121" s="404"/>
      <c r="P121" s="404"/>
    </row>
    <row r="122" spans="2:16" x14ac:dyDescent="0.35">
      <c r="B122" s="403" t="s">
        <v>386</v>
      </c>
      <c r="C122" s="404"/>
      <c r="D122" s="404"/>
      <c r="E122" s="404"/>
      <c r="F122" s="404"/>
      <c r="G122" s="404"/>
      <c r="H122" s="404"/>
      <c r="I122" s="404"/>
      <c r="J122" s="404"/>
      <c r="K122" s="404"/>
      <c r="L122" s="404"/>
      <c r="M122" s="404"/>
      <c r="N122" s="404"/>
      <c r="O122" s="404"/>
      <c r="P122" s="404"/>
    </row>
    <row r="123" spans="2:16" x14ac:dyDescent="0.35">
      <c r="B123" s="403" t="s">
        <v>387</v>
      </c>
      <c r="C123" s="404"/>
      <c r="D123" s="404"/>
      <c r="E123" s="404"/>
      <c r="F123" s="404"/>
      <c r="G123" s="404"/>
      <c r="H123" s="404"/>
      <c r="I123" s="404"/>
      <c r="J123" s="404"/>
      <c r="K123" s="404"/>
      <c r="L123" s="404"/>
      <c r="M123" s="404"/>
      <c r="N123" s="404"/>
      <c r="O123" s="404"/>
      <c r="P123" s="404"/>
    </row>
    <row r="124" spans="2:16" x14ac:dyDescent="0.35">
      <c r="B124" s="403" t="s">
        <v>388</v>
      </c>
      <c r="C124" s="404"/>
      <c r="D124" s="404"/>
      <c r="E124" s="404"/>
      <c r="F124" s="404"/>
      <c r="G124" s="404"/>
      <c r="H124" s="404"/>
      <c r="I124" s="404"/>
      <c r="J124" s="404"/>
      <c r="K124" s="404"/>
      <c r="L124" s="404"/>
      <c r="M124" s="404"/>
      <c r="N124" s="404"/>
      <c r="O124" s="404"/>
      <c r="P124" s="404"/>
    </row>
    <row r="125" spans="2:16" x14ac:dyDescent="0.35">
      <c r="B125" s="403" t="s">
        <v>389</v>
      </c>
      <c r="C125" s="404"/>
      <c r="D125" s="404" t="s">
        <v>138</v>
      </c>
      <c r="E125" s="404"/>
      <c r="F125" s="404"/>
      <c r="G125" s="404"/>
      <c r="H125" s="404"/>
      <c r="I125" s="404"/>
      <c r="J125" s="404"/>
      <c r="K125" s="404"/>
      <c r="L125" s="404"/>
      <c r="M125" s="404"/>
      <c r="N125" s="404"/>
      <c r="O125" s="404"/>
      <c r="P125" s="404"/>
    </row>
    <row r="126" spans="2:16" x14ac:dyDescent="0.35">
      <c r="B126" s="403" t="s">
        <v>390</v>
      </c>
      <c r="C126" s="404"/>
      <c r="D126" s="404" t="s">
        <v>559</v>
      </c>
      <c r="E126" s="404"/>
      <c r="F126" s="404"/>
      <c r="G126" s="404"/>
      <c r="H126" s="404"/>
      <c r="I126" s="404"/>
      <c r="J126" s="404"/>
      <c r="K126" s="404"/>
      <c r="L126" s="404"/>
      <c r="M126" s="404"/>
      <c r="N126" s="404"/>
      <c r="O126" s="404"/>
      <c r="P126" s="404"/>
    </row>
    <row r="127" spans="2:16" x14ac:dyDescent="0.35">
      <c r="B127" s="403" t="s">
        <v>391</v>
      </c>
      <c r="C127" s="404"/>
      <c r="D127" s="404" t="s">
        <v>560</v>
      </c>
      <c r="E127" s="404"/>
      <c r="F127" s="404"/>
      <c r="G127" s="404"/>
      <c r="H127" s="404"/>
      <c r="I127" s="404"/>
      <c r="J127" s="404"/>
      <c r="K127" s="404"/>
      <c r="L127" s="404"/>
      <c r="M127" s="404"/>
      <c r="N127" s="404"/>
      <c r="O127" s="404"/>
      <c r="P127" s="404"/>
    </row>
    <row r="128" spans="2:16" x14ac:dyDescent="0.35">
      <c r="B128" s="403" t="s">
        <v>392</v>
      </c>
      <c r="C128" s="404"/>
      <c r="D128" s="404">
        <v>82</v>
      </c>
      <c r="E128" s="404"/>
      <c r="F128" s="404"/>
      <c r="G128" s="404"/>
      <c r="H128" s="404"/>
      <c r="I128" s="404"/>
      <c r="J128" s="404"/>
      <c r="K128" s="404"/>
      <c r="L128" s="404"/>
      <c r="M128" s="404"/>
      <c r="N128" s="404"/>
      <c r="O128" s="404"/>
      <c r="P128" s="404"/>
    </row>
    <row r="129" spans="2:16" x14ac:dyDescent="0.35">
      <c r="B129" s="403" t="s">
        <v>393</v>
      </c>
      <c r="C129" s="404"/>
      <c r="D129" s="404">
        <v>2</v>
      </c>
      <c r="E129" s="404"/>
      <c r="F129" s="404"/>
      <c r="G129" s="404"/>
      <c r="H129" s="404"/>
      <c r="I129" s="404"/>
      <c r="J129" s="404"/>
      <c r="K129" s="404"/>
      <c r="L129" s="404"/>
      <c r="M129" s="404"/>
      <c r="N129" s="404"/>
      <c r="O129" s="404"/>
      <c r="P129" s="404"/>
    </row>
    <row r="130" spans="2:16" x14ac:dyDescent="0.35">
      <c r="B130" s="403" t="s">
        <v>394</v>
      </c>
      <c r="C130" s="404"/>
      <c r="D130" s="404">
        <v>100</v>
      </c>
      <c r="E130" s="404"/>
      <c r="F130" s="404"/>
      <c r="G130" s="404"/>
      <c r="H130" s="404"/>
      <c r="I130" s="404"/>
      <c r="J130" s="404"/>
      <c r="K130" s="404"/>
      <c r="L130" s="404"/>
      <c r="M130" s="404"/>
      <c r="N130" s="404"/>
      <c r="O130" s="404"/>
      <c r="P130" s="404"/>
    </row>
    <row r="131" spans="2:16" x14ac:dyDescent="0.35">
      <c r="B131" s="403" t="s">
        <v>395</v>
      </c>
      <c r="C131" s="404"/>
      <c r="D131" s="404" t="s">
        <v>396</v>
      </c>
      <c r="E131" s="404"/>
      <c r="F131" s="404"/>
      <c r="G131" s="404"/>
      <c r="H131" s="404"/>
      <c r="I131" s="404"/>
      <c r="J131" s="404"/>
      <c r="K131" s="404"/>
      <c r="L131" s="404"/>
      <c r="M131" s="404"/>
      <c r="N131" s="404"/>
      <c r="O131" s="404"/>
      <c r="P131" s="404"/>
    </row>
    <row r="132" spans="2:16" x14ac:dyDescent="0.35">
      <c r="B132" s="403" t="s">
        <v>397</v>
      </c>
      <c r="C132" s="404"/>
      <c r="D132" s="404" t="s">
        <v>406</v>
      </c>
      <c r="E132" s="404"/>
      <c r="F132" s="404"/>
      <c r="G132" s="404"/>
      <c r="H132" s="404"/>
      <c r="I132" s="404"/>
      <c r="J132" s="404"/>
      <c r="K132" s="404"/>
      <c r="L132" s="404"/>
      <c r="M132" s="404"/>
      <c r="N132" s="404"/>
      <c r="O132" s="404"/>
      <c r="P132" s="404"/>
    </row>
    <row r="133" spans="2:16" x14ac:dyDescent="0.35">
      <c r="B133" s="403" t="s">
        <v>399</v>
      </c>
      <c r="C133" s="404"/>
      <c r="D133" s="404" t="s">
        <v>1407</v>
      </c>
      <c r="E133" s="404"/>
      <c r="F133" s="404"/>
      <c r="G133" s="404"/>
      <c r="H133" s="404"/>
      <c r="I133" s="404"/>
      <c r="J133" s="404"/>
      <c r="K133" s="404"/>
      <c r="L133" s="404"/>
      <c r="M133" s="404"/>
      <c r="N133" s="404"/>
      <c r="O133" s="404"/>
      <c r="P133" s="404"/>
    </row>
    <row r="134" spans="2:16" x14ac:dyDescent="0.35">
      <c r="B134" s="403" t="s">
        <v>401</v>
      </c>
      <c r="C134" s="404"/>
      <c r="D134" s="404"/>
      <c r="E134" s="404"/>
      <c r="F134" s="404"/>
      <c r="G134" s="404"/>
      <c r="H134" s="404"/>
      <c r="I134" s="404"/>
      <c r="J134" s="404"/>
      <c r="K134" s="404"/>
      <c r="L134" s="404"/>
      <c r="M134" s="404"/>
      <c r="N134" s="404"/>
      <c r="O134" s="404"/>
      <c r="P134" s="404"/>
    </row>
    <row r="135" spans="2:16" x14ac:dyDescent="0.35">
      <c r="B135" s="403" t="s">
        <v>402</v>
      </c>
      <c r="C135" s="404"/>
      <c r="D135" s="404" t="s">
        <v>479</v>
      </c>
      <c r="E135" s="404"/>
      <c r="F135" s="404"/>
      <c r="G135" s="404"/>
      <c r="H135" s="404"/>
      <c r="I135" s="404"/>
      <c r="J135" s="404"/>
      <c r="K135" s="404"/>
      <c r="L135" s="404"/>
      <c r="M135" s="404"/>
      <c r="N135" s="404"/>
      <c r="O135" s="404"/>
      <c r="P135" s="404"/>
    </row>
    <row r="136" spans="2:16" x14ac:dyDescent="0.35">
      <c r="B136" s="403" t="s">
        <v>403</v>
      </c>
      <c r="C136" s="404"/>
      <c r="D136" s="404" t="s">
        <v>349</v>
      </c>
      <c r="E136" s="404"/>
      <c r="F136" s="404"/>
      <c r="G136" s="404"/>
      <c r="H136" s="404"/>
      <c r="I136" s="404"/>
      <c r="J136" s="404"/>
      <c r="K136" s="404"/>
      <c r="L136" s="404"/>
      <c r="M136" s="404"/>
      <c r="N136" s="404"/>
      <c r="O136" s="404"/>
      <c r="P136" s="404"/>
    </row>
    <row r="137" spans="2:16" x14ac:dyDescent="0.35">
      <c r="B137" s="403" t="s">
        <v>404</v>
      </c>
      <c r="C137" s="404"/>
      <c r="D137" s="404" t="s">
        <v>198</v>
      </c>
      <c r="E137" s="404"/>
      <c r="F137" s="404"/>
      <c r="G137" s="404"/>
      <c r="H137" s="404"/>
      <c r="I137" s="404"/>
      <c r="J137" s="404"/>
      <c r="K137" s="404"/>
      <c r="L137" s="404"/>
      <c r="M137" s="404"/>
      <c r="N137" s="404"/>
      <c r="O137" s="404"/>
      <c r="P137" s="404"/>
    </row>
    <row r="139" spans="2:16" x14ac:dyDescent="0.35">
      <c r="B139" s="403" t="s">
        <v>381</v>
      </c>
      <c r="C139" s="404"/>
      <c r="D139" s="404" t="s">
        <v>554</v>
      </c>
      <c r="E139" s="404"/>
      <c r="F139" s="404"/>
      <c r="G139" s="404"/>
      <c r="H139" s="404"/>
      <c r="I139" s="404"/>
      <c r="J139" s="404"/>
      <c r="K139" s="404"/>
      <c r="L139" s="404"/>
      <c r="M139" s="404"/>
      <c r="N139" s="404"/>
      <c r="O139" s="404"/>
      <c r="P139" s="404"/>
    </row>
    <row r="140" spans="2:16" x14ac:dyDescent="0.35">
      <c r="B140" s="403" t="s">
        <v>383</v>
      </c>
      <c r="C140" s="404"/>
      <c r="D140" s="404" t="s">
        <v>438</v>
      </c>
      <c r="E140" s="404"/>
      <c r="F140" s="404"/>
      <c r="G140" s="404"/>
      <c r="H140" s="404"/>
      <c r="I140" s="404"/>
      <c r="J140" s="404"/>
      <c r="K140" s="404"/>
      <c r="L140" s="404"/>
      <c r="M140" s="404"/>
      <c r="N140" s="404"/>
      <c r="O140" s="404"/>
      <c r="P140" s="404"/>
    </row>
    <row r="141" spans="2:16" x14ac:dyDescent="0.35">
      <c r="B141" s="403" t="s">
        <v>384</v>
      </c>
      <c r="C141" s="404"/>
      <c r="D141" s="404" t="s">
        <v>561</v>
      </c>
      <c r="E141" s="404"/>
      <c r="F141" s="404"/>
      <c r="G141" s="404"/>
      <c r="H141" s="404"/>
      <c r="I141" s="404"/>
      <c r="J141" s="404"/>
      <c r="K141" s="404"/>
      <c r="L141" s="404"/>
      <c r="M141" s="404"/>
      <c r="N141" s="404"/>
      <c r="O141" s="404"/>
      <c r="P141" s="404"/>
    </row>
    <row r="142" spans="2:16" x14ac:dyDescent="0.35">
      <c r="B142" s="403" t="s">
        <v>386</v>
      </c>
      <c r="C142" s="404"/>
      <c r="D142" s="404"/>
      <c r="E142" s="404"/>
      <c r="F142" s="404"/>
      <c r="G142" s="404"/>
      <c r="H142" s="404"/>
      <c r="I142" s="404"/>
      <c r="J142" s="404"/>
      <c r="K142" s="404"/>
      <c r="L142" s="404"/>
      <c r="M142" s="404"/>
      <c r="N142" s="404"/>
      <c r="O142" s="404"/>
      <c r="P142" s="404"/>
    </row>
    <row r="143" spans="2:16" x14ac:dyDescent="0.35">
      <c r="B143" s="403" t="s">
        <v>387</v>
      </c>
      <c r="C143" s="404"/>
      <c r="D143" s="404"/>
      <c r="E143" s="404"/>
      <c r="F143" s="404"/>
      <c r="G143" s="404"/>
      <c r="H143" s="404"/>
      <c r="I143" s="404"/>
      <c r="J143" s="404"/>
      <c r="K143" s="404"/>
      <c r="L143" s="404"/>
      <c r="M143" s="404"/>
      <c r="N143" s="404"/>
      <c r="O143" s="404"/>
      <c r="P143" s="404"/>
    </row>
    <row r="144" spans="2:16" x14ac:dyDescent="0.35">
      <c r="B144" s="403" t="s">
        <v>388</v>
      </c>
      <c r="C144" s="404"/>
      <c r="D144" s="404"/>
      <c r="E144" s="404"/>
      <c r="F144" s="404"/>
      <c r="G144" s="404"/>
      <c r="H144" s="404"/>
      <c r="I144" s="404"/>
      <c r="J144" s="404"/>
      <c r="K144" s="404"/>
      <c r="L144" s="404"/>
      <c r="M144" s="404"/>
      <c r="N144" s="404"/>
      <c r="O144" s="404"/>
      <c r="P144" s="404"/>
    </row>
    <row r="145" spans="2:16" x14ac:dyDescent="0.35">
      <c r="B145" s="403" t="s">
        <v>389</v>
      </c>
      <c r="C145" s="404"/>
      <c r="D145" s="404"/>
      <c r="E145" s="404"/>
      <c r="F145" s="404"/>
      <c r="G145" s="404"/>
      <c r="H145" s="404"/>
      <c r="I145" s="404"/>
      <c r="J145" s="404"/>
      <c r="K145" s="404"/>
      <c r="L145" s="404"/>
      <c r="M145" s="404"/>
      <c r="N145" s="404"/>
      <c r="O145" s="404"/>
      <c r="P145" s="404"/>
    </row>
    <row r="146" spans="2:16" x14ac:dyDescent="0.35">
      <c r="B146" s="403" t="s">
        <v>390</v>
      </c>
      <c r="C146" s="404"/>
      <c r="D146" s="404" t="s">
        <v>164</v>
      </c>
      <c r="E146" s="404"/>
      <c r="F146" s="404"/>
      <c r="G146" s="404"/>
      <c r="H146" s="404"/>
      <c r="I146" s="404"/>
      <c r="J146" s="404"/>
      <c r="K146" s="404"/>
      <c r="L146" s="404"/>
      <c r="M146" s="404"/>
      <c r="N146" s="404"/>
      <c r="O146" s="404"/>
      <c r="P146" s="404"/>
    </row>
    <row r="147" spans="2:16" x14ac:dyDescent="0.35">
      <c r="B147" s="403" t="s">
        <v>391</v>
      </c>
      <c r="C147" s="404"/>
      <c r="D147" s="404" t="s">
        <v>562</v>
      </c>
      <c r="E147" s="404"/>
      <c r="F147" s="404"/>
      <c r="G147" s="404"/>
      <c r="H147" s="404"/>
      <c r="I147" s="404"/>
      <c r="J147" s="404"/>
      <c r="K147" s="404"/>
      <c r="L147" s="404"/>
      <c r="M147" s="404"/>
      <c r="N147" s="404"/>
      <c r="O147" s="404"/>
      <c r="P147" s="404"/>
    </row>
    <row r="148" spans="2:16" x14ac:dyDescent="0.35">
      <c r="B148" s="403" t="s">
        <v>392</v>
      </c>
      <c r="C148" s="404"/>
      <c r="D148" s="404">
        <v>65</v>
      </c>
      <c r="E148" s="404"/>
      <c r="F148" s="404"/>
      <c r="G148" s="404"/>
      <c r="H148" s="404"/>
      <c r="I148" s="404"/>
      <c r="J148" s="404"/>
      <c r="K148" s="404"/>
      <c r="L148" s="404"/>
      <c r="M148" s="404"/>
      <c r="N148" s="404"/>
      <c r="O148" s="404"/>
      <c r="P148" s="404"/>
    </row>
    <row r="149" spans="2:16" x14ac:dyDescent="0.35">
      <c r="B149" s="403" t="s">
        <v>393</v>
      </c>
      <c r="C149" s="404"/>
      <c r="D149" s="404">
        <v>5</v>
      </c>
      <c r="E149" s="404"/>
      <c r="F149" s="404"/>
      <c r="G149" s="404"/>
      <c r="H149" s="404"/>
      <c r="I149" s="404"/>
      <c r="J149" s="404"/>
      <c r="K149" s="404"/>
      <c r="L149" s="404"/>
      <c r="M149" s="404"/>
      <c r="N149" s="404"/>
      <c r="O149" s="404"/>
      <c r="P149" s="404"/>
    </row>
    <row r="150" spans="2:16" x14ac:dyDescent="0.35">
      <c r="B150" s="403" t="s">
        <v>394</v>
      </c>
      <c r="C150" s="404"/>
      <c r="D150" s="404">
        <v>45</v>
      </c>
      <c r="E150" s="404"/>
      <c r="F150" s="404"/>
      <c r="G150" s="404"/>
      <c r="H150" s="404"/>
      <c r="I150" s="404"/>
      <c r="J150" s="404"/>
      <c r="K150" s="404"/>
      <c r="L150" s="404"/>
      <c r="M150" s="404"/>
      <c r="N150" s="404"/>
      <c r="O150" s="404"/>
      <c r="P150" s="404"/>
    </row>
    <row r="151" spans="2:16" x14ac:dyDescent="0.35">
      <c r="B151" s="403" t="s">
        <v>395</v>
      </c>
      <c r="C151" s="404"/>
      <c r="D151" s="404" t="s">
        <v>396</v>
      </c>
      <c r="E151" s="404"/>
      <c r="F151" s="404"/>
      <c r="G151" s="404"/>
      <c r="H151" s="404"/>
      <c r="I151" s="404"/>
      <c r="J151" s="404"/>
      <c r="K151" s="404"/>
      <c r="L151" s="404"/>
      <c r="M151" s="404"/>
      <c r="N151" s="404"/>
      <c r="O151" s="404"/>
      <c r="P151" s="404"/>
    </row>
    <row r="152" spans="2:16" x14ac:dyDescent="0.35">
      <c r="B152" s="403" t="s">
        <v>397</v>
      </c>
      <c r="C152" s="404"/>
      <c r="D152" s="404" t="s">
        <v>398</v>
      </c>
      <c r="E152" s="404"/>
      <c r="F152" s="404"/>
      <c r="G152" s="404"/>
      <c r="H152" s="404"/>
      <c r="I152" s="404"/>
      <c r="J152" s="404"/>
      <c r="K152" s="404"/>
      <c r="L152" s="404"/>
      <c r="M152" s="404"/>
      <c r="N152" s="404"/>
      <c r="O152" s="404"/>
      <c r="P152" s="404"/>
    </row>
    <row r="153" spans="2:16" x14ac:dyDescent="0.35">
      <c r="B153" s="403" t="s">
        <v>399</v>
      </c>
      <c r="C153" s="404"/>
      <c r="D153" s="404" t="s">
        <v>1407</v>
      </c>
      <c r="E153" s="404"/>
      <c r="F153" s="404"/>
      <c r="G153" s="404"/>
      <c r="H153" s="404"/>
      <c r="I153" s="404"/>
      <c r="J153" s="404"/>
      <c r="K153" s="404"/>
      <c r="L153" s="404"/>
      <c r="M153" s="404"/>
      <c r="N153" s="404"/>
      <c r="O153" s="404"/>
      <c r="P153" s="404"/>
    </row>
    <row r="154" spans="2:16" x14ac:dyDescent="0.35">
      <c r="B154" s="403" t="s">
        <v>401</v>
      </c>
      <c r="C154" s="404"/>
      <c r="D154" s="404"/>
      <c r="E154" s="404"/>
      <c r="F154" s="404"/>
      <c r="G154" s="404"/>
      <c r="H154" s="404"/>
      <c r="I154" s="404"/>
      <c r="J154" s="404"/>
      <c r="K154" s="404"/>
      <c r="L154" s="404"/>
      <c r="M154" s="404"/>
      <c r="N154" s="404"/>
      <c r="O154" s="404"/>
      <c r="P154" s="404"/>
    </row>
    <row r="155" spans="2:16" x14ac:dyDescent="0.35">
      <c r="B155" s="403" t="s">
        <v>402</v>
      </c>
      <c r="C155" s="404"/>
      <c r="D155" s="404" t="s">
        <v>563</v>
      </c>
      <c r="E155" s="404"/>
      <c r="F155" s="404"/>
      <c r="G155" s="404"/>
      <c r="H155" s="404"/>
      <c r="I155" s="404"/>
      <c r="J155" s="404"/>
      <c r="K155" s="404"/>
      <c r="L155" s="404"/>
      <c r="M155" s="404"/>
      <c r="N155" s="404"/>
      <c r="O155" s="404"/>
      <c r="P155" s="404"/>
    </row>
    <row r="156" spans="2:16" x14ac:dyDescent="0.35">
      <c r="B156" s="403" t="s">
        <v>403</v>
      </c>
      <c r="C156" s="404"/>
      <c r="D156" s="404" t="s">
        <v>349</v>
      </c>
      <c r="E156" s="404"/>
      <c r="F156" s="404"/>
      <c r="G156" s="404"/>
      <c r="H156" s="404"/>
      <c r="I156" s="404"/>
      <c r="J156" s="404"/>
      <c r="K156" s="404"/>
      <c r="L156" s="404"/>
      <c r="M156" s="404"/>
      <c r="N156" s="404"/>
      <c r="O156" s="404"/>
      <c r="P156" s="404"/>
    </row>
    <row r="157" spans="2:16" x14ac:dyDescent="0.35">
      <c r="B157" s="403" t="s">
        <v>404</v>
      </c>
      <c r="C157" s="404"/>
      <c r="D157" s="404" t="s">
        <v>198</v>
      </c>
      <c r="E157" s="404"/>
      <c r="F157" s="404"/>
      <c r="G157" s="404"/>
      <c r="H157" s="404"/>
      <c r="I157" s="404"/>
      <c r="J157" s="404"/>
      <c r="K157" s="404"/>
      <c r="L157" s="404"/>
      <c r="M157" s="404"/>
      <c r="N157" s="404"/>
      <c r="O157" s="404"/>
      <c r="P157" s="404"/>
    </row>
  </sheetData>
  <mergeCells count="274">
    <mergeCell ref="B1:P1"/>
    <mergeCell ref="B2:N2"/>
    <mergeCell ref="B3:C3"/>
    <mergeCell ref="B6:O6"/>
    <mergeCell ref="B7:O7"/>
    <mergeCell ref="C8:F8"/>
    <mergeCell ref="G8:J8"/>
    <mergeCell ref="K8:P8"/>
    <mergeCell ref="C9:F9"/>
    <mergeCell ref="G9:J9"/>
    <mergeCell ref="K9:P9"/>
    <mergeCell ref="C10:F10"/>
    <mergeCell ref="G10:J10"/>
    <mergeCell ref="K10:P10"/>
    <mergeCell ref="B11:P11"/>
    <mergeCell ref="C12:P12"/>
    <mergeCell ref="C13:P13"/>
    <mergeCell ref="B14:P14"/>
    <mergeCell ref="B15:N15"/>
    <mergeCell ref="B16:C16"/>
    <mergeCell ref="B18:O18"/>
    <mergeCell ref="B19:N19"/>
    <mergeCell ref="B20:C20"/>
    <mergeCell ref="B24:O24"/>
    <mergeCell ref="B25:O25"/>
    <mergeCell ref="C26:F26"/>
    <mergeCell ref="G26:J26"/>
    <mergeCell ref="K26:P26"/>
    <mergeCell ref="C27:F27"/>
    <mergeCell ref="G27:J27"/>
    <mergeCell ref="K27:P27"/>
    <mergeCell ref="C28:F28"/>
    <mergeCell ref="G28:J28"/>
    <mergeCell ref="K28:P28"/>
    <mergeCell ref="C29:F29"/>
    <mergeCell ref="G29:J29"/>
    <mergeCell ref="K29:P29"/>
    <mergeCell ref="C30:F30"/>
    <mergeCell ref="G30:J30"/>
    <mergeCell ref="K30:P30"/>
    <mergeCell ref="B31:P31"/>
    <mergeCell ref="C32:P32"/>
    <mergeCell ref="C33:P33"/>
    <mergeCell ref="C34:P34"/>
    <mergeCell ref="C35:P35"/>
    <mergeCell ref="B37:P37"/>
    <mergeCell ref="B39:C39"/>
    <mergeCell ref="D39:P39"/>
    <mergeCell ref="B40:C40"/>
    <mergeCell ref="D40:P40"/>
    <mergeCell ref="B41:C41"/>
    <mergeCell ref="D41:P41"/>
    <mergeCell ref="B42:C42"/>
    <mergeCell ref="D42:P42"/>
    <mergeCell ref="B43:C43"/>
    <mergeCell ref="D43:P43"/>
    <mergeCell ref="B44:C44"/>
    <mergeCell ref="D44:P44"/>
    <mergeCell ref="B45:C45"/>
    <mergeCell ref="D45:P45"/>
    <mergeCell ref="B46:C46"/>
    <mergeCell ref="D46:P46"/>
    <mergeCell ref="B47:C47"/>
    <mergeCell ref="D47:P47"/>
    <mergeCell ref="B48:C48"/>
    <mergeCell ref="D48:P48"/>
    <mergeCell ref="B49:C49"/>
    <mergeCell ref="D49:P49"/>
    <mergeCell ref="B50:C50"/>
    <mergeCell ref="D50:P50"/>
    <mergeCell ref="B51:C51"/>
    <mergeCell ref="D51:P51"/>
    <mergeCell ref="B52:C52"/>
    <mergeCell ref="D52:P52"/>
    <mergeCell ref="B53:C53"/>
    <mergeCell ref="D53:P53"/>
    <mergeCell ref="B54:C54"/>
    <mergeCell ref="D54:P54"/>
    <mergeCell ref="B55:C55"/>
    <mergeCell ref="D55:P55"/>
    <mergeCell ref="B56:C56"/>
    <mergeCell ref="D56:P56"/>
    <mergeCell ref="B57:C57"/>
    <mergeCell ref="D57:P57"/>
    <mergeCell ref="B59:C59"/>
    <mergeCell ref="D59:P59"/>
    <mergeCell ref="B60:C60"/>
    <mergeCell ref="D60:P60"/>
    <mergeCell ref="B61:C61"/>
    <mergeCell ref="D61:P61"/>
    <mergeCell ref="B62:C62"/>
    <mergeCell ref="D62:P62"/>
    <mergeCell ref="B63:C63"/>
    <mergeCell ref="D63:P63"/>
    <mergeCell ref="B64:C64"/>
    <mergeCell ref="D64:P64"/>
    <mergeCell ref="B65:C65"/>
    <mergeCell ref="D65:P65"/>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6:C156"/>
    <mergeCell ref="D156:P156"/>
    <mergeCell ref="B157:C157"/>
    <mergeCell ref="D157:P157"/>
    <mergeCell ref="B151:C151"/>
    <mergeCell ref="D151:P151"/>
    <mergeCell ref="B152:C152"/>
    <mergeCell ref="D152:P152"/>
    <mergeCell ref="B153:C153"/>
    <mergeCell ref="D153:P153"/>
    <mergeCell ref="B154:C154"/>
    <mergeCell ref="D154:P154"/>
    <mergeCell ref="B155:C155"/>
    <mergeCell ref="D155:P155"/>
  </mergeCells>
  <conditionalFormatting sqref="O4:O5">
    <cfRule type="containsText" dxfId="208" priority="1" operator="containsText" text="Atingiu">
      <formula>NOT(ISERROR(SEARCH("Atingiu",O4)))</formula>
    </cfRule>
  </conditionalFormatting>
  <conditionalFormatting sqref="O17">
    <cfRule type="containsText" dxfId="207" priority="3" operator="containsText" text="Atingiu">
      <formula>NOT(ISERROR(SEARCH("Atingiu",O17)))</formula>
    </cfRule>
  </conditionalFormatting>
  <conditionalFormatting sqref="O21:O23">
    <cfRule type="containsText" dxfId="206" priority="5" operator="containsText" text="Não">
      <formula>NOT(ISERROR(SEARCH("Não",O21)))</formula>
    </cfRule>
  </conditionalFormatting>
  <conditionalFormatting sqref="P6:P7">
    <cfRule type="cellIs" dxfId="205" priority="2" operator="equal">
      <formula>1</formula>
    </cfRule>
  </conditionalFormatting>
  <conditionalFormatting sqref="P18">
    <cfRule type="cellIs" dxfId="204" priority="4" operator="equal">
      <formula>1</formula>
    </cfRule>
  </conditionalFormatting>
  <conditionalFormatting sqref="P24:P25">
    <cfRule type="cellIs" dxfId="203" priority="6" operator="equal">
      <formula>1</formula>
    </cfRule>
  </conditionalFormatting>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8081"/>
  </sheetPr>
  <dimension ref="B1:R81"/>
  <sheetViews>
    <sheetView showGridLines="0" workbookViewId="0">
      <selection activeCell="B4" sqref="B4:C4"/>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thickTop="1" thickBot="1" x14ac:dyDescent="0.4">
      <c r="B1" s="406" t="s">
        <v>438</v>
      </c>
      <c r="C1" s="406"/>
      <c r="D1" s="406"/>
      <c r="E1" s="406"/>
      <c r="F1" s="406"/>
      <c r="G1" s="406"/>
      <c r="H1" s="406"/>
      <c r="I1" s="406"/>
      <c r="J1" s="406"/>
      <c r="K1" s="406"/>
      <c r="L1" s="406"/>
      <c r="M1" s="406"/>
      <c r="N1" s="406"/>
      <c r="O1" s="406"/>
      <c r="P1" s="406"/>
    </row>
    <row r="2" spans="2:18" ht="24.75" customHeight="1" thickTop="1" thickBot="1" x14ac:dyDescent="0.4">
      <c r="B2" s="371" t="s">
        <v>1408</v>
      </c>
      <c r="C2" s="372"/>
      <c r="D2" s="372"/>
      <c r="E2" s="372"/>
      <c r="F2" s="372"/>
      <c r="G2" s="372"/>
      <c r="H2" s="372"/>
      <c r="I2" s="372"/>
      <c r="J2" s="372"/>
      <c r="K2" s="372"/>
      <c r="L2" s="372"/>
      <c r="M2" s="372"/>
      <c r="N2" s="373"/>
      <c r="O2" s="27" t="s">
        <v>114</v>
      </c>
      <c r="P2" s="28">
        <v>1.2500000000000001E-2</v>
      </c>
    </row>
    <row r="3" spans="2:18" ht="25" thickTop="1" thickBot="1" x14ac:dyDescent="0.4">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thickTop="1" thickBot="1" x14ac:dyDescent="0.4">
      <c r="B4" s="52" t="s">
        <v>1363</v>
      </c>
      <c r="C4" s="53" t="s">
        <v>1364</v>
      </c>
      <c r="D4" s="54"/>
      <c r="E4" s="54"/>
      <c r="F4" s="54" t="s">
        <v>138</v>
      </c>
      <c r="G4" s="55">
        <v>63</v>
      </c>
      <c r="H4" s="55">
        <v>10</v>
      </c>
      <c r="I4" s="55">
        <v>40</v>
      </c>
      <c r="J4" s="56">
        <v>0.5</v>
      </c>
      <c r="K4" s="33" t="s">
        <v>930</v>
      </c>
      <c r="L4" s="54" t="s">
        <v>928</v>
      </c>
      <c r="M4" s="55">
        <v>0</v>
      </c>
      <c r="N4" s="57">
        <v>0</v>
      </c>
      <c r="O4" s="55" t="str">
        <f>IF(N4 &gt;1,"Superou",IF(N4 =1,"Atingiu","Não atingiu"))</f>
        <v>Não atingiu</v>
      </c>
      <c r="P4" s="57">
        <f>N4-100%</f>
        <v>-1</v>
      </c>
      <c r="R4" s="35" t="s">
        <v>1365</v>
      </c>
    </row>
    <row r="5" spans="2:18" ht="45" customHeight="1" thickTop="1" thickBot="1" x14ac:dyDescent="0.4">
      <c r="B5" s="52" t="s">
        <v>1366</v>
      </c>
      <c r="C5" s="53" t="s">
        <v>1367</v>
      </c>
      <c r="D5" s="54"/>
      <c r="E5" s="54"/>
      <c r="F5" s="54" t="s">
        <v>138</v>
      </c>
      <c r="G5" s="55">
        <v>2</v>
      </c>
      <c r="H5" s="55">
        <v>1</v>
      </c>
      <c r="I5" s="55">
        <v>4</v>
      </c>
      <c r="J5" s="56">
        <v>0.5</v>
      </c>
      <c r="K5" s="33" t="s">
        <v>930</v>
      </c>
      <c r="L5" s="54" t="s">
        <v>928</v>
      </c>
      <c r="M5" s="55">
        <v>0</v>
      </c>
      <c r="N5" s="57">
        <f>IF(G5 &gt; I5, (IF(AND(M5 = I5, M5 = (G5 - H5)), 125 %,IF(AND(M5&lt;=(G5+H5),M5&gt;=(G5-H5)),100%,IF(M5&gt;(G5+H5),(G5+H5)/M5,IF((M5&lt;(G5-H5)),100%+ABS(M5-G5)*25%/ABS(I5-G5)))))),IF(AND(M5=I5,M5=(G5+H5)),125%,IF(AND(M5&lt;=(G5+H5),M5&gt;=(G5-H5)),100%,IF(AND(M5=I5,M5=(G5+H5)),125%,IF(M5&lt;(G5-H5),M5/(G5-H5),IF(M5&gt;(G5+H5),100%+(M5-G5)*25%/(I5-G5)))))))</f>
        <v>0</v>
      </c>
      <c r="O5" s="55" t="str">
        <f>IF(N5 &gt;1,"Superou",IF(N5 =1,"Atingiu","Não atingiu"))</f>
        <v>Não atingiu</v>
      </c>
      <c r="P5" s="57">
        <f>N5-100%</f>
        <v>-1</v>
      </c>
      <c r="R5" s="35" t="s">
        <v>1368</v>
      </c>
    </row>
    <row r="6" spans="2:18" ht="15" thickTop="1" x14ac:dyDescent="0.35">
      <c r="B6" s="370" t="s">
        <v>141</v>
      </c>
      <c r="C6" s="370"/>
      <c r="D6" s="370"/>
      <c r="E6" s="370"/>
      <c r="F6" s="370"/>
      <c r="G6" s="370"/>
      <c r="H6" s="370"/>
      <c r="I6" s="370"/>
      <c r="J6" s="370"/>
      <c r="K6" s="370"/>
      <c r="L6" s="370"/>
      <c r="M6" s="370"/>
      <c r="N6" s="370"/>
      <c r="O6" s="370"/>
      <c r="P6" s="36">
        <f>J4*N4+J5*N5</f>
        <v>0</v>
      </c>
    </row>
    <row r="7" spans="2:18" ht="24.75" customHeight="1" thickBot="1" x14ac:dyDescent="0.4">
      <c r="B7" s="371" t="s">
        <v>2818</v>
      </c>
      <c r="C7" s="372"/>
      <c r="D7" s="372"/>
      <c r="E7" s="372"/>
      <c r="F7" s="372"/>
      <c r="G7" s="372"/>
      <c r="H7" s="372"/>
      <c r="I7" s="372"/>
      <c r="J7" s="372"/>
      <c r="K7" s="372"/>
      <c r="L7" s="372"/>
      <c r="M7" s="372"/>
      <c r="N7" s="373"/>
      <c r="O7" s="27" t="s">
        <v>114</v>
      </c>
      <c r="P7" s="28">
        <v>0.01</v>
      </c>
    </row>
    <row r="8" spans="2:18" ht="25" thickTop="1" thickBot="1" x14ac:dyDescent="0.4">
      <c r="B8" s="383" t="s">
        <v>67</v>
      </c>
      <c r="C8" s="383"/>
      <c r="D8" s="51" t="s">
        <v>116</v>
      </c>
      <c r="E8" s="51" t="s">
        <v>117</v>
      </c>
      <c r="F8" s="51" t="s">
        <v>118</v>
      </c>
      <c r="G8" s="51" t="s">
        <v>119</v>
      </c>
      <c r="H8" s="51" t="s">
        <v>120</v>
      </c>
      <c r="I8" s="51" t="s">
        <v>121</v>
      </c>
      <c r="J8" s="51" t="s">
        <v>122</v>
      </c>
      <c r="K8" s="51" t="s">
        <v>123</v>
      </c>
      <c r="L8" s="51" t="s">
        <v>124</v>
      </c>
      <c r="M8" s="51" t="s">
        <v>69</v>
      </c>
      <c r="N8" s="51" t="s">
        <v>125</v>
      </c>
      <c r="O8" s="51" t="s">
        <v>126</v>
      </c>
      <c r="P8" s="51" t="s">
        <v>127</v>
      </c>
      <c r="R8" s="29" t="s">
        <v>128</v>
      </c>
    </row>
    <row r="9" spans="2:18" ht="45" customHeight="1" thickTop="1" thickBot="1" x14ac:dyDescent="0.4">
      <c r="B9" s="52" t="s">
        <v>1389</v>
      </c>
      <c r="C9" s="53" t="s">
        <v>1390</v>
      </c>
      <c r="D9" s="54"/>
      <c r="E9" s="54"/>
      <c r="F9" s="54" t="s">
        <v>164</v>
      </c>
      <c r="G9" s="55">
        <v>104</v>
      </c>
      <c r="H9" s="55">
        <v>10</v>
      </c>
      <c r="I9" s="55">
        <v>71</v>
      </c>
      <c r="J9" s="56">
        <v>1</v>
      </c>
      <c r="K9" s="33" t="s">
        <v>930</v>
      </c>
      <c r="L9" s="54" t="s">
        <v>2817</v>
      </c>
      <c r="M9" s="55">
        <v>0</v>
      </c>
      <c r="N9" s="57">
        <v>0</v>
      </c>
      <c r="O9" s="55" t="str">
        <f>IF(N9 &gt;1,"Superou",IF(N9 =1,"Atingiu","Não atingiu"))</f>
        <v>Não atingiu</v>
      </c>
      <c r="P9" s="57">
        <f>N9-100%</f>
        <v>-1</v>
      </c>
      <c r="R9" s="35"/>
    </row>
    <row r="10" spans="2:18" ht="15.5" thickTop="1" thickBot="1" x14ac:dyDescent="0.4">
      <c r="B10" s="370" t="s">
        <v>141</v>
      </c>
      <c r="C10" s="370"/>
      <c r="D10" s="370"/>
      <c r="E10" s="370"/>
      <c r="F10" s="370"/>
      <c r="G10" s="370"/>
      <c r="H10" s="370"/>
      <c r="I10" s="370"/>
      <c r="J10" s="370"/>
      <c r="K10" s="370"/>
      <c r="L10" s="370"/>
      <c r="M10" s="370"/>
      <c r="N10" s="370"/>
      <c r="O10" s="370"/>
      <c r="P10" s="36">
        <f>J9*N9</f>
        <v>0</v>
      </c>
    </row>
    <row r="11" spans="2:18" ht="30" customHeight="1" thickTop="1" thickBot="1" x14ac:dyDescent="0.4">
      <c r="B11" s="381" t="s">
        <v>1406</v>
      </c>
      <c r="C11" s="381"/>
      <c r="D11" s="381"/>
      <c r="E11" s="381"/>
      <c r="F11" s="381"/>
      <c r="G11" s="381"/>
      <c r="H11" s="381"/>
      <c r="I11" s="381"/>
      <c r="J11" s="381"/>
      <c r="K11" s="381"/>
      <c r="L11" s="381"/>
      <c r="M11" s="381"/>
      <c r="N11" s="381"/>
      <c r="O11" s="381"/>
      <c r="P11" s="58">
        <f>P2*P6+P7*P10</f>
        <v>0</v>
      </c>
    </row>
    <row r="12" spans="2:18" ht="27" customHeight="1" thickTop="1" thickBot="1" x14ac:dyDescent="0.4">
      <c r="B12" s="59" t="s">
        <v>327</v>
      </c>
      <c r="C12" s="382" t="s">
        <v>328</v>
      </c>
      <c r="D12" s="382" t="s">
        <v>328</v>
      </c>
      <c r="E12" s="382" t="s">
        <v>328</v>
      </c>
      <c r="F12" s="382" t="s">
        <v>328</v>
      </c>
      <c r="G12" s="382" t="s">
        <v>329</v>
      </c>
      <c r="H12" s="382" t="s">
        <v>329</v>
      </c>
      <c r="I12" s="382" t="s">
        <v>329</v>
      </c>
      <c r="J12" s="382" t="s">
        <v>329</v>
      </c>
      <c r="K12" s="382" t="s">
        <v>330</v>
      </c>
      <c r="L12" s="382" t="s">
        <v>330</v>
      </c>
      <c r="M12" s="382" t="s">
        <v>330</v>
      </c>
      <c r="N12" s="382" t="s">
        <v>330</v>
      </c>
      <c r="O12" s="382" t="s">
        <v>330</v>
      </c>
      <c r="P12" s="382" t="s">
        <v>330</v>
      </c>
    </row>
    <row r="13" spans="2:18" ht="27" customHeight="1" thickTop="1" thickBot="1" x14ac:dyDescent="0.4">
      <c r="B13" s="48" t="s">
        <v>1363</v>
      </c>
      <c r="C13" s="328" t="s">
        <v>1364</v>
      </c>
      <c r="D13" s="328" t="s">
        <v>1364</v>
      </c>
      <c r="E13" s="328" t="s">
        <v>1364</v>
      </c>
      <c r="F13" s="328" t="s">
        <v>1364</v>
      </c>
      <c r="G13" s="328" t="s">
        <v>331</v>
      </c>
      <c r="H13" s="328" t="s">
        <v>331</v>
      </c>
      <c r="I13" s="328" t="s">
        <v>331</v>
      </c>
      <c r="J13" s="328" t="s">
        <v>331</v>
      </c>
      <c r="K13" s="328" t="s">
        <v>929</v>
      </c>
      <c r="L13" s="328" t="s">
        <v>929</v>
      </c>
      <c r="M13" s="328" t="s">
        <v>929</v>
      </c>
      <c r="N13" s="328" t="s">
        <v>929</v>
      </c>
      <c r="O13" s="328" t="s">
        <v>929</v>
      </c>
      <c r="P13" s="328" t="s">
        <v>929</v>
      </c>
    </row>
    <row r="14" spans="2:18" ht="27" customHeight="1" thickTop="1" thickBot="1" x14ac:dyDescent="0.4">
      <c r="B14" s="48" t="s">
        <v>1366</v>
      </c>
      <c r="C14" s="328" t="s">
        <v>1367</v>
      </c>
      <c r="D14" s="328" t="s">
        <v>1367</v>
      </c>
      <c r="E14" s="328" t="s">
        <v>1367</v>
      </c>
      <c r="F14" s="328" t="s">
        <v>1367</v>
      </c>
      <c r="G14" s="328" t="s">
        <v>331</v>
      </c>
      <c r="H14" s="328" t="s">
        <v>331</v>
      </c>
      <c r="I14" s="328" t="s">
        <v>331</v>
      </c>
      <c r="J14" s="328" t="s">
        <v>331</v>
      </c>
      <c r="K14" s="328" t="s">
        <v>932</v>
      </c>
      <c r="L14" s="328" t="s">
        <v>932</v>
      </c>
      <c r="M14" s="328" t="s">
        <v>932</v>
      </c>
      <c r="N14" s="328" t="s">
        <v>932</v>
      </c>
      <c r="O14" s="328" t="s">
        <v>932</v>
      </c>
      <c r="P14" s="328" t="s">
        <v>932</v>
      </c>
    </row>
    <row r="15" spans="2:18" ht="27" customHeight="1" thickTop="1" thickBot="1" x14ac:dyDescent="0.4">
      <c r="B15" s="48" t="s">
        <v>1389</v>
      </c>
      <c r="C15" s="328" t="s">
        <v>1390</v>
      </c>
      <c r="D15" s="328" t="s">
        <v>1390</v>
      </c>
      <c r="E15" s="328" t="s">
        <v>1390</v>
      </c>
      <c r="F15" s="328" t="s">
        <v>1390</v>
      </c>
      <c r="G15" s="328" t="s">
        <v>499</v>
      </c>
      <c r="H15" s="328" t="s">
        <v>499</v>
      </c>
      <c r="I15" s="328" t="s">
        <v>499</v>
      </c>
      <c r="J15" s="328" t="s">
        <v>499</v>
      </c>
      <c r="K15" s="328" t="s">
        <v>959</v>
      </c>
      <c r="L15" s="328" t="s">
        <v>959</v>
      </c>
      <c r="M15" s="328" t="s">
        <v>959</v>
      </c>
      <c r="N15" s="328" t="s">
        <v>959</v>
      </c>
      <c r="O15" s="328" t="s">
        <v>959</v>
      </c>
      <c r="P15" s="328" t="s">
        <v>959</v>
      </c>
    </row>
    <row r="16" spans="2:18" ht="27" customHeight="1" thickTop="1" thickBot="1" x14ac:dyDescent="0.4">
      <c r="B16" s="405" t="s">
        <v>360</v>
      </c>
      <c r="C16" s="405" t="s">
        <v>360</v>
      </c>
      <c r="D16" s="405" t="s">
        <v>360</v>
      </c>
      <c r="E16" s="405" t="s">
        <v>360</v>
      </c>
      <c r="F16" s="405" t="s">
        <v>360</v>
      </c>
      <c r="G16" s="405" t="s">
        <v>360</v>
      </c>
      <c r="H16" s="405" t="s">
        <v>360</v>
      </c>
      <c r="I16" s="405" t="s">
        <v>360</v>
      </c>
      <c r="J16" s="405" t="s">
        <v>360</v>
      </c>
      <c r="K16" s="405" t="s">
        <v>360</v>
      </c>
      <c r="L16" s="405" t="s">
        <v>360</v>
      </c>
      <c r="M16" s="405" t="s">
        <v>360</v>
      </c>
      <c r="N16" s="405" t="s">
        <v>360</v>
      </c>
      <c r="O16" s="405" t="s">
        <v>360</v>
      </c>
      <c r="P16" s="405" t="s">
        <v>360</v>
      </c>
    </row>
    <row r="17" spans="2:16" ht="27" customHeight="1" thickTop="1" thickBot="1" x14ac:dyDescent="0.4">
      <c r="B17" s="48" t="s">
        <v>1363</v>
      </c>
      <c r="C17" s="328"/>
      <c r="D17" s="328"/>
      <c r="E17" s="328"/>
      <c r="F17" s="328"/>
      <c r="G17" s="328"/>
      <c r="H17" s="328"/>
      <c r="I17" s="328"/>
      <c r="J17" s="328"/>
      <c r="K17" s="328"/>
      <c r="L17" s="328"/>
      <c r="M17" s="328"/>
      <c r="N17" s="328"/>
      <c r="O17" s="328"/>
      <c r="P17" s="328"/>
    </row>
    <row r="18" spans="2:16" ht="27" customHeight="1" thickTop="1" thickBot="1" x14ac:dyDescent="0.4">
      <c r="B18" s="48" t="s">
        <v>1366</v>
      </c>
      <c r="C18" s="328"/>
      <c r="D18" s="328"/>
      <c r="E18" s="328"/>
      <c r="F18" s="328"/>
      <c r="G18" s="328"/>
      <c r="H18" s="328"/>
      <c r="I18" s="328"/>
      <c r="J18" s="328"/>
      <c r="K18" s="328"/>
      <c r="L18" s="328"/>
      <c r="M18" s="328"/>
      <c r="N18" s="328"/>
      <c r="O18" s="328"/>
      <c r="P18" s="328"/>
    </row>
    <row r="19" spans="2:16" ht="27" customHeight="1" thickTop="1" thickBot="1" x14ac:dyDescent="0.4">
      <c r="B19" s="48" t="s">
        <v>1389</v>
      </c>
      <c r="C19" s="328"/>
      <c r="D19" s="328"/>
      <c r="E19" s="328"/>
      <c r="F19" s="328"/>
      <c r="G19" s="328"/>
      <c r="H19" s="328"/>
      <c r="I19" s="328"/>
      <c r="J19" s="328"/>
      <c r="K19" s="328"/>
      <c r="L19" s="328"/>
      <c r="M19" s="328"/>
      <c r="N19" s="328"/>
      <c r="O19" s="328"/>
      <c r="P19" s="328"/>
    </row>
    <row r="20" spans="2:16" ht="15.5" thickTop="1" thickBot="1" x14ac:dyDescent="0.4"/>
    <row r="21" spans="2:16" ht="34.5" customHeight="1" thickTop="1" thickBot="1" x14ac:dyDescent="0.4">
      <c r="B21" s="329" t="s">
        <v>380</v>
      </c>
      <c r="C21" s="329"/>
      <c r="D21" s="329"/>
      <c r="E21" s="329"/>
      <c r="F21" s="329"/>
      <c r="G21" s="329"/>
      <c r="H21" s="329"/>
      <c r="I21" s="329"/>
      <c r="J21" s="329"/>
      <c r="K21" s="329"/>
      <c r="L21" s="329"/>
      <c r="M21" s="329"/>
      <c r="N21" s="329"/>
      <c r="O21" s="329"/>
      <c r="P21" s="329"/>
    </row>
    <row r="22" spans="2:16" ht="15" thickTop="1" x14ac:dyDescent="0.35"/>
    <row r="23" spans="2:16" x14ac:dyDescent="0.35">
      <c r="B23" s="403" t="s">
        <v>381</v>
      </c>
      <c r="C23" s="404"/>
      <c r="D23" s="404" t="s">
        <v>926</v>
      </c>
      <c r="E23" s="404"/>
      <c r="F23" s="404"/>
      <c r="G23" s="404"/>
      <c r="H23" s="404"/>
      <c r="I23" s="404"/>
      <c r="J23" s="404"/>
      <c r="K23" s="404"/>
      <c r="L23" s="404"/>
      <c r="M23" s="404"/>
      <c r="N23" s="404"/>
      <c r="O23" s="404"/>
      <c r="P23" s="404"/>
    </row>
    <row r="24" spans="2:16" x14ac:dyDescent="0.35">
      <c r="B24" s="403" t="s">
        <v>383</v>
      </c>
      <c r="C24" s="404"/>
      <c r="D24" s="404" t="s">
        <v>438</v>
      </c>
      <c r="E24" s="404"/>
      <c r="F24" s="404"/>
      <c r="G24" s="404"/>
      <c r="H24" s="404"/>
      <c r="I24" s="404"/>
      <c r="J24" s="404"/>
      <c r="K24" s="404"/>
      <c r="L24" s="404"/>
      <c r="M24" s="404"/>
      <c r="N24" s="404"/>
      <c r="O24" s="404"/>
      <c r="P24" s="404"/>
    </row>
    <row r="25" spans="2:16" x14ac:dyDescent="0.35">
      <c r="B25" s="403" t="s">
        <v>384</v>
      </c>
      <c r="C25" s="404"/>
      <c r="D25" s="404" t="s">
        <v>927</v>
      </c>
      <c r="E25" s="404"/>
      <c r="F25" s="404"/>
      <c r="G25" s="404"/>
      <c r="H25" s="404"/>
      <c r="I25" s="404"/>
      <c r="J25" s="404"/>
      <c r="K25" s="404"/>
      <c r="L25" s="404"/>
      <c r="M25" s="404"/>
      <c r="N25" s="404"/>
      <c r="O25" s="404"/>
      <c r="P25" s="404"/>
    </row>
    <row r="26" spans="2:16" x14ac:dyDescent="0.35">
      <c r="B26" s="403" t="s">
        <v>386</v>
      </c>
      <c r="C26" s="404"/>
      <c r="D26" s="404"/>
      <c r="E26" s="404"/>
      <c r="F26" s="404"/>
      <c r="G26" s="404"/>
      <c r="H26" s="404"/>
      <c r="I26" s="404"/>
      <c r="J26" s="404"/>
      <c r="K26" s="404"/>
      <c r="L26" s="404"/>
      <c r="M26" s="404"/>
      <c r="N26" s="404"/>
      <c r="O26" s="404"/>
      <c r="P26" s="404"/>
    </row>
    <row r="27" spans="2:16" x14ac:dyDescent="0.35">
      <c r="B27" s="403" t="s">
        <v>387</v>
      </c>
      <c r="C27" s="404"/>
      <c r="D27" s="404"/>
      <c r="E27" s="404"/>
      <c r="F27" s="404"/>
      <c r="G27" s="404"/>
      <c r="H27" s="404"/>
      <c r="I27" s="404"/>
      <c r="J27" s="404"/>
      <c r="K27" s="404"/>
      <c r="L27" s="404"/>
      <c r="M27" s="404"/>
      <c r="N27" s="404"/>
      <c r="O27" s="404"/>
      <c r="P27" s="404"/>
    </row>
    <row r="28" spans="2:16" x14ac:dyDescent="0.35">
      <c r="B28" s="403" t="s">
        <v>388</v>
      </c>
      <c r="C28" s="404"/>
      <c r="D28" s="404"/>
      <c r="E28" s="404"/>
      <c r="F28" s="404"/>
      <c r="G28" s="404"/>
      <c r="H28" s="404"/>
      <c r="I28" s="404"/>
      <c r="J28" s="404"/>
      <c r="K28" s="404"/>
      <c r="L28" s="404"/>
      <c r="M28" s="404"/>
      <c r="N28" s="404"/>
      <c r="O28" s="404"/>
      <c r="P28" s="404"/>
    </row>
    <row r="29" spans="2:16" x14ac:dyDescent="0.35">
      <c r="B29" s="403" t="s">
        <v>389</v>
      </c>
      <c r="C29" s="404"/>
      <c r="D29" s="404"/>
      <c r="E29" s="404"/>
      <c r="F29" s="404"/>
      <c r="G29" s="404"/>
      <c r="H29" s="404"/>
      <c r="I29" s="404"/>
      <c r="J29" s="404"/>
      <c r="K29" s="404"/>
      <c r="L29" s="404"/>
      <c r="M29" s="404"/>
      <c r="N29" s="404"/>
      <c r="O29" s="404"/>
      <c r="P29" s="404"/>
    </row>
    <row r="30" spans="2:16" x14ac:dyDescent="0.35">
      <c r="B30" s="403" t="s">
        <v>390</v>
      </c>
      <c r="C30" s="404"/>
      <c r="D30" s="404" t="s">
        <v>138</v>
      </c>
      <c r="E30" s="404"/>
      <c r="F30" s="404"/>
      <c r="G30" s="404"/>
      <c r="H30" s="404"/>
      <c r="I30" s="404"/>
      <c r="J30" s="404"/>
      <c r="K30" s="404"/>
      <c r="L30" s="404"/>
      <c r="M30" s="404"/>
      <c r="N30" s="404"/>
      <c r="O30" s="404"/>
      <c r="P30" s="404"/>
    </row>
    <row r="31" spans="2:16" x14ac:dyDescent="0.35">
      <c r="B31" s="403" t="s">
        <v>391</v>
      </c>
      <c r="C31" s="404"/>
      <c r="D31" s="404" t="s">
        <v>928</v>
      </c>
      <c r="E31" s="404"/>
      <c r="F31" s="404"/>
      <c r="G31" s="404"/>
      <c r="H31" s="404"/>
      <c r="I31" s="404"/>
      <c r="J31" s="404"/>
      <c r="K31" s="404"/>
      <c r="L31" s="404"/>
      <c r="M31" s="404"/>
      <c r="N31" s="404"/>
      <c r="O31" s="404"/>
      <c r="P31" s="404"/>
    </row>
    <row r="32" spans="2:16" x14ac:dyDescent="0.35">
      <c r="B32" s="403" t="s">
        <v>392</v>
      </c>
      <c r="C32" s="404"/>
      <c r="D32" s="404">
        <v>63</v>
      </c>
      <c r="E32" s="404"/>
      <c r="F32" s="404"/>
      <c r="G32" s="404"/>
      <c r="H32" s="404"/>
      <c r="I32" s="404"/>
      <c r="J32" s="404"/>
      <c r="K32" s="404"/>
      <c r="L32" s="404"/>
      <c r="M32" s="404"/>
      <c r="N32" s="404"/>
      <c r="O32" s="404"/>
      <c r="P32" s="404"/>
    </row>
    <row r="33" spans="2:16" x14ac:dyDescent="0.35">
      <c r="B33" s="403" t="s">
        <v>393</v>
      </c>
      <c r="C33" s="404"/>
      <c r="D33" s="404">
        <v>10</v>
      </c>
      <c r="E33" s="404"/>
      <c r="F33" s="404"/>
      <c r="G33" s="404"/>
      <c r="H33" s="404"/>
      <c r="I33" s="404"/>
      <c r="J33" s="404"/>
      <c r="K33" s="404"/>
      <c r="L33" s="404"/>
      <c r="M33" s="404"/>
      <c r="N33" s="404"/>
      <c r="O33" s="404"/>
      <c r="P33" s="404"/>
    </row>
    <row r="34" spans="2:16" x14ac:dyDescent="0.35">
      <c r="B34" s="403" t="s">
        <v>394</v>
      </c>
      <c r="C34" s="404"/>
      <c r="D34" s="404">
        <v>40</v>
      </c>
      <c r="E34" s="404"/>
      <c r="F34" s="404"/>
      <c r="G34" s="404"/>
      <c r="H34" s="404"/>
      <c r="I34" s="404"/>
      <c r="J34" s="404"/>
      <c r="K34" s="404"/>
      <c r="L34" s="404"/>
      <c r="M34" s="404"/>
      <c r="N34" s="404"/>
      <c r="O34" s="404"/>
      <c r="P34" s="404"/>
    </row>
    <row r="35" spans="2:16" x14ac:dyDescent="0.35">
      <c r="B35" s="403" t="s">
        <v>395</v>
      </c>
      <c r="C35" s="404"/>
      <c r="D35" s="404" t="s">
        <v>396</v>
      </c>
      <c r="E35" s="404"/>
      <c r="F35" s="404"/>
      <c r="G35" s="404"/>
      <c r="H35" s="404"/>
      <c r="I35" s="404"/>
      <c r="J35" s="404"/>
      <c r="K35" s="404"/>
      <c r="L35" s="404"/>
      <c r="M35" s="404"/>
      <c r="N35" s="404"/>
      <c r="O35" s="404"/>
      <c r="P35" s="404"/>
    </row>
    <row r="36" spans="2:16" x14ac:dyDescent="0.35">
      <c r="B36" s="403" t="s">
        <v>397</v>
      </c>
      <c r="C36" s="404"/>
      <c r="D36" s="404" t="s">
        <v>398</v>
      </c>
      <c r="E36" s="404"/>
      <c r="F36" s="404"/>
      <c r="G36" s="404"/>
      <c r="H36" s="404"/>
      <c r="I36" s="404"/>
      <c r="J36" s="404"/>
      <c r="K36" s="404"/>
      <c r="L36" s="404"/>
      <c r="M36" s="404"/>
      <c r="N36" s="404"/>
      <c r="O36" s="404"/>
      <c r="P36" s="404"/>
    </row>
    <row r="37" spans="2:16" x14ac:dyDescent="0.35">
      <c r="B37" s="403" t="s">
        <v>399</v>
      </c>
      <c r="C37" s="404"/>
      <c r="D37" s="404" t="s">
        <v>1407</v>
      </c>
      <c r="E37" s="404"/>
      <c r="F37" s="404"/>
      <c r="G37" s="404"/>
      <c r="H37" s="404"/>
      <c r="I37" s="404"/>
      <c r="J37" s="404"/>
      <c r="K37" s="404"/>
      <c r="L37" s="404"/>
      <c r="M37" s="404"/>
      <c r="N37" s="404"/>
      <c r="O37" s="404"/>
      <c r="P37" s="404"/>
    </row>
    <row r="38" spans="2:16" x14ac:dyDescent="0.35">
      <c r="B38" s="403" t="s">
        <v>401</v>
      </c>
      <c r="C38" s="404"/>
      <c r="D38" s="404"/>
      <c r="E38" s="404"/>
      <c r="F38" s="404"/>
      <c r="G38" s="404"/>
      <c r="H38" s="404"/>
      <c r="I38" s="404"/>
      <c r="J38" s="404"/>
      <c r="K38" s="404"/>
      <c r="L38" s="404"/>
      <c r="M38" s="404"/>
      <c r="N38" s="404"/>
      <c r="O38" s="404"/>
      <c r="P38" s="404"/>
    </row>
    <row r="39" spans="2:16" x14ac:dyDescent="0.35">
      <c r="B39" s="403" t="s">
        <v>402</v>
      </c>
      <c r="C39" s="404"/>
      <c r="D39" s="404" t="s">
        <v>929</v>
      </c>
      <c r="E39" s="404"/>
      <c r="F39" s="404"/>
      <c r="G39" s="404"/>
      <c r="H39" s="404"/>
      <c r="I39" s="404"/>
      <c r="J39" s="404"/>
      <c r="K39" s="404"/>
      <c r="L39" s="404"/>
      <c r="M39" s="404"/>
      <c r="N39" s="404"/>
      <c r="O39" s="404"/>
      <c r="P39" s="404"/>
    </row>
    <row r="40" spans="2:16" x14ac:dyDescent="0.35">
      <c r="B40" s="403" t="s">
        <v>403</v>
      </c>
      <c r="C40" s="404"/>
      <c r="D40" s="404" t="s">
        <v>331</v>
      </c>
      <c r="E40" s="404"/>
      <c r="F40" s="404"/>
      <c r="G40" s="404"/>
      <c r="H40" s="404"/>
      <c r="I40" s="404"/>
      <c r="J40" s="404"/>
      <c r="K40" s="404"/>
      <c r="L40" s="404"/>
      <c r="M40" s="404"/>
      <c r="N40" s="404"/>
      <c r="O40" s="404"/>
      <c r="P40" s="404"/>
    </row>
    <row r="41" spans="2:16" x14ac:dyDescent="0.35">
      <c r="B41" s="403" t="s">
        <v>404</v>
      </c>
      <c r="C41" s="404"/>
      <c r="D41" s="404" t="s">
        <v>930</v>
      </c>
      <c r="E41" s="404"/>
      <c r="F41" s="404"/>
      <c r="G41" s="404"/>
      <c r="H41" s="404"/>
      <c r="I41" s="404"/>
      <c r="J41" s="404"/>
      <c r="K41" s="404"/>
      <c r="L41" s="404"/>
      <c r="M41" s="404"/>
      <c r="N41" s="404"/>
      <c r="O41" s="404"/>
      <c r="P41" s="404"/>
    </row>
    <row r="43" spans="2:16" x14ac:dyDescent="0.35">
      <c r="B43" s="403" t="s">
        <v>381</v>
      </c>
      <c r="C43" s="404"/>
      <c r="D43" s="404" t="s">
        <v>926</v>
      </c>
      <c r="E43" s="404"/>
      <c r="F43" s="404"/>
      <c r="G43" s="404"/>
      <c r="H43" s="404"/>
      <c r="I43" s="404"/>
      <c r="J43" s="404"/>
      <c r="K43" s="404"/>
      <c r="L43" s="404"/>
      <c r="M43" s="404"/>
      <c r="N43" s="404"/>
      <c r="O43" s="404"/>
      <c r="P43" s="404"/>
    </row>
    <row r="44" spans="2:16" x14ac:dyDescent="0.35">
      <c r="B44" s="403" t="s">
        <v>383</v>
      </c>
      <c r="C44" s="404"/>
      <c r="D44" s="404" t="s">
        <v>438</v>
      </c>
      <c r="E44" s="404"/>
      <c r="F44" s="404"/>
      <c r="G44" s="404"/>
      <c r="H44" s="404"/>
      <c r="I44" s="404"/>
      <c r="J44" s="404"/>
      <c r="K44" s="404"/>
      <c r="L44" s="404"/>
      <c r="M44" s="404"/>
      <c r="N44" s="404"/>
      <c r="O44" s="404"/>
      <c r="P44" s="404"/>
    </row>
    <row r="45" spans="2:16" x14ac:dyDescent="0.35">
      <c r="B45" s="403" t="s">
        <v>384</v>
      </c>
      <c r="C45" s="404"/>
      <c r="D45" s="404" t="s">
        <v>931</v>
      </c>
      <c r="E45" s="404"/>
      <c r="F45" s="404"/>
      <c r="G45" s="404"/>
      <c r="H45" s="404"/>
      <c r="I45" s="404"/>
      <c r="J45" s="404"/>
      <c r="K45" s="404"/>
      <c r="L45" s="404"/>
      <c r="M45" s="404"/>
      <c r="N45" s="404"/>
      <c r="O45" s="404"/>
      <c r="P45" s="404"/>
    </row>
    <row r="46" spans="2:16" x14ac:dyDescent="0.35">
      <c r="B46" s="403" t="s">
        <v>386</v>
      </c>
      <c r="C46" s="404"/>
      <c r="D46" s="404"/>
      <c r="E46" s="404"/>
      <c r="F46" s="404"/>
      <c r="G46" s="404"/>
      <c r="H46" s="404"/>
      <c r="I46" s="404"/>
      <c r="J46" s="404"/>
      <c r="K46" s="404"/>
      <c r="L46" s="404"/>
      <c r="M46" s="404"/>
      <c r="N46" s="404"/>
      <c r="O46" s="404"/>
      <c r="P46" s="404"/>
    </row>
    <row r="47" spans="2:16" x14ac:dyDescent="0.35">
      <c r="B47" s="403" t="s">
        <v>387</v>
      </c>
      <c r="C47" s="404"/>
      <c r="D47" s="404"/>
      <c r="E47" s="404"/>
      <c r="F47" s="404"/>
      <c r="G47" s="404"/>
      <c r="H47" s="404"/>
      <c r="I47" s="404"/>
      <c r="J47" s="404"/>
      <c r="K47" s="404"/>
      <c r="L47" s="404"/>
      <c r="M47" s="404"/>
      <c r="N47" s="404"/>
      <c r="O47" s="404"/>
      <c r="P47" s="404"/>
    </row>
    <row r="48" spans="2:16" x14ac:dyDescent="0.35">
      <c r="B48" s="403" t="s">
        <v>388</v>
      </c>
      <c r="C48" s="404"/>
      <c r="D48" s="404"/>
      <c r="E48" s="404"/>
      <c r="F48" s="404"/>
      <c r="G48" s="404"/>
      <c r="H48" s="404"/>
      <c r="I48" s="404"/>
      <c r="J48" s="404"/>
      <c r="K48" s="404"/>
      <c r="L48" s="404"/>
      <c r="M48" s="404"/>
      <c r="N48" s="404"/>
      <c r="O48" s="404"/>
      <c r="P48" s="404"/>
    </row>
    <row r="49" spans="2:16" x14ac:dyDescent="0.35">
      <c r="B49" s="403" t="s">
        <v>389</v>
      </c>
      <c r="C49" s="404"/>
      <c r="D49" s="404"/>
      <c r="E49" s="404"/>
      <c r="F49" s="404"/>
      <c r="G49" s="404"/>
      <c r="H49" s="404"/>
      <c r="I49" s="404"/>
      <c r="J49" s="404"/>
      <c r="K49" s="404"/>
      <c r="L49" s="404"/>
      <c r="M49" s="404"/>
      <c r="N49" s="404"/>
      <c r="O49" s="404"/>
      <c r="P49" s="404"/>
    </row>
    <row r="50" spans="2:16" x14ac:dyDescent="0.35">
      <c r="B50" s="403" t="s">
        <v>390</v>
      </c>
      <c r="C50" s="404"/>
      <c r="D50" s="404" t="s">
        <v>138</v>
      </c>
      <c r="E50" s="404"/>
      <c r="F50" s="404"/>
      <c r="G50" s="404"/>
      <c r="H50" s="404"/>
      <c r="I50" s="404"/>
      <c r="J50" s="404"/>
      <c r="K50" s="404"/>
      <c r="L50" s="404"/>
      <c r="M50" s="404"/>
      <c r="N50" s="404"/>
      <c r="O50" s="404"/>
      <c r="P50" s="404"/>
    </row>
    <row r="51" spans="2:16" x14ac:dyDescent="0.35">
      <c r="B51" s="403" t="s">
        <v>391</v>
      </c>
      <c r="C51" s="404"/>
      <c r="D51" s="404" t="s">
        <v>928</v>
      </c>
      <c r="E51" s="404"/>
      <c r="F51" s="404"/>
      <c r="G51" s="404"/>
      <c r="H51" s="404"/>
      <c r="I51" s="404"/>
      <c r="J51" s="404"/>
      <c r="K51" s="404"/>
      <c r="L51" s="404"/>
      <c r="M51" s="404"/>
      <c r="N51" s="404"/>
      <c r="O51" s="404"/>
      <c r="P51" s="404"/>
    </row>
    <row r="52" spans="2:16" x14ac:dyDescent="0.35">
      <c r="B52" s="403" t="s">
        <v>392</v>
      </c>
      <c r="C52" s="404"/>
      <c r="D52" s="404">
        <v>2</v>
      </c>
      <c r="E52" s="404"/>
      <c r="F52" s="404"/>
      <c r="G52" s="404"/>
      <c r="H52" s="404"/>
      <c r="I52" s="404"/>
      <c r="J52" s="404"/>
      <c r="K52" s="404"/>
      <c r="L52" s="404"/>
      <c r="M52" s="404"/>
      <c r="N52" s="404"/>
      <c r="O52" s="404"/>
      <c r="P52" s="404"/>
    </row>
    <row r="53" spans="2:16" x14ac:dyDescent="0.35">
      <c r="B53" s="403" t="s">
        <v>393</v>
      </c>
      <c r="C53" s="404"/>
      <c r="D53" s="404">
        <v>1</v>
      </c>
      <c r="E53" s="404"/>
      <c r="F53" s="404"/>
      <c r="G53" s="404"/>
      <c r="H53" s="404"/>
      <c r="I53" s="404"/>
      <c r="J53" s="404"/>
      <c r="K53" s="404"/>
      <c r="L53" s="404"/>
      <c r="M53" s="404"/>
      <c r="N53" s="404"/>
      <c r="O53" s="404"/>
      <c r="P53" s="404"/>
    </row>
    <row r="54" spans="2:16" x14ac:dyDescent="0.35">
      <c r="B54" s="403" t="s">
        <v>394</v>
      </c>
      <c r="C54" s="404"/>
      <c r="D54" s="404">
        <v>4</v>
      </c>
      <c r="E54" s="404"/>
      <c r="F54" s="404"/>
      <c r="G54" s="404"/>
      <c r="H54" s="404"/>
      <c r="I54" s="404"/>
      <c r="J54" s="404"/>
      <c r="K54" s="404"/>
      <c r="L54" s="404"/>
      <c r="M54" s="404"/>
      <c r="N54" s="404"/>
      <c r="O54" s="404"/>
      <c r="P54" s="404"/>
    </row>
    <row r="55" spans="2:16" x14ac:dyDescent="0.35">
      <c r="B55" s="403" t="s">
        <v>395</v>
      </c>
      <c r="C55" s="404"/>
      <c r="D55" s="404" t="s">
        <v>396</v>
      </c>
      <c r="E55" s="404"/>
      <c r="F55" s="404"/>
      <c r="G55" s="404"/>
      <c r="H55" s="404"/>
      <c r="I55" s="404"/>
      <c r="J55" s="404"/>
      <c r="K55" s="404"/>
      <c r="L55" s="404"/>
      <c r="M55" s="404"/>
      <c r="N55" s="404"/>
      <c r="O55" s="404"/>
      <c r="P55" s="404"/>
    </row>
    <row r="56" spans="2:16" x14ac:dyDescent="0.35">
      <c r="B56" s="403" t="s">
        <v>397</v>
      </c>
      <c r="C56" s="404"/>
      <c r="D56" s="404" t="s">
        <v>406</v>
      </c>
      <c r="E56" s="404"/>
      <c r="F56" s="404"/>
      <c r="G56" s="404"/>
      <c r="H56" s="404"/>
      <c r="I56" s="404"/>
      <c r="J56" s="404"/>
      <c r="K56" s="404"/>
      <c r="L56" s="404"/>
      <c r="M56" s="404"/>
      <c r="N56" s="404"/>
      <c r="O56" s="404"/>
      <c r="P56" s="404"/>
    </row>
    <row r="57" spans="2:16" x14ac:dyDescent="0.35">
      <c r="B57" s="403" t="s">
        <v>399</v>
      </c>
      <c r="C57" s="404"/>
      <c r="D57" s="404" t="s">
        <v>1407</v>
      </c>
      <c r="E57" s="404"/>
      <c r="F57" s="404"/>
      <c r="G57" s="404"/>
      <c r="H57" s="404"/>
      <c r="I57" s="404"/>
      <c r="J57" s="404"/>
      <c r="K57" s="404"/>
      <c r="L57" s="404"/>
      <c r="M57" s="404"/>
      <c r="N57" s="404"/>
      <c r="O57" s="404"/>
      <c r="P57" s="404"/>
    </row>
    <row r="58" spans="2:16" x14ac:dyDescent="0.35">
      <c r="B58" s="403" t="s">
        <v>401</v>
      </c>
      <c r="C58" s="404"/>
      <c r="D58" s="404"/>
      <c r="E58" s="404"/>
      <c r="F58" s="404"/>
      <c r="G58" s="404"/>
      <c r="H58" s="404"/>
      <c r="I58" s="404"/>
      <c r="J58" s="404"/>
      <c r="K58" s="404"/>
      <c r="L58" s="404"/>
      <c r="M58" s="404"/>
      <c r="N58" s="404"/>
      <c r="O58" s="404"/>
      <c r="P58" s="404"/>
    </row>
    <row r="59" spans="2:16" x14ac:dyDescent="0.35">
      <c r="B59" s="403" t="s">
        <v>402</v>
      </c>
      <c r="C59" s="404"/>
      <c r="D59" s="404" t="s">
        <v>932</v>
      </c>
      <c r="E59" s="404"/>
      <c r="F59" s="404"/>
      <c r="G59" s="404"/>
      <c r="H59" s="404"/>
      <c r="I59" s="404"/>
      <c r="J59" s="404"/>
      <c r="K59" s="404"/>
      <c r="L59" s="404"/>
      <c r="M59" s="404"/>
      <c r="N59" s="404"/>
      <c r="O59" s="404"/>
      <c r="P59" s="404"/>
    </row>
    <row r="60" spans="2:16" x14ac:dyDescent="0.35">
      <c r="B60" s="403" t="s">
        <v>403</v>
      </c>
      <c r="C60" s="404"/>
      <c r="D60" s="404" t="s">
        <v>331</v>
      </c>
      <c r="E60" s="404"/>
      <c r="F60" s="404"/>
      <c r="G60" s="404"/>
      <c r="H60" s="404"/>
      <c r="I60" s="404"/>
      <c r="J60" s="404"/>
      <c r="K60" s="404"/>
      <c r="L60" s="404"/>
      <c r="M60" s="404"/>
      <c r="N60" s="404"/>
      <c r="O60" s="404"/>
      <c r="P60" s="404"/>
    </row>
    <row r="61" spans="2:16" x14ac:dyDescent="0.35">
      <c r="B61" s="403" t="s">
        <v>404</v>
      </c>
      <c r="C61" s="404"/>
      <c r="D61" s="404" t="s">
        <v>930</v>
      </c>
      <c r="E61" s="404"/>
      <c r="F61" s="404"/>
      <c r="G61" s="404"/>
      <c r="H61" s="404"/>
      <c r="I61" s="404"/>
      <c r="J61" s="404"/>
      <c r="K61" s="404"/>
      <c r="L61" s="404"/>
      <c r="M61" s="404"/>
      <c r="N61" s="404"/>
      <c r="O61" s="404"/>
      <c r="P61" s="404"/>
    </row>
    <row r="63" spans="2:16" x14ac:dyDescent="0.35">
      <c r="B63" s="403" t="s">
        <v>381</v>
      </c>
      <c r="C63" s="404"/>
      <c r="D63" s="404" t="s">
        <v>957</v>
      </c>
      <c r="E63" s="404"/>
      <c r="F63" s="404"/>
      <c r="G63" s="404"/>
      <c r="H63" s="404"/>
      <c r="I63" s="404"/>
      <c r="J63" s="404"/>
      <c r="K63" s="404"/>
      <c r="L63" s="404"/>
      <c r="M63" s="404"/>
      <c r="N63" s="404"/>
      <c r="O63" s="404"/>
      <c r="P63" s="404"/>
    </row>
    <row r="64" spans="2:16" x14ac:dyDescent="0.35">
      <c r="B64" s="403" t="s">
        <v>383</v>
      </c>
      <c r="C64" s="404"/>
      <c r="D64" s="404" t="s">
        <v>438</v>
      </c>
      <c r="E64" s="404"/>
      <c r="F64" s="404"/>
      <c r="G64" s="404"/>
      <c r="H64" s="404"/>
      <c r="I64" s="404"/>
      <c r="J64" s="404"/>
      <c r="K64" s="404"/>
      <c r="L64" s="404"/>
      <c r="M64" s="404"/>
      <c r="N64" s="404"/>
      <c r="O64" s="404"/>
      <c r="P64" s="404"/>
    </row>
    <row r="65" spans="2:16" x14ac:dyDescent="0.35">
      <c r="B65" s="403" t="s">
        <v>384</v>
      </c>
      <c r="C65" s="404"/>
      <c r="D65" s="404" t="s">
        <v>958</v>
      </c>
      <c r="E65" s="404"/>
      <c r="F65" s="404"/>
      <c r="G65" s="404"/>
      <c r="H65" s="404"/>
      <c r="I65" s="404"/>
      <c r="J65" s="404"/>
      <c r="K65" s="404"/>
      <c r="L65" s="404"/>
      <c r="M65" s="404"/>
      <c r="N65" s="404"/>
      <c r="O65" s="404"/>
      <c r="P65" s="404"/>
    </row>
    <row r="66" spans="2:16" x14ac:dyDescent="0.35">
      <c r="B66" s="403" t="s">
        <v>386</v>
      </c>
      <c r="C66" s="404"/>
      <c r="D66" s="404"/>
      <c r="E66" s="404"/>
      <c r="F66" s="404"/>
      <c r="G66" s="404"/>
      <c r="H66" s="404"/>
      <c r="I66" s="404"/>
      <c r="J66" s="404"/>
      <c r="K66" s="404"/>
      <c r="L66" s="404"/>
      <c r="M66" s="404"/>
      <c r="N66" s="404"/>
      <c r="O66" s="404"/>
      <c r="P66" s="404"/>
    </row>
    <row r="67" spans="2:16" x14ac:dyDescent="0.35">
      <c r="B67" s="403" t="s">
        <v>387</v>
      </c>
      <c r="C67" s="404"/>
      <c r="D67" s="404"/>
      <c r="E67" s="404"/>
      <c r="F67" s="404"/>
      <c r="G67" s="404"/>
      <c r="H67" s="404"/>
      <c r="I67" s="404"/>
      <c r="J67" s="404"/>
      <c r="K67" s="404"/>
      <c r="L67" s="404"/>
      <c r="M67" s="404"/>
      <c r="N67" s="404"/>
      <c r="O67" s="404"/>
      <c r="P67" s="404"/>
    </row>
    <row r="68" spans="2:16" x14ac:dyDescent="0.35">
      <c r="B68" s="403" t="s">
        <v>388</v>
      </c>
      <c r="C68" s="404"/>
      <c r="D68" s="404"/>
      <c r="E68" s="404"/>
      <c r="F68" s="404"/>
      <c r="G68" s="404"/>
      <c r="H68" s="404"/>
      <c r="I68" s="404"/>
      <c r="J68" s="404"/>
      <c r="K68" s="404"/>
      <c r="L68" s="404"/>
      <c r="M68" s="404"/>
      <c r="N68" s="404"/>
      <c r="O68" s="404"/>
      <c r="P68" s="404"/>
    </row>
    <row r="69" spans="2:16" x14ac:dyDescent="0.35">
      <c r="B69" s="403" t="s">
        <v>389</v>
      </c>
      <c r="C69" s="404"/>
      <c r="D69" s="404"/>
      <c r="E69" s="404"/>
      <c r="F69" s="404"/>
      <c r="G69" s="404"/>
      <c r="H69" s="404"/>
      <c r="I69" s="404"/>
      <c r="J69" s="404"/>
      <c r="K69" s="404"/>
      <c r="L69" s="404"/>
      <c r="M69" s="404"/>
      <c r="N69" s="404"/>
      <c r="O69" s="404"/>
      <c r="P69" s="404"/>
    </row>
    <row r="70" spans="2:16" x14ac:dyDescent="0.35">
      <c r="B70" s="403" t="s">
        <v>390</v>
      </c>
      <c r="C70" s="404"/>
      <c r="D70" s="404" t="s">
        <v>164</v>
      </c>
      <c r="E70" s="404"/>
      <c r="F70" s="404"/>
      <c r="G70" s="404"/>
      <c r="H70" s="404"/>
      <c r="I70" s="404"/>
      <c r="J70" s="404"/>
      <c r="K70" s="404"/>
      <c r="L70" s="404"/>
      <c r="M70" s="404"/>
      <c r="N70" s="404"/>
      <c r="O70" s="404"/>
      <c r="P70" s="404"/>
    </row>
    <row r="71" spans="2:16" x14ac:dyDescent="0.35">
      <c r="B71" s="403" t="s">
        <v>391</v>
      </c>
      <c r="C71" s="404"/>
      <c r="D71" s="404" t="s">
        <v>2817</v>
      </c>
      <c r="E71" s="404"/>
      <c r="F71" s="404"/>
      <c r="G71" s="404"/>
      <c r="H71" s="404"/>
      <c r="I71" s="404"/>
      <c r="J71" s="404"/>
      <c r="K71" s="404"/>
      <c r="L71" s="404"/>
      <c r="M71" s="404"/>
      <c r="N71" s="404"/>
      <c r="O71" s="404"/>
      <c r="P71" s="404"/>
    </row>
    <row r="72" spans="2:16" x14ac:dyDescent="0.35">
      <c r="B72" s="403" t="s">
        <v>392</v>
      </c>
      <c r="C72" s="404"/>
      <c r="D72" s="404">
        <v>104</v>
      </c>
      <c r="E72" s="404"/>
      <c r="F72" s="404"/>
      <c r="G72" s="404"/>
      <c r="H72" s="404"/>
      <c r="I72" s="404"/>
      <c r="J72" s="404"/>
      <c r="K72" s="404"/>
      <c r="L72" s="404"/>
      <c r="M72" s="404"/>
      <c r="N72" s="404"/>
      <c r="O72" s="404"/>
      <c r="P72" s="404"/>
    </row>
    <row r="73" spans="2:16" x14ac:dyDescent="0.35">
      <c r="B73" s="403" t="s">
        <v>393</v>
      </c>
      <c r="C73" s="404"/>
      <c r="D73" s="404">
        <v>10</v>
      </c>
      <c r="E73" s="404"/>
      <c r="F73" s="404"/>
      <c r="G73" s="404"/>
      <c r="H73" s="404"/>
      <c r="I73" s="404"/>
      <c r="J73" s="404"/>
      <c r="K73" s="404"/>
      <c r="L73" s="404"/>
      <c r="M73" s="404"/>
      <c r="N73" s="404"/>
      <c r="O73" s="404"/>
      <c r="P73" s="404"/>
    </row>
    <row r="74" spans="2:16" x14ac:dyDescent="0.35">
      <c r="B74" s="403" t="s">
        <v>394</v>
      </c>
      <c r="C74" s="404"/>
      <c r="D74" s="404">
        <v>71</v>
      </c>
      <c r="E74" s="404"/>
      <c r="F74" s="404"/>
      <c r="G74" s="404"/>
      <c r="H74" s="404"/>
      <c r="I74" s="404"/>
      <c r="J74" s="404"/>
      <c r="K74" s="404"/>
      <c r="L74" s="404"/>
      <c r="M74" s="404"/>
      <c r="N74" s="404"/>
      <c r="O74" s="404"/>
      <c r="P74" s="404"/>
    </row>
    <row r="75" spans="2:16" x14ac:dyDescent="0.35">
      <c r="B75" s="403" t="s">
        <v>395</v>
      </c>
      <c r="C75" s="404"/>
      <c r="D75" s="404" t="s">
        <v>396</v>
      </c>
      <c r="E75" s="404"/>
      <c r="F75" s="404"/>
      <c r="G75" s="404"/>
      <c r="H75" s="404"/>
      <c r="I75" s="404"/>
      <c r="J75" s="404"/>
      <c r="K75" s="404"/>
      <c r="L75" s="404"/>
      <c r="M75" s="404"/>
      <c r="N75" s="404"/>
      <c r="O75" s="404"/>
      <c r="P75" s="404"/>
    </row>
    <row r="76" spans="2:16" x14ac:dyDescent="0.35">
      <c r="B76" s="403" t="s">
        <v>397</v>
      </c>
      <c r="C76" s="404"/>
      <c r="D76" s="404" t="s">
        <v>398</v>
      </c>
      <c r="E76" s="404"/>
      <c r="F76" s="404"/>
      <c r="G76" s="404"/>
      <c r="H76" s="404"/>
      <c r="I76" s="404"/>
      <c r="J76" s="404"/>
      <c r="K76" s="404"/>
      <c r="L76" s="404"/>
      <c r="M76" s="404"/>
      <c r="N76" s="404"/>
      <c r="O76" s="404"/>
      <c r="P76" s="404"/>
    </row>
    <row r="77" spans="2:16" x14ac:dyDescent="0.35">
      <c r="B77" s="403" t="s">
        <v>399</v>
      </c>
      <c r="C77" s="404"/>
      <c r="D77" s="404" t="s">
        <v>1407</v>
      </c>
      <c r="E77" s="404"/>
      <c r="F77" s="404"/>
      <c r="G77" s="404"/>
      <c r="H77" s="404"/>
      <c r="I77" s="404"/>
      <c r="J77" s="404"/>
      <c r="K77" s="404"/>
      <c r="L77" s="404"/>
      <c r="M77" s="404"/>
      <c r="N77" s="404"/>
      <c r="O77" s="404"/>
      <c r="P77" s="404"/>
    </row>
    <row r="78" spans="2:16" x14ac:dyDescent="0.35">
      <c r="B78" s="403" t="s">
        <v>401</v>
      </c>
      <c r="C78" s="404"/>
      <c r="D78" s="404"/>
      <c r="E78" s="404"/>
      <c r="F78" s="404"/>
      <c r="G78" s="404"/>
      <c r="H78" s="404"/>
      <c r="I78" s="404"/>
      <c r="J78" s="404"/>
      <c r="K78" s="404"/>
      <c r="L78" s="404"/>
      <c r="M78" s="404"/>
      <c r="N78" s="404"/>
      <c r="O78" s="404"/>
      <c r="P78" s="404"/>
    </row>
    <row r="79" spans="2:16" x14ac:dyDescent="0.35">
      <c r="B79" s="403" t="s">
        <v>402</v>
      </c>
      <c r="C79" s="404"/>
      <c r="D79" s="404" t="s">
        <v>959</v>
      </c>
      <c r="E79" s="404"/>
      <c r="F79" s="404"/>
      <c r="G79" s="404"/>
      <c r="H79" s="404"/>
      <c r="I79" s="404"/>
      <c r="J79" s="404"/>
      <c r="K79" s="404"/>
      <c r="L79" s="404"/>
      <c r="M79" s="404"/>
      <c r="N79" s="404"/>
      <c r="O79" s="404"/>
      <c r="P79" s="404"/>
    </row>
    <row r="80" spans="2:16" x14ac:dyDescent="0.35">
      <c r="B80" s="403" t="s">
        <v>403</v>
      </c>
      <c r="C80" s="404"/>
      <c r="D80" s="404" t="s">
        <v>499</v>
      </c>
      <c r="E80" s="404"/>
      <c r="F80" s="404"/>
      <c r="G80" s="404"/>
      <c r="H80" s="404"/>
      <c r="I80" s="404"/>
      <c r="J80" s="404"/>
      <c r="K80" s="404"/>
      <c r="L80" s="404"/>
      <c r="M80" s="404"/>
      <c r="N80" s="404"/>
      <c r="O80" s="404"/>
      <c r="P80" s="404"/>
    </row>
    <row r="81" spans="2:16" x14ac:dyDescent="0.35">
      <c r="B81" s="403" t="s">
        <v>404</v>
      </c>
      <c r="C81" s="404"/>
      <c r="D81" s="404" t="s">
        <v>930</v>
      </c>
      <c r="E81" s="404"/>
      <c r="F81" s="404"/>
      <c r="G81" s="404"/>
      <c r="H81" s="404"/>
      <c r="I81" s="404"/>
      <c r="J81" s="404"/>
      <c r="K81" s="404"/>
      <c r="L81" s="404"/>
      <c r="M81" s="404"/>
      <c r="N81" s="404"/>
      <c r="O81" s="404"/>
      <c r="P81" s="404"/>
    </row>
  </sheetData>
  <mergeCells count="139">
    <mergeCell ref="B81:C81"/>
    <mergeCell ref="D81:P81"/>
    <mergeCell ref="B78:C78"/>
    <mergeCell ref="D78:P78"/>
    <mergeCell ref="B79:C79"/>
    <mergeCell ref="D79:P79"/>
    <mergeCell ref="B80:C80"/>
    <mergeCell ref="D80:P80"/>
    <mergeCell ref="B75:C75"/>
    <mergeCell ref="D75:P75"/>
    <mergeCell ref="B76:C76"/>
    <mergeCell ref="D76:P76"/>
    <mergeCell ref="B77:C77"/>
    <mergeCell ref="D77:P77"/>
    <mergeCell ref="B72:C72"/>
    <mergeCell ref="D72:P72"/>
    <mergeCell ref="B73:C73"/>
    <mergeCell ref="D73:P73"/>
    <mergeCell ref="B74:C74"/>
    <mergeCell ref="D74:P74"/>
    <mergeCell ref="B69:C69"/>
    <mergeCell ref="D69:P69"/>
    <mergeCell ref="B70:C70"/>
    <mergeCell ref="D70:P70"/>
    <mergeCell ref="B71:C71"/>
    <mergeCell ref="D71:P71"/>
    <mergeCell ref="B66:C66"/>
    <mergeCell ref="D66:P66"/>
    <mergeCell ref="B67:C67"/>
    <mergeCell ref="D67:P67"/>
    <mergeCell ref="B68:C68"/>
    <mergeCell ref="D68:P68"/>
    <mergeCell ref="B63:C63"/>
    <mergeCell ref="D63:P63"/>
    <mergeCell ref="B64:C64"/>
    <mergeCell ref="D64:P64"/>
    <mergeCell ref="B65:C65"/>
    <mergeCell ref="D65:P65"/>
    <mergeCell ref="B59:C59"/>
    <mergeCell ref="D59:P59"/>
    <mergeCell ref="B60:C60"/>
    <mergeCell ref="D60:P60"/>
    <mergeCell ref="B61:C61"/>
    <mergeCell ref="D61:P61"/>
    <mergeCell ref="B56:C56"/>
    <mergeCell ref="D56:P56"/>
    <mergeCell ref="B57:C57"/>
    <mergeCell ref="D57:P57"/>
    <mergeCell ref="B58:C58"/>
    <mergeCell ref="D58:P58"/>
    <mergeCell ref="B36:C36"/>
    <mergeCell ref="D36:P36"/>
    <mergeCell ref="B1:P1"/>
    <mergeCell ref="B2:N2"/>
    <mergeCell ref="B3:C3"/>
    <mergeCell ref="B6:O6"/>
    <mergeCell ref="B7:N7"/>
    <mergeCell ref="B8:C8"/>
    <mergeCell ref="B10:O10"/>
    <mergeCell ref="B11:O11"/>
    <mergeCell ref="C12:F12"/>
    <mergeCell ref="G12:J12"/>
    <mergeCell ref="K12:P12"/>
    <mergeCell ref="C13:F13"/>
    <mergeCell ref="G13:J13"/>
    <mergeCell ref="K13:P13"/>
    <mergeCell ref="C14:F14"/>
    <mergeCell ref="G14:J14"/>
    <mergeCell ref="K14:P14"/>
    <mergeCell ref="C15:F15"/>
    <mergeCell ref="G15:J15"/>
    <mergeCell ref="K15:P15"/>
    <mergeCell ref="B16:P16"/>
    <mergeCell ref="B23:C23"/>
    <mergeCell ref="D23:P23"/>
    <mergeCell ref="B24:C24"/>
    <mergeCell ref="D24:P24"/>
    <mergeCell ref="B25:C25"/>
    <mergeCell ref="D25:P25"/>
    <mergeCell ref="C17:P17"/>
    <mergeCell ref="C18:P18"/>
    <mergeCell ref="C19:P19"/>
    <mergeCell ref="B21:P21"/>
    <mergeCell ref="B26:C26"/>
    <mergeCell ref="D26:P26"/>
    <mergeCell ref="B27:C27"/>
    <mergeCell ref="D27:P27"/>
    <mergeCell ref="B28:C28"/>
    <mergeCell ref="D28:P28"/>
    <mergeCell ref="B29:C29"/>
    <mergeCell ref="D29:P29"/>
    <mergeCell ref="B30:C30"/>
    <mergeCell ref="D30:P30"/>
    <mergeCell ref="B31:C31"/>
    <mergeCell ref="D31:P31"/>
    <mergeCell ref="B32:C32"/>
    <mergeCell ref="D32:P32"/>
    <mergeCell ref="B33:C33"/>
    <mergeCell ref="D33:P33"/>
    <mergeCell ref="B34:C34"/>
    <mergeCell ref="D34:P34"/>
    <mergeCell ref="B35:C35"/>
    <mergeCell ref="D35:P35"/>
    <mergeCell ref="B37:C37"/>
    <mergeCell ref="D37:P37"/>
    <mergeCell ref="B38:C38"/>
    <mergeCell ref="D38:P38"/>
    <mergeCell ref="B39:C39"/>
    <mergeCell ref="D39:P39"/>
    <mergeCell ref="B40:C40"/>
    <mergeCell ref="D40:P40"/>
    <mergeCell ref="B41:C41"/>
    <mergeCell ref="D41:P41"/>
    <mergeCell ref="B43:C43"/>
    <mergeCell ref="D43:P43"/>
    <mergeCell ref="B44:C44"/>
    <mergeCell ref="D44:P44"/>
    <mergeCell ref="B45:C45"/>
    <mergeCell ref="D45:P45"/>
    <mergeCell ref="B46:C46"/>
    <mergeCell ref="D46:P46"/>
    <mergeCell ref="B47:C47"/>
    <mergeCell ref="D47:P47"/>
    <mergeCell ref="B53:C53"/>
    <mergeCell ref="D53:P53"/>
    <mergeCell ref="B54:C54"/>
    <mergeCell ref="D54:P54"/>
    <mergeCell ref="B55:C55"/>
    <mergeCell ref="D55:P55"/>
    <mergeCell ref="B48:C48"/>
    <mergeCell ref="D48:P48"/>
    <mergeCell ref="B49:C49"/>
    <mergeCell ref="D49:P49"/>
    <mergeCell ref="B50:C50"/>
    <mergeCell ref="D50:P50"/>
    <mergeCell ref="B51:C51"/>
    <mergeCell ref="D51:P51"/>
    <mergeCell ref="B52:C52"/>
    <mergeCell ref="D52:P52"/>
  </mergeCells>
  <conditionalFormatting sqref="O4:O5">
    <cfRule type="containsText" dxfId="202" priority="1" operator="containsText" text="Atingiu">
      <formula>NOT(ISERROR(SEARCH("Atingiu",O4)))</formula>
    </cfRule>
  </conditionalFormatting>
  <conditionalFormatting sqref="O9">
    <cfRule type="containsText" dxfId="201" priority="3" operator="containsText" text="Atingiu">
      <formula>NOT(ISERROR(SEARCH("Atingiu",O9)))</formula>
    </cfRule>
  </conditionalFormatting>
  <conditionalFormatting sqref="P6">
    <cfRule type="cellIs" dxfId="200" priority="2" operator="equal">
      <formula>1</formula>
    </cfRule>
  </conditionalFormatting>
  <conditionalFormatting sqref="P10:P11">
    <cfRule type="cellIs" dxfId="199" priority="4" operator="equal">
      <formula>1</formula>
    </cfRule>
  </conditionalFormatting>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8081"/>
  </sheetPr>
  <dimension ref="B1:R147"/>
  <sheetViews>
    <sheetView showGridLines="0" workbookViewId="0">
      <selection activeCell="N6" sqref="N6"/>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438</v>
      </c>
      <c r="C1" s="406"/>
      <c r="D1" s="406"/>
      <c r="E1" s="406"/>
      <c r="F1" s="406"/>
      <c r="G1" s="406"/>
      <c r="H1" s="406"/>
      <c r="I1" s="406"/>
      <c r="J1" s="406"/>
      <c r="K1" s="406"/>
      <c r="L1" s="406"/>
      <c r="M1" s="406"/>
      <c r="N1" s="406"/>
      <c r="O1" s="406"/>
      <c r="P1" s="406"/>
    </row>
    <row r="2" spans="2:18" ht="24.75" customHeight="1" x14ac:dyDescent="0.35">
      <c r="B2" s="371" t="s">
        <v>1409</v>
      </c>
      <c r="C2" s="372"/>
      <c r="D2" s="372"/>
      <c r="E2" s="372"/>
      <c r="F2" s="372"/>
      <c r="G2" s="372"/>
      <c r="H2" s="372"/>
      <c r="I2" s="372"/>
      <c r="J2" s="372"/>
      <c r="K2" s="372"/>
      <c r="L2" s="372"/>
      <c r="M2" s="372"/>
      <c r="N2" s="373"/>
      <c r="O2" s="27" t="s">
        <v>114</v>
      </c>
      <c r="P2" s="28">
        <v>1.2500000000000001E-2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1322</v>
      </c>
      <c r="C4" s="53" t="s">
        <v>1323</v>
      </c>
      <c r="D4" s="54"/>
      <c r="E4" s="54" t="s">
        <v>138</v>
      </c>
      <c r="F4" s="54" t="s">
        <v>873</v>
      </c>
      <c r="G4" s="55">
        <v>7</v>
      </c>
      <c r="H4" s="55">
        <v>2</v>
      </c>
      <c r="I4" s="55">
        <v>11</v>
      </c>
      <c r="J4" s="56">
        <v>0.1</v>
      </c>
      <c r="K4" s="33" t="s">
        <v>877</v>
      </c>
      <c r="L4" s="54" t="s">
        <v>874</v>
      </c>
      <c r="M4" s="55">
        <v>0</v>
      </c>
      <c r="N4" s="57">
        <f t="shared" ref="N4:N9" si="0">IF(G4 &gt; I4, (IF(AND(M4 = I4, M4 = (G4 - H4)), 125 %,IF(AND(M4&lt;=(G4+H4),M4&gt;=(G4-H4)),100%,IF(M4&gt;(G4+H4),(G4+H4)/M4,IF((M4&lt;(G4-H4)),100%+ABS(M4-G4)*25%/ABS(I4-G4)))))),IF(AND(M4=I4,M4=(G4+H4)),125%,IF(AND(M4&lt;=(G4+H4),M4&gt;=(G4-H4)),100%,IF(AND(M4=I4,M4=(G4+H4)),125%,IF(M4&lt;(G4-H4),M4/(G4-H4),IF(M4&gt;(G4+H4),100%+(M4-G4)*25%/(I4-G4)))))))</f>
        <v>0</v>
      </c>
      <c r="O4" s="55" t="str">
        <f t="shared" ref="O4:O9" si="1">IF(N4 &gt;1,"Superou",IF(N4 =1,"Atingiu","Não atingiu"))</f>
        <v>Não atingiu</v>
      </c>
      <c r="P4" s="57">
        <f t="shared" ref="P4:P9" si="2">N4-100%</f>
        <v>-1</v>
      </c>
      <c r="R4" s="35" t="s">
        <v>1324</v>
      </c>
    </row>
    <row r="5" spans="2:18" ht="45" customHeight="1" x14ac:dyDescent="0.35">
      <c r="B5" s="52" t="s">
        <v>1325</v>
      </c>
      <c r="C5" s="53" t="s">
        <v>1326</v>
      </c>
      <c r="D5" s="54"/>
      <c r="E5" s="54" t="s">
        <v>138</v>
      </c>
      <c r="F5" s="54" t="s">
        <v>879</v>
      </c>
      <c r="G5" s="55">
        <v>3</v>
      </c>
      <c r="H5" s="55">
        <v>1</v>
      </c>
      <c r="I5" s="55">
        <v>5</v>
      </c>
      <c r="J5" s="56">
        <v>0.1</v>
      </c>
      <c r="K5" s="33" t="s">
        <v>877</v>
      </c>
      <c r="L5" s="54" t="s">
        <v>880</v>
      </c>
      <c r="M5" s="55">
        <v>0</v>
      </c>
      <c r="N5" s="57">
        <f t="shared" si="0"/>
        <v>0</v>
      </c>
      <c r="O5" s="55" t="str">
        <f t="shared" si="1"/>
        <v>Não atingiu</v>
      </c>
      <c r="P5" s="57">
        <f t="shared" si="2"/>
        <v>-1</v>
      </c>
      <c r="R5" s="35" t="s">
        <v>1327</v>
      </c>
    </row>
    <row r="6" spans="2:18" ht="45" customHeight="1" x14ac:dyDescent="0.35">
      <c r="B6" s="52" t="s">
        <v>1328</v>
      </c>
      <c r="C6" s="53" t="s">
        <v>1329</v>
      </c>
      <c r="D6" s="54"/>
      <c r="E6" s="54" t="s">
        <v>138</v>
      </c>
      <c r="F6" s="54" t="s">
        <v>882</v>
      </c>
      <c r="G6" s="55">
        <v>4</v>
      </c>
      <c r="H6" s="55">
        <v>1</v>
      </c>
      <c r="I6" s="55">
        <v>6</v>
      </c>
      <c r="J6" s="56">
        <v>0.4</v>
      </c>
      <c r="K6" s="33" t="s">
        <v>877</v>
      </c>
      <c r="L6" s="54" t="s">
        <v>883</v>
      </c>
      <c r="M6" s="55">
        <v>0</v>
      </c>
      <c r="N6" s="57">
        <f t="shared" si="0"/>
        <v>0</v>
      </c>
      <c r="O6" s="55" t="str">
        <f t="shared" si="1"/>
        <v>Não atingiu</v>
      </c>
      <c r="P6" s="57">
        <f t="shared" si="2"/>
        <v>-1</v>
      </c>
      <c r="R6" s="35" t="s">
        <v>1330</v>
      </c>
    </row>
    <row r="7" spans="2:18" ht="45" customHeight="1" x14ac:dyDescent="0.35">
      <c r="B7" s="52" t="s">
        <v>1331</v>
      </c>
      <c r="C7" s="53" t="s">
        <v>1332</v>
      </c>
      <c r="D7" s="54"/>
      <c r="E7" s="54" t="s">
        <v>138</v>
      </c>
      <c r="F7" s="54" t="s">
        <v>886</v>
      </c>
      <c r="G7" s="55">
        <v>5</v>
      </c>
      <c r="H7" s="55">
        <v>3</v>
      </c>
      <c r="I7" s="55">
        <v>10</v>
      </c>
      <c r="J7" s="56">
        <v>0.1</v>
      </c>
      <c r="K7" s="33" t="s">
        <v>877</v>
      </c>
      <c r="L7" s="54" t="s">
        <v>887</v>
      </c>
      <c r="M7" s="55">
        <v>0</v>
      </c>
      <c r="N7" s="57">
        <f t="shared" si="0"/>
        <v>0</v>
      </c>
      <c r="O7" s="55" t="str">
        <f t="shared" si="1"/>
        <v>Não atingiu</v>
      </c>
      <c r="P7" s="57">
        <f t="shared" si="2"/>
        <v>-1</v>
      </c>
      <c r="R7" s="35" t="s">
        <v>1333</v>
      </c>
    </row>
    <row r="8" spans="2:18" ht="45" customHeight="1" x14ac:dyDescent="0.35">
      <c r="B8" s="52" t="s">
        <v>1334</v>
      </c>
      <c r="C8" s="53" t="s">
        <v>1335</v>
      </c>
      <c r="D8" s="54"/>
      <c r="E8" s="54" t="s">
        <v>138</v>
      </c>
      <c r="F8" s="54" t="s">
        <v>890</v>
      </c>
      <c r="G8" s="55">
        <v>5</v>
      </c>
      <c r="H8" s="55">
        <v>2</v>
      </c>
      <c r="I8" s="55">
        <v>9</v>
      </c>
      <c r="J8" s="56">
        <v>0.1</v>
      </c>
      <c r="K8" s="33" t="s">
        <v>877</v>
      </c>
      <c r="L8" s="54" t="s">
        <v>891</v>
      </c>
      <c r="M8" s="55">
        <v>0</v>
      </c>
      <c r="N8" s="57">
        <f t="shared" si="0"/>
        <v>0</v>
      </c>
      <c r="O8" s="55" t="str">
        <f t="shared" si="1"/>
        <v>Não atingiu</v>
      </c>
      <c r="P8" s="57">
        <f t="shared" si="2"/>
        <v>-1</v>
      </c>
      <c r="R8" s="35" t="s">
        <v>1336</v>
      </c>
    </row>
    <row r="9" spans="2:18" ht="45" customHeight="1" x14ac:dyDescent="0.35">
      <c r="B9" s="52" t="s">
        <v>1337</v>
      </c>
      <c r="C9" s="53" t="s">
        <v>1338</v>
      </c>
      <c r="D9" s="54"/>
      <c r="E9" s="54" t="s">
        <v>822</v>
      </c>
      <c r="F9" s="54" t="s">
        <v>894</v>
      </c>
      <c r="G9" s="55">
        <v>12</v>
      </c>
      <c r="H9" s="55">
        <v>4</v>
      </c>
      <c r="I9" s="55">
        <v>20</v>
      </c>
      <c r="J9" s="56">
        <v>0.1</v>
      </c>
      <c r="K9" s="33" t="s">
        <v>877</v>
      </c>
      <c r="L9" s="54" t="s">
        <v>895</v>
      </c>
      <c r="M9" s="55">
        <v>0</v>
      </c>
      <c r="N9" s="57">
        <f t="shared" si="0"/>
        <v>0</v>
      </c>
      <c r="O9" s="55" t="str">
        <f t="shared" si="1"/>
        <v>Não atingiu</v>
      </c>
      <c r="P9" s="57">
        <f t="shared" si="2"/>
        <v>-1</v>
      </c>
      <c r="R9" s="35" t="s">
        <v>1339</v>
      </c>
    </row>
    <row r="10" spans="2:18" x14ac:dyDescent="0.35">
      <c r="B10" s="370" t="s">
        <v>141</v>
      </c>
      <c r="C10" s="370"/>
      <c r="D10" s="370"/>
      <c r="E10" s="370"/>
      <c r="F10" s="370"/>
      <c r="G10" s="370"/>
      <c r="H10" s="370"/>
      <c r="I10" s="370"/>
      <c r="J10" s="370"/>
      <c r="K10" s="370"/>
      <c r="L10" s="370"/>
      <c r="M10" s="370"/>
      <c r="N10" s="370"/>
      <c r="O10" s="370"/>
      <c r="P10" s="36">
        <f>J4*N4+J5*N5+J6*N6+J7*N7+J8*N8+J9*N9</f>
        <v>0</v>
      </c>
    </row>
    <row r="11" spans="2:18" ht="30" customHeight="1" x14ac:dyDescent="0.35">
      <c r="B11" s="381" t="s">
        <v>1406</v>
      </c>
      <c r="C11" s="381"/>
      <c r="D11" s="381"/>
      <c r="E11" s="381"/>
      <c r="F11" s="381"/>
      <c r="G11" s="381"/>
      <c r="H11" s="381"/>
      <c r="I11" s="381"/>
      <c r="J11" s="381"/>
      <c r="K11" s="381"/>
      <c r="L11" s="381"/>
      <c r="M11" s="381"/>
      <c r="N11" s="381"/>
      <c r="O11" s="381"/>
      <c r="P11" s="58">
        <f>P2*P10</f>
        <v>0</v>
      </c>
    </row>
    <row r="12" spans="2:18" ht="27" customHeight="1" x14ac:dyDescent="0.35">
      <c r="B12" s="59" t="s">
        <v>327</v>
      </c>
      <c r="C12" s="382" t="s">
        <v>328</v>
      </c>
      <c r="D12" s="382" t="s">
        <v>328</v>
      </c>
      <c r="E12" s="382" t="s">
        <v>328</v>
      </c>
      <c r="F12" s="382" t="s">
        <v>328</v>
      </c>
      <c r="G12" s="382" t="s">
        <v>329</v>
      </c>
      <c r="H12" s="382" t="s">
        <v>329</v>
      </c>
      <c r="I12" s="382" t="s">
        <v>329</v>
      </c>
      <c r="J12" s="382" t="s">
        <v>329</v>
      </c>
      <c r="K12" s="382" t="s">
        <v>330</v>
      </c>
      <c r="L12" s="382" t="s">
        <v>330</v>
      </c>
      <c r="M12" s="382" t="s">
        <v>330</v>
      </c>
      <c r="N12" s="382" t="s">
        <v>330</v>
      </c>
      <c r="O12" s="382" t="s">
        <v>330</v>
      </c>
      <c r="P12" s="382" t="s">
        <v>330</v>
      </c>
    </row>
    <row r="13" spans="2:18" ht="27" customHeight="1" x14ac:dyDescent="0.35">
      <c r="B13" s="48" t="s">
        <v>1322</v>
      </c>
      <c r="C13" s="328" t="s">
        <v>1323</v>
      </c>
      <c r="D13" s="328" t="s">
        <v>1323</v>
      </c>
      <c r="E13" s="328" t="s">
        <v>1323</v>
      </c>
      <c r="F13" s="328" t="s">
        <v>1323</v>
      </c>
      <c r="G13" s="328" t="s">
        <v>876</v>
      </c>
      <c r="H13" s="328" t="s">
        <v>876</v>
      </c>
      <c r="I13" s="328" t="s">
        <v>876</v>
      </c>
      <c r="J13" s="328" t="s">
        <v>876</v>
      </c>
      <c r="K13" s="328" t="s">
        <v>875</v>
      </c>
      <c r="L13" s="328" t="s">
        <v>875</v>
      </c>
      <c r="M13" s="328" t="s">
        <v>875</v>
      </c>
      <c r="N13" s="328" t="s">
        <v>875</v>
      </c>
      <c r="O13" s="328" t="s">
        <v>875</v>
      </c>
      <c r="P13" s="328" t="s">
        <v>875</v>
      </c>
    </row>
    <row r="14" spans="2:18" ht="27" customHeight="1" x14ac:dyDescent="0.35">
      <c r="B14" s="48" t="s">
        <v>1325</v>
      </c>
      <c r="C14" s="328" t="s">
        <v>1326</v>
      </c>
      <c r="D14" s="328" t="s">
        <v>1326</v>
      </c>
      <c r="E14" s="328" t="s">
        <v>1326</v>
      </c>
      <c r="F14" s="328" t="s">
        <v>1326</v>
      </c>
      <c r="G14" s="328" t="s">
        <v>331</v>
      </c>
      <c r="H14" s="328" t="s">
        <v>331</v>
      </c>
      <c r="I14" s="328" t="s">
        <v>331</v>
      </c>
      <c r="J14" s="328" t="s">
        <v>331</v>
      </c>
      <c r="K14" s="328" t="s">
        <v>346</v>
      </c>
      <c r="L14" s="328" t="s">
        <v>346</v>
      </c>
      <c r="M14" s="328" t="s">
        <v>346</v>
      </c>
      <c r="N14" s="328" t="s">
        <v>346</v>
      </c>
      <c r="O14" s="328" t="s">
        <v>346</v>
      </c>
      <c r="P14" s="328" t="s">
        <v>346</v>
      </c>
    </row>
    <row r="15" spans="2:18" ht="27" customHeight="1" x14ac:dyDescent="0.35">
      <c r="B15" s="48" t="s">
        <v>1328</v>
      </c>
      <c r="C15" s="328" t="s">
        <v>1329</v>
      </c>
      <c r="D15" s="328" t="s">
        <v>1329</v>
      </c>
      <c r="E15" s="328" t="s">
        <v>1329</v>
      </c>
      <c r="F15" s="328" t="s">
        <v>1329</v>
      </c>
      <c r="G15" s="328" t="s">
        <v>884</v>
      </c>
      <c r="H15" s="328" t="s">
        <v>884</v>
      </c>
      <c r="I15" s="328" t="s">
        <v>884</v>
      </c>
      <c r="J15" s="328" t="s">
        <v>884</v>
      </c>
      <c r="K15" s="328" t="s">
        <v>336</v>
      </c>
      <c r="L15" s="328" t="s">
        <v>336</v>
      </c>
      <c r="M15" s="328" t="s">
        <v>336</v>
      </c>
      <c r="N15" s="328" t="s">
        <v>336</v>
      </c>
      <c r="O15" s="328" t="s">
        <v>336</v>
      </c>
      <c r="P15" s="328" t="s">
        <v>336</v>
      </c>
    </row>
    <row r="16" spans="2:18" ht="27" customHeight="1" x14ac:dyDescent="0.35">
      <c r="B16" s="48" t="s">
        <v>1331</v>
      </c>
      <c r="C16" s="328" t="s">
        <v>1332</v>
      </c>
      <c r="D16" s="328" t="s">
        <v>1332</v>
      </c>
      <c r="E16" s="328" t="s">
        <v>1332</v>
      </c>
      <c r="F16" s="328" t="s">
        <v>1332</v>
      </c>
      <c r="G16" s="328" t="s">
        <v>852</v>
      </c>
      <c r="H16" s="328" t="s">
        <v>852</v>
      </c>
      <c r="I16" s="328" t="s">
        <v>852</v>
      </c>
      <c r="J16" s="328" t="s">
        <v>852</v>
      </c>
      <c r="K16" s="328" t="s">
        <v>888</v>
      </c>
      <c r="L16" s="328" t="s">
        <v>888</v>
      </c>
      <c r="M16" s="328" t="s">
        <v>888</v>
      </c>
      <c r="N16" s="328" t="s">
        <v>888</v>
      </c>
      <c r="O16" s="328" t="s">
        <v>888</v>
      </c>
      <c r="P16" s="328" t="s">
        <v>888</v>
      </c>
    </row>
    <row r="17" spans="2:16" ht="27" customHeight="1" x14ac:dyDescent="0.35">
      <c r="B17" s="48" t="s">
        <v>1334</v>
      </c>
      <c r="C17" s="328" t="s">
        <v>1335</v>
      </c>
      <c r="D17" s="328" t="s">
        <v>1335</v>
      </c>
      <c r="E17" s="328" t="s">
        <v>1335</v>
      </c>
      <c r="F17" s="328" t="s">
        <v>1335</v>
      </c>
      <c r="G17" s="328" t="s">
        <v>892</v>
      </c>
      <c r="H17" s="328" t="s">
        <v>892</v>
      </c>
      <c r="I17" s="328" t="s">
        <v>892</v>
      </c>
      <c r="J17" s="328" t="s">
        <v>892</v>
      </c>
      <c r="K17" s="328" t="s">
        <v>807</v>
      </c>
      <c r="L17" s="328" t="s">
        <v>807</v>
      </c>
      <c r="M17" s="328" t="s">
        <v>807</v>
      </c>
      <c r="N17" s="328" t="s">
        <v>807</v>
      </c>
      <c r="O17" s="328" t="s">
        <v>807</v>
      </c>
      <c r="P17" s="328" t="s">
        <v>807</v>
      </c>
    </row>
    <row r="18" spans="2:16" ht="27" customHeight="1" x14ac:dyDescent="0.35">
      <c r="B18" s="48" t="s">
        <v>1337</v>
      </c>
      <c r="C18" s="328" t="s">
        <v>1338</v>
      </c>
      <c r="D18" s="328" t="s">
        <v>1338</v>
      </c>
      <c r="E18" s="328" t="s">
        <v>1338</v>
      </c>
      <c r="F18" s="328" t="s">
        <v>1338</v>
      </c>
      <c r="G18" s="328" t="s">
        <v>852</v>
      </c>
      <c r="H18" s="328" t="s">
        <v>852</v>
      </c>
      <c r="I18" s="328" t="s">
        <v>852</v>
      </c>
      <c r="J18" s="328" t="s">
        <v>852</v>
      </c>
      <c r="K18" s="328" t="s">
        <v>896</v>
      </c>
      <c r="L18" s="328" t="s">
        <v>896</v>
      </c>
      <c r="M18" s="328" t="s">
        <v>896</v>
      </c>
      <c r="N18" s="328" t="s">
        <v>896</v>
      </c>
      <c r="O18" s="328" t="s">
        <v>896</v>
      </c>
      <c r="P18" s="328" t="s">
        <v>896</v>
      </c>
    </row>
    <row r="19" spans="2:16" ht="27" customHeight="1" x14ac:dyDescent="0.35">
      <c r="B19" s="405" t="s">
        <v>360</v>
      </c>
      <c r="C19" s="405" t="s">
        <v>360</v>
      </c>
      <c r="D19" s="405" t="s">
        <v>360</v>
      </c>
      <c r="E19" s="405" t="s">
        <v>360</v>
      </c>
      <c r="F19" s="405" t="s">
        <v>360</v>
      </c>
      <c r="G19" s="405" t="s">
        <v>360</v>
      </c>
      <c r="H19" s="405" t="s">
        <v>360</v>
      </c>
      <c r="I19" s="405" t="s">
        <v>360</v>
      </c>
      <c r="J19" s="405" t="s">
        <v>360</v>
      </c>
      <c r="K19" s="405" t="s">
        <v>360</v>
      </c>
      <c r="L19" s="405" t="s">
        <v>360</v>
      </c>
      <c r="M19" s="405" t="s">
        <v>360</v>
      </c>
      <c r="N19" s="405" t="s">
        <v>360</v>
      </c>
      <c r="O19" s="405" t="s">
        <v>360</v>
      </c>
      <c r="P19" s="405" t="s">
        <v>360</v>
      </c>
    </row>
    <row r="20" spans="2:16" ht="27" customHeight="1" x14ac:dyDescent="0.35">
      <c r="B20" s="48" t="s">
        <v>1322</v>
      </c>
      <c r="C20" s="328"/>
      <c r="D20" s="328"/>
      <c r="E20" s="328"/>
      <c r="F20" s="328"/>
      <c r="G20" s="328"/>
      <c r="H20" s="328"/>
      <c r="I20" s="328"/>
      <c r="J20" s="328"/>
      <c r="K20" s="328"/>
      <c r="L20" s="328"/>
      <c r="M20" s="328"/>
      <c r="N20" s="328"/>
      <c r="O20" s="328"/>
      <c r="P20" s="328"/>
    </row>
    <row r="21" spans="2:16" ht="27" customHeight="1" x14ac:dyDescent="0.35">
      <c r="B21" s="48" t="s">
        <v>1325</v>
      </c>
      <c r="C21" s="328"/>
      <c r="D21" s="328"/>
      <c r="E21" s="328"/>
      <c r="F21" s="328"/>
      <c r="G21" s="328"/>
      <c r="H21" s="328"/>
      <c r="I21" s="328"/>
      <c r="J21" s="328"/>
      <c r="K21" s="328"/>
      <c r="L21" s="328"/>
      <c r="M21" s="328"/>
      <c r="N21" s="328"/>
      <c r="O21" s="328"/>
      <c r="P21" s="328"/>
    </row>
    <row r="22" spans="2:16" ht="27" customHeight="1" x14ac:dyDescent="0.35">
      <c r="B22" s="48" t="s">
        <v>1328</v>
      </c>
      <c r="C22" s="328"/>
      <c r="D22" s="328"/>
      <c r="E22" s="328"/>
      <c r="F22" s="328"/>
      <c r="G22" s="328"/>
      <c r="H22" s="328"/>
      <c r="I22" s="328"/>
      <c r="J22" s="328"/>
      <c r="K22" s="328"/>
      <c r="L22" s="328"/>
      <c r="M22" s="328"/>
      <c r="N22" s="328"/>
      <c r="O22" s="328"/>
      <c r="P22" s="328"/>
    </row>
    <row r="23" spans="2:16" ht="27" customHeight="1" x14ac:dyDescent="0.35">
      <c r="B23" s="48" t="s">
        <v>1331</v>
      </c>
      <c r="C23" s="328"/>
      <c r="D23" s="328"/>
      <c r="E23" s="328"/>
      <c r="F23" s="328"/>
      <c r="G23" s="328"/>
      <c r="H23" s="328"/>
      <c r="I23" s="328"/>
      <c r="J23" s="328"/>
      <c r="K23" s="328"/>
      <c r="L23" s="328"/>
      <c r="M23" s="328"/>
      <c r="N23" s="328"/>
      <c r="O23" s="328"/>
      <c r="P23" s="328"/>
    </row>
    <row r="24" spans="2:16" ht="27" customHeight="1" x14ac:dyDescent="0.35">
      <c r="B24" s="48" t="s">
        <v>1334</v>
      </c>
      <c r="C24" s="328"/>
      <c r="D24" s="328"/>
      <c r="E24" s="328"/>
      <c r="F24" s="328"/>
      <c r="G24" s="328"/>
      <c r="H24" s="328"/>
      <c r="I24" s="328"/>
      <c r="J24" s="328"/>
      <c r="K24" s="328"/>
      <c r="L24" s="328"/>
      <c r="M24" s="328"/>
      <c r="N24" s="328"/>
      <c r="O24" s="328"/>
      <c r="P24" s="328"/>
    </row>
    <row r="25" spans="2:16" ht="27" customHeight="1" x14ac:dyDescent="0.35">
      <c r="B25" s="48" t="s">
        <v>1337</v>
      </c>
      <c r="C25" s="328"/>
      <c r="D25" s="328"/>
      <c r="E25" s="328"/>
      <c r="F25" s="328"/>
      <c r="G25" s="328"/>
      <c r="H25" s="328"/>
      <c r="I25" s="328"/>
      <c r="J25" s="328"/>
      <c r="K25" s="328"/>
      <c r="L25" s="328"/>
      <c r="M25" s="328"/>
      <c r="N25" s="328"/>
      <c r="O25" s="328"/>
      <c r="P25" s="328"/>
    </row>
    <row r="27" spans="2:16" ht="34.5" customHeight="1" x14ac:dyDescent="0.35">
      <c r="B27" s="329" t="s">
        <v>380</v>
      </c>
      <c r="C27" s="329"/>
      <c r="D27" s="329"/>
      <c r="E27" s="329"/>
      <c r="F27" s="329"/>
      <c r="G27" s="329"/>
      <c r="H27" s="329"/>
      <c r="I27" s="329"/>
      <c r="J27" s="329"/>
      <c r="K27" s="329"/>
      <c r="L27" s="329"/>
      <c r="M27" s="329"/>
      <c r="N27" s="329"/>
      <c r="O27" s="329"/>
      <c r="P27" s="329"/>
    </row>
    <row r="29" spans="2:16" x14ac:dyDescent="0.35">
      <c r="B29" s="403" t="s">
        <v>381</v>
      </c>
      <c r="C29" s="404"/>
      <c r="D29" s="404" t="s">
        <v>871</v>
      </c>
      <c r="E29" s="404"/>
      <c r="F29" s="404"/>
      <c r="G29" s="404"/>
      <c r="H29" s="404"/>
      <c r="I29" s="404"/>
      <c r="J29" s="404"/>
      <c r="K29" s="404"/>
      <c r="L29" s="404"/>
      <c r="M29" s="404"/>
      <c r="N29" s="404"/>
      <c r="O29" s="404"/>
      <c r="P29" s="404"/>
    </row>
    <row r="30" spans="2:16" x14ac:dyDescent="0.35">
      <c r="B30" s="403" t="s">
        <v>383</v>
      </c>
      <c r="C30" s="404"/>
      <c r="D30" s="404" t="s">
        <v>438</v>
      </c>
      <c r="E30" s="404"/>
      <c r="F30" s="404"/>
      <c r="G30" s="404"/>
      <c r="H30" s="404"/>
      <c r="I30" s="404"/>
      <c r="J30" s="404"/>
      <c r="K30" s="404"/>
      <c r="L30" s="404"/>
      <c r="M30" s="404"/>
      <c r="N30" s="404"/>
      <c r="O30" s="404"/>
      <c r="P30" s="404"/>
    </row>
    <row r="31" spans="2:16" x14ac:dyDescent="0.35">
      <c r="B31" s="403" t="s">
        <v>384</v>
      </c>
      <c r="C31" s="404"/>
      <c r="D31" s="404" t="s">
        <v>872</v>
      </c>
      <c r="E31" s="404"/>
      <c r="F31" s="404"/>
      <c r="G31" s="404"/>
      <c r="H31" s="404"/>
      <c r="I31" s="404"/>
      <c r="J31" s="404"/>
      <c r="K31" s="404"/>
      <c r="L31" s="404"/>
      <c r="M31" s="404"/>
      <c r="N31" s="404"/>
      <c r="O31" s="404"/>
      <c r="P31" s="404"/>
    </row>
    <row r="32" spans="2:16" x14ac:dyDescent="0.35">
      <c r="B32" s="403" t="s">
        <v>386</v>
      </c>
      <c r="C32" s="404"/>
      <c r="D32" s="404"/>
      <c r="E32" s="404"/>
      <c r="F32" s="404"/>
      <c r="G32" s="404"/>
      <c r="H32" s="404"/>
      <c r="I32" s="404"/>
      <c r="J32" s="404"/>
      <c r="K32" s="404"/>
      <c r="L32" s="404"/>
      <c r="M32" s="404"/>
      <c r="N32" s="404"/>
      <c r="O32" s="404"/>
      <c r="P32" s="404"/>
    </row>
    <row r="33" spans="2:16" x14ac:dyDescent="0.35">
      <c r="B33" s="403" t="s">
        <v>387</v>
      </c>
      <c r="C33" s="404"/>
      <c r="D33" s="404"/>
      <c r="E33" s="404"/>
      <c r="F33" s="404"/>
      <c r="G33" s="404"/>
      <c r="H33" s="404"/>
      <c r="I33" s="404"/>
      <c r="J33" s="404"/>
      <c r="K33" s="404"/>
      <c r="L33" s="404"/>
      <c r="M33" s="404"/>
      <c r="N33" s="404"/>
      <c r="O33" s="404"/>
      <c r="P33" s="404"/>
    </row>
    <row r="34" spans="2:16" x14ac:dyDescent="0.35">
      <c r="B34" s="403" t="s">
        <v>388</v>
      </c>
      <c r="C34" s="404"/>
      <c r="D34" s="404"/>
      <c r="E34" s="404"/>
      <c r="F34" s="404"/>
      <c r="G34" s="404"/>
      <c r="H34" s="404"/>
      <c r="I34" s="404"/>
      <c r="J34" s="404"/>
      <c r="K34" s="404"/>
      <c r="L34" s="404"/>
      <c r="M34" s="404"/>
      <c r="N34" s="404"/>
      <c r="O34" s="404"/>
      <c r="P34" s="404"/>
    </row>
    <row r="35" spans="2:16" x14ac:dyDescent="0.35">
      <c r="B35" s="403" t="s">
        <v>389</v>
      </c>
      <c r="C35" s="404"/>
      <c r="D35" s="404" t="s">
        <v>138</v>
      </c>
      <c r="E35" s="404"/>
      <c r="F35" s="404"/>
      <c r="G35" s="404"/>
      <c r="H35" s="404"/>
      <c r="I35" s="404"/>
      <c r="J35" s="404"/>
      <c r="K35" s="404"/>
      <c r="L35" s="404"/>
      <c r="M35" s="404"/>
      <c r="N35" s="404"/>
      <c r="O35" s="404"/>
      <c r="P35" s="404"/>
    </row>
    <row r="36" spans="2:16" x14ac:dyDescent="0.35">
      <c r="B36" s="403" t="s">
        <v>390</v>
      </c>
      <c r="C36" s="404"/>
      <c r="D36" s="404" t="s">
        <v>873</v>
      </c>
      <c r="E36" s="404"/>
      <c r="F36" s="404"/>
      <c r="G36" s="404"/>
      <c r="H36" s="404"/>
      <c r="I36" s="404"/>
      <c r="J36" s="404"/>
      <c r="K36" s="404"/>
      <c r="L36" s="404"/>
      <c r="M36" s="404"/>
      <c r="N36" s="404"/>
      <c r="O36" s="404"/>
      <c r="P36" s="404"/>
    </row>
    <row r="37" spans="2:16" x14ac:dyDescent="0.35">
      <c r="B37" s="403" t="s">
        <v>391</v>
      </c>
      <c r="C37" s="404"/>
      <c r="D37" s="404" t="s">
        <v>874</v>
      </c>
      <c r="E37" s="404"/>
      <c r="F37" s="404"/>
      <c r="G37" s="404"/>
      <c r="H37" s="404"/>
      <c r="I37" s="404"/>
      <c r="J37" s="404"/>
      <c r="K37" s="404"/>
      <c r="L37" s="404"/>
      <c r="M37" s="404"/>
      <c r="N37" s="404"/>
      <c r="O37" s="404"/>
      <c r="P37" s="404"/>
    </row>
    <row r="38" spans="2:16" x14ac:dyDescent="0.35">
      <c r="B38" s="403" t="s">
        <v>392</v>
      </c>
      <c r="C38" s="404"/>
      <c r="D38" s="404">
        <v>7</v>
      </c>
      <c r="E38" s="404"/>
      <c r="F38" s="404"/>
      <c r="G38" s="404"/>
      <c r="H38" s="404"/>
      <c r="I38" s="404"/>
      <c r="J38" s="404"/>
      <c r="K38" s="404"/>
      <c r="L38" s="404"/>
      <c r="M38" s="404"/>
      <c r="N38" s="404"/>
      <c r="O38" s="404"/>
      <c r="P38" s="404"/>
    </row>
    <row r="39" spans="2:16" x14ac:dyDescent="0.35">
      <c r="B39" s="403" t="s">
        <v>393</v>
      </c>
      <c r="C39" s="404"/>
      <c r="D39" s="404">
        <v>2</v>
      </c>
      <c r="E39" s="404"/>
      <c r="F39" s="404"/>
      <c r="G39" s="404"/>
      <c r="H39" s="404"/>
      <c r="I39" s="404"/>
      <c r="J39" s="404"/>
      <c r="K39" s="404"/>
      <c r="L39" s="404"/>
      <c r="M39" s="404"/>
      <c r="N39" s="404"/>
      <c r="O39" s="404"/>
      <c r="P39" s="404"/>
    </row>
    <row r="40" spans="2:16" x14ac:dyDescent="0.35">
      <c r="B40" s="403" t="s">
        <v>394</v>
      </c>
      <c r="C40" s="404"/>
      <c r="D40" s="404">
        <v>11</v>
      </c>
      <c r="E40" s="404"/>
      <c r="F40" s="404"/>
      <c r="G40" s="404"/>
      <c r="H40" s="404"/>
      <c r="I40" s="404"/>
      <c r="J40" s="404"/>
      <c r="K40" s="404"/>
      <c r="L40" s="404"/>
      <c r="M40" s="404"/>
      <c r="N40" s="404"/>
      <c r="O40" s="404"/>
      <c r="P40" s="404"/>
    </row>
    <row r="41" spans="2:16" x14ac:dyDescent="0.35">
      <c r="B41" s="403" t="s">
        <v>395</v>
      </c>
      <c r="C41" s="404"/>
      <c r="D41" s="404" t="s">
        <v>396</v>
      </c>
      <c r="E41" s="404"/>
      <c r="F41" s="404"/>
      <c r="G41" s="404"/>
      <c r="H41" s="404"/>
      <c r="I41" s="404"/>
      <c r="J41" s="404"/>
      <c r="K41" s="404"/>
      <c r="L41" s="404"/>
      <c r="M41" s="404"/>
      <c r="N41" s="404"/>
      <c r="O41" s="404"/>
      <c r="P41" s="404"/>
    </row>
    <row r="42" spans="2:16" x14ac:dyDescent="0.35">
      <c r="B42" s="403" t="s">
        <v>397</v>
      </c>
      <c r="C42" s="404"/>
      <c r="D42" s="404" t="s">
        <v>406</v>
      </c>
      <c r="E42" s="404"/>
      <c r="F42" s="404"/>
      <c r="G42" s="404"/>
      <c r="H42" s="404"/>
      <c r="I42" s="404"/>
      <c r="J42" s="404"/>
      <c r="K42" s="404"/>
      <c r="L42" s="404"/>
      <c r="M42" s="404"/>
      <c r="N42" s="404"/>
      <c r="O42" s="404"/>
      <c r="P42" s="404"/>
    </row>
    <row r="43" spans="2:16" x14ac:dyDescent="0.35">
      <c r="B43" s="403" t="s">
        <v>399</v>
      </c>
      <c r="C43" s="404"/>
      <c r="D43" s="404" t="s">
        <v>1407</v>
      </c>
      <c r="E43" s="404"/>
      <c r="F43" s="404"/>
      <c r="G43" s="404"/>
      <c r="H43" s="404"/>
      <c r="I43" s="404"/>
      <c r="J43" s="404"/>
      <c r="K43" s="404"/>
      <c r="L43" s="404"/>
      <c r="M43" s="404"/>
      <c r="N43" s="404"/>
      <c r="O43" s="404"/>
      <c r="P43" s="404"/>
    </row>
    <row r="44" spans="2:16" x14ac:dyDescent="0.35">
      <c r="B44" s="403" t="s">
        <v>401</v>
      </c>
      <c r="C44" s="404"/>
      <c r="D44" s="404"/>
      <c r="E44" s="404"/>
      <c r="F44" s="404"/>
      <c r="G44" s="404"/>
      <c r="H44" s="404"/>
      <c r="I44" s="404"/>
      <c r="J44" s="404"/>
      <c r="K44" s="404"/>
      <c r="L44" s="404"/>
      <c r="M44" s="404"/>
      <c r="N44" s="404"/>
      <c r="O44" s="404"/>
      <c r="P44" s="404"/>
    </row>
    <row r="45" spans="2:16" x14ac:dyDescent="0.35">
      <c r="B45" s="403" t="s">
        <v>402</v>
      </c>
      <c r="C45" s="404"/>
      <c r="D45" s="404" t="s">
        <v>875</v>
      </c>
      <c r="E45" s="404"/>
      <c r="F45" s="404"/>
      <c r="G45" s="404"/>
      <c r="H45" s="404"/>
      <c r="I45" s="404"/>
      <c r="J45" s="404"/>
      <c r="K45" s="404"/>
      <c r="L45" s="404"/>
      <c r="M45" s="404"/>
      <c r="N45" s="404"/>
      <c r="O45" s="404"/>
      <c r="P45" s="404"/>
    </row>
    <row r="46" spans="2:16" x14ac:dyDescent="0.35">
      <c r="B46" s="403" t="s">
        <v>403</v>
      </c>
      <c r="C46" s="404"/>
      <c r="D46" s="404" t="s">
        <v>876</v>
      </c>
      <c r="E46" s="404"/>
      <c r="F46" s="404"/>
      <c r="G46" s="404"/>
      <c r="H46" s="404"/>
      <c r="I46" s="404"/>
      <c r="J46" s="404"/>
      <c r="K46" s="404"/>
      <c r="L46" s="404"/>
      <c r="M46" s="404"/>
      <c r="N46" s="404"/>
      <c r="O46" s="404"/>
      <c r="P46" s="404"/>
    </row>
    <row r="47" spans="2:16" x14ac:dyDescent="0.35">
      <c r="B47" s="403" t="s">
        <v>404</v>
      </c>
      <c r="C47" s="404"/>
      <c r="D47" s="404" t="s">
        <v>877</v>
      </c>
      <c r="E47" s="404"/>
      <c r="F47" s="404"/>
      <c r="G47" s="404"/>
      <c r="H47" s="404"/>
      <c r="I47" s="404"/>
      <c r="J47" s="404"/>
      <c r="K47" s="404"/>
      <c r="L47" s="404"/>
      <c r="M47" s="404"/>
      <c r="N47" s="404"/>
      <c r="O47" s="404"/>
      <c r="P47" s="404"/>
    </row>
    <row r="49" spans="2:16" x14ac:dyDescent="0.35">
      <c r="B49" s="403" t="s">
        <v>381</v>
      </c>
      <c r="C49" s="404"/>
      <c r="D49" s="404" t="s">
        <v>871</v>
      </c>
      <c r="E49" s="404"/>
      <c r="F49" s="404"/>
      <c r="G49" s="404"/>
      <c r="H49" s="404"/>
      <c r="I49" s="404"/>
      <c r="J49" s="404"/>
      <c r="K49" s="404"/>
      <c r="L49" s="404"/>
      <c r="M49" s="404"/>
      <c r="N49" s="404"/>
      <c r="O49" s="404"/>
      <c r="P49" s="404"/>
    </row>
    <row r="50" spans="2:16" x14ac:dyDescent="0.35">
      <c r="B50" s="403" t="s">
        <v>383</v>
      </c>
      <c r="C50" s="404"/>
      <c r="D50" s="404" t="s">
        <v>438</v>
      </c>
      <c r="E50" s="404"/>
      <c r="F50" s="404"/>
      <c r="G50" s="404"/>
      <c r="H50" s="404"/>
      <c r="I50" s="404"/>
      <c r="J50" s="404"/>
      <c r="K50" s="404"/>
      <c r="L50" s="404"/>
      <c r="M50" s="404"/>
      <c r="N50" s="404"/>
      <c r="O50" s="404"/>
      <c r="P50" s="404"/>
    </row>
    <row r="51" spans="2:16" x14ac:dyDescent="0.35">
      <c r="B51" s="403" t="s">
        <v>384</v>
      </c>
      <c r="C51" s="404"/>
      <c r="D51" s="404" t="s">
        <v>878</v>
      </c>
      <c r="E51" s="404"/>
      <c r="F51" s="404"/>
      <c r="G51" s="404"/>
      <c r="H51" s="404"/>
      <c r="I51" s="404"/>
      <c r="J51" s="404"/>
      <c r="K51" s="404"/>
      <c r="L51" s="404"/>
      <c r="M51" s="404"/>
      <c r="N51" s="404"/>
      <c r="O51" s="404"/>
      <c r="P51" s="404"/>
    </row>
    <row r="52" spans="2:16" x14ac:dyDescent="0.35">
      <c r="B52" s="403" t="s">
        <v>386</v>
      </c>
      <c r="C52" s="404"/>
      <c r="D52" s="404"/>
      <c r="E52" s="404"/>
      <c r="F52" s="404"/>
      <c r="G52" s="404"/>
      <c r="H52" s="404"/>
      <c r="I52" s="404"/>
      <c r="J52" s="404"/>
      <c r="K52" s="404"/>
      <c r="L52" s="404"/>
      <c r="M52" s="404"/>
      <c r="N52" s="404"/>
      <c r="O52" s="404"/>
      <c r="P52" s="404"/>
    </row>
    <row r="53" spans="2:16" x14ac:dyDescent="0.35">
      <c r="B53" s="403" t="s">
        <v>387</v>
      </c>
      <c r="C53" s="404"/>
      <c r="D53" s="404"/>
      <c r="E53" s="404"/>
      <c r="F53" s="404"/>
      <c r="G53" s="404"/>
      <c r="H53" s="404"/>
      <c r="I53" s="404"/>
      <c r="J53" s="404"/>
      <c r="K53" s="404"/>
      <c r="L53" s="404"/>
      <c r="M53" s="404"/>
      <c r="N53" s="404"/>
      <c r="O53" s="404"/>
      <c r="P53" s="404"/>
    </row>
    <row r="54" spans="2:16" x14ac:dyDescent="0.35">
      <c r="B54" s="403" t="s">
        <v>388</v>
      </c>
      <c r="C54" s="404"/>
      <c r="D54" s="404"/>
      <c r="E54" s="404"/>
      <c r="F54" s="404"/>
      <c r="G54" s="404"/>
      <c r="H54" s="404"/>
      <c r="I54" s="404"/>
      <c r="J54" s="404"/>
      <c r="K54" s="404"/>
      <c r="L54" s="404"/>
      <c r="M54" s="404"/>
      <c r="N54" s="404"/>
      <c r="O54" s="404"/>
      <c r="P54" s="404"/>
    </row>
    <row r="55" spans="2:16" x14ac:dyDescent="0.35">
      <c r="B55" s="403" t="s">
        <v>389</v>
      </c>
      <c r="C55" s="404"/>
      <c r="D55" s="404" t="s">
        <v>138</v>
      </c>
      <c r="E55" s="404"/>
      <c r="F55" s="404"/>
      <c r="G55" s="404"/>
      <c r="H55" s="404"/>
      <c r="I55" s="404"/>
      <c r="J55" s="404"/>
      <c r="K55" s="404"/>
      <c r="L55" s="404"/>
      <c r="M55" s="404"/>
      <c r="N55" s="404"/>
      <c r="O55" s="404"/>
      <c r="P55" s="404"/>
    </row>
    <row r="56" spans="2:16" x14ac:dyDescent="0.35">
      <c r="B56" s="403" t="s">
        <v>390</v>
      </c>
      <c r="C56" s="404"/>
      <c r="D56" s="404" t="s">
        <v>879</v>
      </c>
      <c r="E56" s="404"/>
      <c r="F56" s="404"/>
      <c r="G56" s="404"/>
      <c r="H56" s="404"/>
      <c r="I56" s="404"/>
      <c r="J56" s="404"/>
      <c r="K56" s="404"/>
      <c r="L56" s="404"/>
      <c r="M56" s="404"/>
      <c r="N56" s="404"/>
      <c r="O56" s="404"/>
      <c r="P56" s="404"/>
    </row>
    <row r="57" spans="2:16" x14ac:dyDescent="0.35">
      <c r="B57" s="403" t="s">
        <v>391</v>
      </c>
      <c r="C57" s="404"/>
      <c r="D57" s="404" t="s">
        <v>880</v>
      </c>
      <c r="E57" s="404"/>
      <c r="F57" s="404"/>
      <c r="G57" s="404"/>
      <c r="H57" s="404"/>
      <c r="I57" s="404"/>
      <c r="J57" s="404"/>
      <c r="K57" s="404"/>
      <c r="L57" s="404"/>
      <c r="M57" s="404"/>
      <c r="N57" s="404"/>
      <c r="O57" s="404"/>
      <c r="P57" s="404"/>
    </row>
    <row r="58" spans="2:16" x14ac:dyDescent="0.35">
      <c r="B58" s="403" t="s">
        <v>392</v>
      </c>
      <c r="C58" s="404"/>
      <c r="D58" s="404">
        <v>3</v>
      </c>
      <c r="E58" s="404"/>
      <c r="F58" s="404"/>
      <c r="G58" s="404"/>
      <c r="H58" s="404"/>
      <c r="I58" s="404"/>
      <c r="J58" s="404"/>
      <c r="K58" s="404"/>
      <c r="L58" s="404"/>
      <c r="M58" s="404"/>
      <c r="N58" s="404"/>
      <c r="O58" s="404"/>
      <c r="P58" s="404"/>
    </row>
    <row r="59" spans="2:16" x14ac:dyDescent="0.35">
      <c r="B59" s="403" t="s">
        <v>393</v>
      </c>
      <c r="C59" s="404"/>
      <c r="D59" s="404">
        <v>1</v>
      </c>
      <c r="E59" s="404"/>
      <c r="F59" s="404"/>
      <c r="G59" s="404"/>
      <c r="H59" s="404"/>
      <c r="I59" s="404"/>
      <c r="J59" s="404"/>
      <c r="K59" s="404"/>
      <c r="L59" s="404"/>
      <c r="M59" s="404"/>
      <c r="N59" s="404"/>
      <c r="O59" s="404"/>
      <c r="P59" s="404"/>
    </row>
    <row r="60" spans="2:16" x14ac:dyDescent="0.35">
      <c r="B60" s="403" t="s">
        <v>394</v>
      </c>
      <c r="C60" s="404"/>
      <c r="D60" s="404">
        <v>5</v>
      </c>
      <c r="E60" s="404"/>
      <c r="F60" s="404"/>
      <c r="G60" s="404"/>
      <c r="H60" s="404"/>
      <c r="I60" s="404"/>
      <c r="J60" s="404"/>
      <c r="K60" s="404"/>
      <c r="L60" s="404"/>
      <c r="M60" s="404"/>
      <c r="N60" s="404"/>
      <c r="O60" s="404"/>
      <c r="P60" s="404"/>
    </row>
    <row r="61" spans="2:16" x14ac:dyDescent="0.35">
      <c r="B61" s="403" t="s">
        <v>395</v>
      </c>
      <c r="C61" s="404"/>
      <c r="D61" s="404" t="s">
        <v>396</v>
      </c>
      <c r="E61" s="404"/>
      <c r="F61" s="404"/>
      <c r="G61" s="404"/>
      <c r="H61" s="404"/>
      <c r="I61" s="404"/>
      <c r="J61" s="404"/>
      <c r="K61" s="404"/>
      <c r="L61" s="404"/>
      <c r="M61" s="404"/>
      <c r="N61" s="404"/>
      <c r="O61" s="404"/>
      <c r="P61" s="404"/>
    </row>
    <row r="62" spans="2:16" x14ac:dyDescent="0.35">
      <c r="B62" s="403" t="s">
        <v>397</v>
      </c>
      <c r="C62" s="404"/>
      <c r="D62" s="404" t="s">
        <v>406</v>
      </c>
      <c r="E62" s="404"/>
      <c r="F62" s="404"/>
      <c r="G62" s="404"/>
      <c r="H62" s="404"/>
      <c r="I62" s="404"/>
      <c r="J62" s="404"/>
      <c r="K62" s="404"/>
      <c r="L62" s="404"/>
      <c r="M62" s="404"/>
      <c r="N62" s="404"/>
      <c r="O62" s="404"/>
      <c r="P62" s="404"/>
    </row>
    <row r="63" spans="2:16" x14ac:dyDescent="0.35">
      <c r="B63" s="403" t="s">
        <v>399</v>
      </c>
      <c r="C63" s="404"/>
      <c r="D63" s="404" t="s">
        <v>1407</v>
      </c>
      <c r="E63" s="404"/>
      <c r="F63" s="404"/>
      <c r="G63" s="404"/>
      <c r="H63" s="404"/>
      <c r="I63" s="404"/>
      <c r="J63" s="404"/>
      <c r="K63" s="404"/>
      <c r="L63" s="404"/>
      <c r="M63" s="404"/>
      <c r="N63" s="404"/>
      <c r="O63" s="404"/>
      <c r="P63" s="404"/>
    </row>
    <row r="64" spans="2:16" x14ac:dyDescent="0.35">
      <c r="B64" s="403" t="s">
        <v>401</v>
      </c>
      <c r="C64" s="404"/>
      <c r="D64" s="404"/>
      <c r="E64" s="404"/>
      <c r="F64" s="404"/>
      <c r="G64" s="404"/>
      <c r="H64" s="404"/>
      <c r="I64" s="404"/>
      <c r="J64" s="404"/>
      <c r="K64" s="404"/>
      <c r="L64" s="404"/>
      <c r="M64" s="404"/>
      <c r="N64" s="404"/>
      <c r="O64" s="404"/>
      <c r="P64" s="404"/>
    </row>
    <row r="65" spans="2:16" x14ac:dyDescent="0.35">
      <c r="B65" s="403" t="s">
        <v>402</v>
      </c>
      <c r="C65" s="404"/>
      <c r="D65" s="404" t="s">
        <v>346</v>
      </c>
      <c r="E65" s="404"/>
      <c r="F65" s="404"/>
      <c r="G65" s="404"/>
      <c r="H65" s="404"/>
      <c r="I65" s="404"/>
      <c r="J65" s="404"/>
      <c r="K65" s="404"/>
      <c r="L65" s="404"/>
      <c r="M65" s="404"/>
      <c r="N65" s="404"/>
      <c r="O65" s="404"/>
      <c r="P65" s="404"/>
    </row>
    <row r="66" spans="2:16" x14ac:dyDescent="0.35">
      <c r="B66" s="403" t="s">
        <v>403</v>
      </c>
      <c r="C66" s="404"/>
      <c r="D66" s="404" t="s">
        <v>331</v>
      </c>
      <c r="E66" s="404"/>
      <c r="F66" s="404"/>
      <c r="G66" s="404"/>
      <c r="H66" s="404"/>
      <c r="I66" s="404"/>
      <c r="J66" s="404"/>
      <c r="K66" s="404"/>
      <c r="L66" s="404"/>
      <c r="M66" s="404"/>
      <c r="N66" s="404"/>
      <c r="O66" s="404"/>
      <c r="P66" s="404"/>
    </row>
    <row r="67" spans="2:16" x14ac:dyDescent="0.35">
      <c r="B67" s="403" t="s">
        <v>404</v>
      </c>
      <c r="C67" s="404"/>
      <c r="D67" s="404" t="s">
        <v>877</v>
      </c>
      <c r="E67" s="404"/>
      <c r="F67" s="404"/>
      <c r="G67" s="404"/>
      <c r="H67" s="404"/>
      <c r="I67" s="404"/>
      <c r="J67" s="404"/>
      <c r="K67" s="404"/>
      <c r="L67" s="404"/>
      <c r="M67" s="404"/>
      <c r="N67" s="404"/>
      <c r="O67" s="404"/>
      <c r="P67" s="404"/>
    </row>
    <row r="69" spans="2:16" x14ac:dyDescent="0.35">
      <c r="B69" s="403" t="s">
        <v>381</v>
      </c>
      <c r="C69" s="404"/>
      <c r="D69" s="404" t="s">
        <v>871</v>
      </c>
      <c r="E69" s="404"/>
      <c r="F69" s="404"/>
      <c r="G69" s="404"/>
      <c r="H69" s="404"/>
      <c r="I69" s="404"/>
      <c r="J69" s="404"/>
      <c r="K69" s="404"/>
      <c r="L69" s="404"/>
      <c r="M69" s="404"/>
      <c r="N69" s="404"/>
      <c r="O69" s="404"/>
      <c r="P69" s="404"/>
    </row>
    <row r="70" spans="2:16" x14ac:dyDescent="0.35">
      <c r="B70" s="403" t="s">
        <v>383</v>
      </c>
      <c r="C70" s="404"/>
      <c r="D70" s="404" t="s">
        <v>438</v>
      </c>
      <c r="E70" s="404"/>
      <c r="F70" s="404"/>
      <c r="G70" s="404"/>
      <c r="H70" s="404"/>
      <c r="I70" s="404"/>
      <c r="J70" s="404"/>
      <c r="K70" s="404"/>
      <c r="L70" s="404"/>
      <c r="M70" s="404"/>
      <c r="N70" s="404"/>
      <c r="O70" s="404"/>
      <c r="P70" s="404"/>
    </row>
    <row r="71" spans="2:16" x14ac:dyDescent="0.35">
      <c r="B71" s="403" t="s">
        <v>384</v>
      </c>
      <c r="C71" s="404"/>
      <c r="D71" s="404" t="s">
        <v>881</v>
      </c>
      <c r="E71" s="404"/>
      <c r="F71" s="404"/>
      <c r="G71" s="404"/>
      <c r="H71" s="404"/>
      <c r="I71" s="404"/>
      <c r="J71" s="404"/>
      <c r="K71" s="404"/>
      <c r="L71" s="404"/>
      <c r="M71" s="404"/>
      <c r="N71" s="404"/>
      <c r="O71" s="404"/>
      <c r="P71" s="404"/>
    </row>
    <row r="72" spans="2:16" x14ac:dyDescent="0.35">
      <c r="B72" s="403" t="s">
        <v>386</v>
      </c>
      <c r="C72" s="404"/>
      <c r="D72" s="404"/>
      <c r="E72" s="404"/>
      <c r="F72" s="404"/>
      <c r="G72" s="404"/>
      <c r="H72" s="404"/>
      <c r="I72" s="404"/>
      <c r="J72" s="404"/>
      <c r="K72" s="404"/>
      <c r="L72" s="404"/>
      <c r="M72" s="404"/>
      <c r="N72" s="404"/>
      <c r="O72" s="404"/>
      <c r="P72" s="404"/>
    </row>
    <row r="73" spans="2:16" x14ac:dyDescent="0.35">
      <c r="B73" s="403" t="s">
        <v>387</v>
      </c>
      <c r="C73" s="404"/>
      <c r="D73" s="404"/>
      <c r="E73" s="404"/>
      <c r="F73" s="404"/>
      <c r="G73" s="404"/>
      <c r="H73" s="404"/>
      <c r="I73" s="404"/>
      <c r="J73" s="404"/>
      <c r="K73" s="404"/>
      <c r="L73" s="404"/>
      <c r="M73" s="404"/>
      <c r="N73" s="404"/>
      <c r="O73" s="404"/>
      <c r="P73" s="404"/>
    </row>
    <row r="74" spans="2:16" x14ac:dyDescent="0.35">
      <c r="B74" s="403" t="s">
        <v>388</v>
      </c>
      <c r="C74" s="404"/>
      <c r="D74" s="404"/>
      <c r="E74" s="404"/>
      <c r="F74" s="404"/>
      <c r="G74" s="404"/>
      <c r="H74" s="404"/>
      <c r="I74" s="404"/>
      <c r="J74" s="404"/>
      <c r="K74" s="404"/>
      <c r="L74" s="404"/>
      <c r="M74" s="404"/>
      <c r="N74" s="404"/>
      <c r="O74" s="404"/>
      <c r="P74" s="404"/>
    </row>
    <row r="75" spans="2:16" x14ac:dyDescent="0.35">
      <c r="B75" s="403" t="s">
        <v>389</v>
      </c>
      <c r="C75" s="404"/>
      <c r="D75" s="404" t="s">
        <v>138</v>
      </c>
      <c r="E75" s="404"/>
      <c r="F75" s="404"/>
      <c r="G75" s="404"/>
      <c r="H75" s="404"/>
      <c r="I75" s="404"/>
      <c r="J75" s="404"/>
      <c r="K75" s="404"/>
      <c r="L75" s="404"/>
      <c r="M75" s="404"/>
      <c r="N75" s="404"/>
      <c r="O75" s="404"/>
      <c r="P75" s="404"/>
    </row>
    <row r="76" spans="2:16" x14ac:dyDescent="0.35">
      <c r="B76" s="403" t="s">
        <v>390</v>
      </c>
      <c r="C76" s="404"/>
      <c r="D76" s="404" t="s">
        <v>882</v>
      </c>
      <c r="E76" s="404"/>
      <c r="F76" s="404"/>
      <c r="G76" s="404"/>
      <c r="H76" s="404"/>
      <c r="I76" s="404"/>
      <c r="J76" s="404"/>
      <c r="K76" s="404"/>
      <c r="L76" s="404"/>
      <c r="M76" s="404"/>
      <c r="N76" s="404"/>
      <c r="O76" s="404"/>
      <c r="P76" s="404"/>
    </row>
    <row r="77" spans="2:16" x14ac:dyDescent="0.35">
      <c r="B77" s="403" t="s">
        <v>391</v>
      </c>
      <c r="C77" s="404"/>
      <c r="D77" s="404" t="s">
        <v>883</v>
      </c>
      <c r="E77" s="404"/>
      <c r="F77" s="404"/>
      <c r="G77" s="404"/>
      <c r="H77" s="404"/>
      <c r="I77" s="404"/>
      <c r="J77" s="404"/>
      <c r="K77" s="404"/>
      <c r="L77" s="404"/>
      <c r="M77" s="404"/>
      <c r="N77" s="404"/>
      <c r="O77" s="404"/>
      <c r="P77" s="404"/>
    </row>
    <row r="78" spans="2:16" x14ac:dyDescent="0.35">
      <c r="B78" s="403" t="s">
        <v>392</v>
      </c>
      <c r="C78" s="404"/>
      <c r="D78" s="404">
        <v>4</v>
      </c>
      <c r="E78" s="404"/>
      <c r="F78" s="404"/>
      <c r="G78" s="404"/>
      <c r="H78" s="404"/>
      <c r="I78" s="404"/>
      <c r="J78" s="404"/>
      <c r="K78" s="404"/>
      <c r="L78" s="404"/>
      <c r="M78" s="404"/>
      <c r="N78" s="404"/>
      <c r="O78" s="404"/>
      <c r="P78" s="404"/>
    </row>
    <row r="79" spans="2:16" x14ac:dyDescent="0.35">
      <c r="B79" s="403" t="s">
        <v>393</v>
      </c>
      <c r="C79" s="404"/>
      <c r="D79" s="404">
        <v>1</v>
      </c>
      <c r="E79" s="404"/>
      <c r="F79" s="404"/>
      <c r="G79" s="404"/>
      <c r="H79" s="404"/>
      <c r="I79" s="404"/>
      <c r="J79" s="404"/>
      <c r="K79" s="404"/>
      <c r="L79" s="404"/>
      <c r="M79" s="404"/>
      <c r="N79" s="404"/>
      <c r="O79" s="404"/>
      <c r="P79" s="404"/>
    </row>
    <row r="80" spans="2:16" x14ac:dyDescent="0.35">
      <c r="B80" s="403" t="s">
        <v>394</v>
      </c>
      <c r="C80" s="404"/>
      <c r="D80" s="404">
        <v>6</v>
      </c>
      <c r="E80" s="404"/>
      <c r="F80" s="404"/>
      <c r="G80" s="404"/>
      <c r="H80" s="404"/>
      <c r="I80" s="404"/>
      <c r="J80" s="404"/>
      <c r="K80" s="404"/>
      <c r="L80" s="404"/>
      <c r="M80" s="404"/>
      <c r="N80" s="404"/>
      <c r="O80" s="404"/>
      <c r="P80" s="404"/>
    </row>
    <row r="81" spans="2:16" x14ac:dyDescent="0.35">
      <c r="B81" s="403" t="s">
        <v>395</v>
      </c>
      <c r="C81" s="404"/>
      <c r="D81" s="404" t="s">
        <v>396</v>
      </c>
      <c r="E81" s="404"/>
      <c r="F81" s="404"/>
      <c r="G81" s="404"/>
      <c r="H81" s="404"/>
      <c r="I81" s="404"/>
      <c r="J81" s="404"/>
      <c r="K81" s="404"/>
      <c r="L81" s="404"/>
      <c r="M81" s="404"/>
      <c r="N81" s="404"/>
      <c r="O81" s="404"/>
      <c r="P81" s="404"/>
    </row>
    <row r="82" spans="2:16" x14ac:dyDescent="0.35">
      <c r="B82" s="403" t="s">
        <v>397</v>
      </c>
      <c r="C82" s="404"/>
      <c r="D82" s="404" t="s">
        <v>406</v>
      </c>
      <c r="E82" s="404"/>
      <c r="F82" s="404"/>
      <c r="G82" s="404"/>
      <c r="H82" s="404"/>
      <c r="I82" s="404"/>
      <c r="J82" s="404"/>
      <c r="K82" s="404"/>
      <c r="L82" s="404"/>
      <c r="M82" s="404"/>
      <c r="N82" s="404"/>
      <c r="O82" s="404"/>
      <c r="P82" s="404"/>
    </row>
    <row r="83" spans="2:16" x14ac:dyDescent="0.35">
      <c r="B83" s="403" t="s">
        <v>399</v>
      </c>
      <c r="C83" s="404"/>
      <c r="D83" s="404" t="s">
        <v>1407</v>
      </c>
      <c r="E83" s="404"/>
      <c r="F83" s="404"/>
      <c r="G83" s="404"/>
      <c r="H83" s="404"/>
      <c r="I83" s="404"/>
      <c r="J83" s="404"/>
      <c r="K83" s="404"/>
      <c r="L83" s="404"/>
      <c r="M83" s="404"/>
      <c r="N83" s="404"/>
      <c r="O83" s="404"/>
      <c r="P83" s="404"/>
    </row>
    <row r="84" spans="2:16" x14ac:dyDescent="0.35">
      <c r="B84" s="403" t="s">
        <v>401</v>
      </c>
      <c r="C84" s="404"/>
      <c r="D84" s="404"/>
      <c r="E84" s="404"/>
      <c r="F84" s="404"/>
      <c r="G84" s="404"/>
      <c r="H84" s="404"/>
      <c r="I84" s="404"/>
      <c r="J84" s="404"/>
      <c r="K84" s="404"/>
      <c r="L84" s="404"/>
      <c r="M84" s="404"/>
      <c r="N84" s="404"/>
      <c r="O84" s="404"/>
      <c r="P84" s="404"/>
    </row>
    <row r="85" spans="2:16" x14ac:dyDescent="0.35">
      <c r="B85" s="403" t="s">
        <v>402</v>
      </c>
      <c r="C85" s="404"/>
      <c r="D85" s="404" t="s">
        <v>336</v>
      </c>
      <c r="E85" s="404"/>
      <c r="F85" s="404"/>
      <c r="G85" s="404"/>
      <c r="H85" s="404"/>
      <c r="I85" s="404"/>
      <c r="J85" s="404"/>
      <c r="K85" s="404"/>
      <c r="L85" s="404"/>
      <c r="M85" s="404"/>
      <c r="N85" s="404"/>
      <c r="O85" s="404"/>
      <c r="P85" s="404"/>
    </row>
    <row r="86" spans="2:16" x14ac:dyDescent="0.35">
      <c r="B86" s="403" t="s">
        <v>403</v>
      </c>
      <c r="C86" s="404"/>
      <c r="D86" s="404" t="s">
        <v>884</v>
      </c>
      <c r="E86" s="404"/>
      <c r="F86" s="404"/>
      <c r="G86" s="404"/>
      <c r="H86" s="404"/>
      <c r="I86" s="404"/>
      <c r="J86" s="404"/>
      <c r="K86" s="404"/>
      <c r="L86" s="404"/>
      <c r="M86" s="404"/>
      <c r="N86" s="404"/>
      <c r="O86" s="404"/>
      <c r="P86" s="404"/>
    </row>
    <row r="87" spans="2:16" x14ac:dyDescent="0.35">
      <c r="B87" s="403" t="s">
        <v>404</v>
      </c>
      <c r="C87" s="404"/>
      <c r="D87" s="404" t="s">
        <v>877</v>
      </c>
      <c r="E87" s="404"/>
      <c r="F87" s="404"/>
      <c r="G87" s="404"/>
      <c r="H87" s="404"/>
      <c r="I87" s="404"/>
      <c r="J87" s="404"/>
      <c r="K87" s="404"/>
      <c r="L87" s="404"/>
      <c r="M87" s="404"/>
      <c r="N87" s="404"/>
      <c r="O87" s="404"/>
      <c r="P87" s="404"/>
    </row>
    <row r="89" spans="2:16" x14ac:dyDescent="0.35">
      <c r="B89" s="403" t="s">
        <v>381</v>
      </c>
      <c r="C89" s="404"/>
      <c r="D89" s="404" t="s">
        <v>871</v>
      </c>
      <c r="E89" s="404"/>
      <c r="F89" s="404"/>
      <c r="G89" s="404"/>
      <c r="H89" s="404"/>
      <c r="I89" s="404"/>
      <c r="J89" s="404"/>
      <c r="K89" s="404"/>
      <c r="L89" s="404"/>
      <c r="M89" s="404"/>
      <c r="N89" s="404"/>
      <c r="O89" s="404"/>
      <c r="P89" s="404"/>
    </row>
    <row r="90" spans="2:16" x14ac:dyDescent="0.35">
      <c r="B90" s="403" t="s">
        <v>383</v>
      </c>
      <c r="C90" s="404"/>
      <c r="D90" s="404" t="s">
        <v>438</v>
      </c>
      <c r="E90" s="404"/>
      <c r="F90" s="404"/>
      <c r="G90" s="404"/>
      <c r="H90" s="404"/>
      <c r="I90" s="404"/>
      <c r="J90" s="404"/>
      <c r="K90" s="404"/>
      <c r="L90" s="404"/>
      <c r="M90" s="404"/>
      <c r="N90" s="404"/>
      <c r="O90" s="404"/>
      <c r="P90" s="404"/>
    </row>
    <row r="91" spans="2:16" x14ac:dyDescent="0.35">
      <c r="B91" s="403" t="s">
        <v>384</v>
      </c>
      <c r="C91" s="404"/>
      <c r="D91" s="404" t="s">
        <v>885</v>
      </c>
      <c r="E91" s="404"/>
      <c r="F91" s="404"/>
      <c r="G91" s="404"/>
      <c r="H91" s="404"/>
      <c r="I91" s="404"/>
      <c r="J91" s="404"/>
      <c r="K91" s="404"/>
      <c r="L91" s="404"/>
      <c r="M91" s="404"/>
      <c r="N91" s="404"/>
      <c r="O91" s="404"/>
      <c r="P91" s="404"/>
    </row>
    <row r="92" spans="2:16" x14ac:dyDescent="0.35">
      <c r="B92" s="403" t="s">
        <v>386</v>
      </c>
      <c r="C92" s="404"/>
      <c r="D92" s="404"/>
      <c r="E92" s="404"/>
      <c r="F92" s="404"/>
      <c r="G92" s="404"/>
      <c r="H92" s="404"/>
      <c r="I92" s="404"/>
      <c r="J92" s="404"/>
      <c r="K92" s="404"/>
      <c r="L92" s="404"/>
      <c r="M92" s="404"/>
      <c r="N92" s="404"/>
      <c r="O92" s="404"/>
      <c r="P92" s="404"/>
    </row>
    <row r="93" spans="2:16" x14ac:dyDescent="0.35">
      <c r="B93" s="403" t="s">
        <v>387</v>
      </c>
      <c r="C93" s="404"/>
      <c r="D93" s="404"/>
      <c r="E93" s="404"/>
      <c r="F93" s="404"/>
      <c r="G93" s="404"/>
      <c r="H93" s="404"/>
      <c r="I93" s="404"/>
      <c r="J93" s="404"/>
      <c r="K93" s="404"/>
      <c r="L93" s="404"/>
      <c r="M93" s="404"/>
      <c r="N93" s="404"/>
      <c r="O93" s="404"/>
      <c r="P93" s="404"/>
    </row>
    <row r="94" spans="2:16" x14ac:dyDescent="0.35">
      <c r="B94" s="403" t="s">
        <v>388</v>
      </c>
      <c r="C94" s="404"/>
      <c r="D94" s="404"/>
      <c r="E94" s="404"/>
      <c r="F94" s="404"/>
      <c r="G94" s="404"/>
      <c r="H94" s="404"/>
      <c r="I94" s="404"/>
      <c r="J94" s="404"/>
      <c r="K94" s="404"/>
      <c r="L94" s="404"/>
      <c r="M94" s="404"/>
      <c r="N94" s="404"/>
      <c r="O94" s="404"/>
      <c r="P94" s="404"/>
    </row>
    <row r="95" spans="2:16" x14ac:dyDescent="0.35">
      <c r="B95" s="403" t="s">
        <v>389</v>
      </c>
      <c r="C95" s="404"/>
      <c r="D95" s="404" t="s">
        <v>138</v>
      </c>
      <c r="E95" s="404"/>
      <c r="F95" s="404"/>
      <c r="G95" s="404"/>
      <c r="H95" s="404"/>
      <c r="I95" s="404"/>
      <c r="J95" s="404"/>
      <c r="K95" s="404"/>
      <c r="L95" s="404"/>
      <c r="M95" s="404"/>
      <c r="N95" s="404"/>
      <c r="O95" s="404"/>
      <c r="P95" s="404"/>
    </row>
    <row r="96" spans="2:16" x14ac:dyDescent="0.35">
      <c r="B96" s="403" t="s">
        <v>390</v>
      </c>
      <c r="C96" s="404"/>
      <c r="D96" s="404" t="s">
        <v>886</v>
      </c>
      <c r="E96" s="404"/>
      <c r="F96" s="404"/>
      <c r="G96" s="404"/>
      <c r="H96" s="404"/>
      <c r="I96" s="404"/>
      <c r="J96" s="404"/>
      <c r="K96" s="404"/>
      <c r="L96" s="404"/>
      <c r="M96" s="404"/>
      <c r="N96" s="404"/>
      <c r="O96" s="404"/>
      <c r="P96" s="404"/>
    </row>
    <row r="97" spans="2:16" x14ac:dyDescent="0.35">
      <c r="B97" s="403" t="s">
        <v>391</v>
      </c>
      <c r="C97" s="404"/>
      <c r="D97" s="404" t="s">
        <v>887</v>
      </c>
      <c r="E97" s="404"/>
      <c r="F97" s="404"/>
      <c r="G97" s="404"/>
      <c r="H97" s="404"/>
      <c r="I97" s="404"/>
      <c r="J97" s="404"/>
      <c r="K97" s="404"/>
      <c r="L97" s="404"/>
      <c r="M97" s="404"/>
      <c r="N97" s="404"/>
      <c r="O97" s="404"/>
      <c r="P97" s="404"/>
    </row>
    <row r="98" spans="2:16" x14ac:dyDescent="0.35">
      <c r="B98" s="403" t="s">
        <v>392</v>
      </c>
      <c r="C98" s="404"/>
      <c r="D98" s="404">
        <v>5</v>
      </c>
      <c r="E98" s="404"/>
      <c r="F98" s="404"/>
      <c r="G98" s="404"/>
      <c r="H98" s="404"/>
      <c r="I98" s="404"/>
      <c r="J98" s="404"/>
      <c r="K98" s="404"/>
      <c r="L98" s="404"/>
      <c r="M98" s="404"/>
      <c r="N98" s="404"/>
      <c r="O98" s="404"/>
      <c r="P98" s="404"/>
    </row>
    <row r="99" spans="2:16" x14ac:dyDescent="0.35">
      <c r="B99" s="403" t="s">
        <v>393</v>
      </c>
      <c r="C99" s="404"/>
      <c r="D99" s="404">
        <v>3</v>
      </c>
      <c r="E99" s="404"/>
      <c r="F99" s="404"/>
      <c r="G99" s="404"/>
      <c r="H99" s="404"/>
      <c r="I99" s="404"/>
      <c r="J99" s="404"/>
      <c r="K99" s="404"/>
      <c r="L99" s="404"/>
      <c r="M99" s="404"/>
      <c r="N99" s="404"/>
      <c r="O99" s="404"/>
      <c r="P99" s="404"/>
    </row>
    <row r="100" spans="2:16" x14ac:dyDescent="0.35">
      <c r="B100" s="403" t="s">
        <v>394</v>
      </c>
      <c r="C100" s="404"/>
      <c r="D100" s="404">
        <v>10</v>
      </c>
      <c r="E100" s="404"/>
      <c r="F100" s="404"/>
      <c r="G100" s="404"/>
      <c r="H100" s="404"/>
      <c r="I100" s="404"/>
      <c r="J100" s="404"/>
      <c r="K100" s="404"/>
      <c r="L100" s="404"/>
      <c r="M100" s="404"/>
      <c r="N100" s="404"/>
      <c r="O100" s="404"/>
      <c r="P100" s="404"/>
    </row>
    <row r="101" spans="2:16" x14ac:dyDescent="0.35">
      <c r="B101" s="403" t="s">
        <v>395</v>
      </c>
      <c r="C101" s="404"/>
      <c r="D101" s="404" t="s">
        <v>396</v>
      </c>
      <c r="E101" s="404"/>
      <c r="F101" s="404"/>
      <c r="G101" s="404"/>
      <c r="H101" s="404"/>
      <c r="I101" s="404"/>
      <c r="J101" s="404"/>
      <c r="K101" s="404"/>
      <c r="L101" s="404"/>
      <c r="M101" s="404"/>
      <c r="N101" s="404"/>
      <c r="O101" s="404"/>
      <c r="P101" s="404"/>
    </row>
    <row r="102" spans="2:16" x14ac:dyDescent="0.35">
      <c r="B102" s="403" t="s">
        <v>397</v>
      </c>
      <c r="C102" s="404"/>
      <c r="D102" s="404" t="s">
        <v>406</v>
      </c>
      <c r="E102" s="404"/>
      <c r="F102" s="404"/>
      <c r="G102" s="404"/>
      <c r="H102" s="404"/>
      <c r="I102" s="404"/>
      <c r="J102" s="404"/>
      <c r="K102" s="404"/>
      <c r="L102" s="404"/>
      <c r="M102" s="404"/>
      <c r="N102" s="404"/>
      <c r="O102" s="404"/>
      <c r="P102" s="404"/>
    </row>
    <row r="103" spans="2:16" x14ac:dyDescent="0.35">
      <c r="B103" s="403" t="s">
        <v>399</v>
      </c>
      <c r="C103" s="404"/>
      <c r="D103" s="404" t="s">
        <v>1407</v>
      </c>
      <c r="E103" s="404"/>
      <c r="F103" s="404"/>
      <c r="G103" s="404"/>
      <c r="H103" s="404"/>
      <c r="I103" s="404"/>
      <c r="J103" s="404"/>
      <c r="K103" s="404"/>
      <c r="L103" s="404"/>
      <c r="M103" s="404"/>
      <c r="N103" s="404"/>
      <c r="O103" s="404"/>
      <c r="P103" s="404"/>
    </row>
    <row r="104" spans="2:16" x14ac:dyDescent="0.35">
      <c r="B104" s="403" t="s">
        <v>401</v>
      </c>
      <c r="C104" s="404"/>
      <c r="D104" s="404"/>
      <c r="E104" s="404"/>
      <c r="F104" s="404"/>
      <c r="G104" s="404"/>
      <c r="H104" s="404"/>
      <c r="I104" s="404"/>
      <c r="J104" s="404"/>
      <c r="K104" s="404"/>
      <c r="L104" s="404"/>
      <c r="M104" s="404"/>
      <c r="N104" s="404"/>
      <c r="O104" s="404"/>
      <c r="P104" s="404"/>
    </row>
    <row r="105" spans="2:16" x14ac:dyDescent="0.35">
      <c r="B105" s="403" t="s">
        <v>402</v>
      </c>
      <c r="C105" s="404"/>
      <c r="D105" s="404" t="s">
        <v>888</v>
      </c>
      <c r="E105" s="404"/>
      <c r="F105" s="404"/>
      <c r="G105" s="404"/>
      <c r="H105" s="404"/>
      <c r="I105" s="404"/>
      <c r="J105" s="404"/>
      <c r="K105" s="404"/>
      <c r="L105" s="404"/>
      <c r="M105" s="404"/>
      <c r="N105" s="404"/>
      <c r="O105" s="404"/>
      <c r="P105" s="404"/>
    </row>
    <row r="106" spans="2:16" x14ac:dyDescent="0.35">
      <c r="B106" s="403" t="s">
        <v>403</v>
      </c>
      <c r="C106" s="404"/>
      <c r="D106" s="404" t="s">
        <v>852</v>
      </c>
      <c r="E106" s="404"/>
      <c r="F106" s="404"/>
      <c r="G106" s="404"/>
      <c r="H106" s="404"/>
      <c r="I106" s="404"/>
      <c r="J106" s="404"/>
      <c r="K106" s="404"/>
      <c r="L106" s="404"/>
      <c r="M106" s="404"/>
      <c r="N106" s="404"/>
      <c r="O106" s="404"/>
      <c r="P106" s="404"/>
    </row>
    <row r="107" spans="2:16" x14ac:dyDescent="0.35">
      <c r="B107" s="403" t="s">
        <v>404</v>
      </c>
      <c r="C107" s="404"/>
      <c r="D107" s="404" t="s">
        <v>877</v>
      </c>
      <c r="E107" s="404"/>
      <c r="F107" s="404"/>
      <c r="G107" s="404"/>
      <c r="H107" s="404"/>
      <c r="I107" s="404"/>
      <c r="J107" s="404"/>
      <c r="K107" s="404"/>
      <c r="L107" s="404"/>
      <c r="M107" s="404"/>
      <c r="N107" s="404"/>
      <c r="O107" s="404"/>
      <c r="P107" s="404"/>
    </row>
    <row r="109" spans="2:16" x14ac:dyDescent="0.35">
      <c r="B109" s="403" t="s">
        <v>381</v>
      </c>
      <c r="C109" s="404"/>
      <c r="D109" s="404" t="s">
        <v>871</v>
      </c>
      <c r="E109" s="404"/>
      <c r="F109" s="404"/>
      <c r="G109" s="404"/>
      <c r="H109" s="404"/>
      <c r="I109" s="404"/>
      <c r="J109" s="404"/>
      <c r="K109" s="404"/>
      <c r="L109" s="404"/>
      <c r="M109" s="404"/>
      <c r="N109" s="404"/>
      <c r="O109" s="404"/>
      <c r="P109" s="404"/>
    </row>
    <row r="110" spans="2:16" x14ac:dyDescent="0.35">
      <c r="B110" s="403" t="s">
        <v>383</v>
      </c>
      <c r="C110" s="404"/>
      <c r="D110" s="404" t="s">
        <v>438</v>
      </c>
      <c r="E110" s="404"/>
      <c r="F110" s="404"/>
      <c r="G110" s="404"/>
      <c r="H110" s="404"/>
      <c r="I110" s="404"/>
      <c r="J110" s="404"/>
      <c r="K110" s="404"/>
      <c r="L110" s="404"/>
      <c r="M110" s="404"/>
      <c r="N110" s="404"/>
      <c r="O110" s="404"/>
      <c r="P110" s="404"/>
    </row>
    <row r="111" spans="2:16" x14ac:dyDescent="0.35">
      <c r="B111" s="403" t="s">
        <v>384</v>
      </c>
      <c r="C111" s="404"/>
      <c r="D111" s="404" t="s">
        <v>889</v>
      </c>
      <c r="E111" s="404"/>
      <c r="F111" s="404"/>
      <c r="G111" s="404"/>
      <c r="H111" s="404"/>
      <c r="I111" s="404"/>
      <c r="J111" s="404"/>
      <c r="K111" s="404"/>
      <c r="L111" s="404"/>
      <c r="M111" s="404"/>
      <c r="N111" s="404"/>
      <c r="O111" s="404"/>
      <c r="P111" s="404"/>
    </row>
    <row r="112" spans="2:16" x14ac:dyDescent="0.35">
      <c r="B112" s="403" t="s">
        <v>386</v>
      </c>
      <c r="C112" s="404"/>
      <c r="D112" s="404"/>
      <c r="E112" s="404"/>
      <c r="F112" s="404"/>
      <c r="G112" s="404"/>
      <c r="H112" s="404"/>
      <c r="I112" s="404"/>
      <c r="J112" s="404"/>
      <c r="K112" s="404"/>
      <c r="L112" s="404"/>
      <c r="M112" s="404"/>
      <c r="N112" s="404"/>
      <c r="O112" s="404"/>
      <c r="P112" s="404"/>
    </row>
    <row r="113" spans="2:16" x14ac:dyDescent="0.35">
      <c r="B113" s="403" t="s">
        <v>387</v>
      </c>
      <c r="C113" s="404"/>
      <c r="D113" s="404"/>
      <c r="E113" s="404"/>
      <c r="F113" s="404"/>
      <c r="G113" s="404"/>
      <c r="H113" s="404"/>
      <c r="I113" s="404"/>
      <c r="J113" s="404"/>
      <c r="K113" s="404"/>
      <c r="L113" s="404"/>
      <c r="M113" s="404"/>
      <c r="N113" s="404"/>
      <c r="O113" s="404"/>
      <c r="P113" s="404"/>
    </row>
    <row r="114" spans="2:16" x14ac:dyDescent="0.35">
      <c r="B114" s="403" t="s">
        <v>388</v>
      </c>
      <c r="C114" s="404"/>
      <c r="D114" s="404"/>
      <c r="E114" s="404"/>
      <c r="F114" s="404"/>
      <c r="G114" s="404"/>
      <c r="H114" s="404"/>
      <c r="I114" s="404"/>
      <c r="J114" s="404"/>
      <c r="K114" s="404"/>
      <c r="L114" s="404"/>
      <c r="M114" s="404"/>
      <c r="N114" s="404"/>
      <c r="O114" s="404"/>
      <c r="P114" s="404"/>
    </row>
    <row r="115" spans="2:16" x14ac:dyDescent="0.35">
      <c r="B115" s="403" t="s">
        <v>389</v>
      </c>
      <c r="C115" s="404"/>
      <c r="D115" s="404" t="s">
        <v>138</v>
      </c>
      <c r="E115" s="404"/>
      <c r="F115" s="404"/>
      <c r="G115" s="404"/>
      <c r="H115" s="404"/>
      <c r="I115" s="404"/>
      <c r="J115" s="404"/>
      <c r="K115" s="404"/>
      <c r="L115" s="404"/>
      <c r="M115" s="404"/>
      <c r="N115" s="404"/>
      <c r="O115" s="404"/>
      <c r="P115" s="404"/>
    </row>
    <row r="116" spans="2:16" x14ac:dyDescent="0.35">
      <c r="B116" s="403" t="s">
        <v>390</v>
      </c>
      <c r="C116" s="404"/>
      <c r="D116" s="404" t="s">
        <v>890</v>
      </c>
      <c r="E116" s="404"/>
      <c r="F116" s="404"/>
      <c r="G116" s="404"/>
      <c r="H116" s="404"/>
      <c r="I116" s="404"/>
      <c r="J116" s="404"/>
      <c r="K116" s="404"/>
      <c r="L116" s="404"/>
      <c r="M116" s="404"/>
      <c r="N116" s="404"/>
      <c r="O116" s="404"/>
      <c r="P116" s="404"/>
    </row>
    <row r="117" spans="2:16" x14ac:dyDescent="0.35">
      <c r="B117" s="403" t="s">
        <v>391</v>
      </c>
      <c r="C117" s="404"/>
      <c r="D117" s="404" t="s">
        <v>891</v>
      </c>
      <c r="E117" s="404"/>
      <c r="F117" s="404"/>
      <c r="G117" s="404"/>
      <c r="H117" s="404"/>
      <c r="I117" s="404"/>
      <c r="J117" s="404"/>
      <c r="K117" s="404"/>
      <c r="L117" s="404"/>
      <c r="M117" s="404"/>
      <c r="N117" s="404"/>
      <c r="O117" s="404"/>
      <c r="P117" s="404"/>
    </row>
    <row r="118" spans="2:16" x14ac:dyDescent="0.35">
      <c r="B118" s="403" t="s">
        <v>392</v>
      </c>
      <c r="C118" s="404"/>
      <c r="D118" s="404">
        <v>5</v>
      </c>
      <c r="E118" s="404"/>
      <c r="F118" s="404"/>
      <c r="G118" s="404"/>
      <c r="H118" s="404"/>
      <c r="I118" s="404"/>
      <c r="J118" s="404"/>
      <c r="K118" s="404"/>
      <c r="L118" s="404"/>
      <c r="M118" s="404"/>
      <c r="N118" s="404"/>
      <c r="O118" s="404"/>
      <c r="P118" s="404"/>
    </row>
    <row r="119" spans="2:16" x14ac:dyDescent="0.35">
      <c r="B119" s="403" t="s">
        <v>393</v>
      </c>
      <c r="C119" s="404"/>
      <c r="D119" s="404">
        <v>2</v>
      </c>
      <c r="E119" s="404"/>
      <c r="F119" s="404"/>
      <c r="G119" s="404"/>
      <c r="H119" s="404"/>
      <c r="I119" s="404"/>
      <c r="J119" s="404"/>
      <c r="K119" s="404"/>
      <c r="L119" s="404"/>
      <c r="M119" s="404"/>
      <c r="N119" s="404"/>
      <c r="O119" s="404"/>
      <c r="P119" s="404"/>
    </row>
    <row r="120" spans="2:16" x14ac:dyDescent="0.35">
      <c r="B120" s="403" t="s">
        <v>394</v>
      </c>
      <c r="C120" s="404"/>
      <c r="D120" s="404">
        <v>9</v>
      </c>
      <c r="E120" s="404"/>
      <c r="F120" s="404"/>
      <c r="G120" s="404"/>
      <c r="H120" s="404"/>
      <c r="I120" s="404"/>
      <c r="J120" s="404"/>
      <c r="K120" s="404"/>
      <c r="L120" s="404"/>
      <c r="M120" s="404"/>
      <c r="N120" s="404"/>
      <c r="O120" s="404"/>
      <c r="P120" s="404"/>
    </row>
    <row r="121" spans="2:16" x14ac:dyDescent="0.35">
      <c r="B121" s="403" t="s">
        <v>395</v>
      </c>
      <c r="C121" s="404"/>
      <c r="D121" s="404" t="s">
        <v>396</v>
      </c>
      <c r="E121" s="404"/>
      <c r="F121" s="404"/>
      <c r="G121" s="404"/>
      <c r="H121" s="404"/>
      <c r="I121" s="404"/>
      <c r="J121" s="404"/>
      <c r="K121" s="404"/>
      <c r="L121" s="404"/>
      <c r="M121" s="404"/>
      <c r="N121" s="404"/>
      <c r="O121" s="404"/>
      <c r="P121" s="404"/>
    </row>
    <row r="122" spans="2:16" x14ac:dyDescent="0.35">
      <c r="B122" s="403" t="s">
        <v>397</v>
      </c>
      <c r="C122" s="404"/>
      <c r="D122" s="404" t="s">
        <v>406</v>
      </c>
      <c r="E122" s="404"/>
      <c r="F122" s="404"/>
      <c r="G122" s="404"/>
      <c r="H122" s="404"/>
      <c r="I122" s="404"/>
      <c r="J122" s="404"/>
      <c r="K122" s="404"/>
      <c r="L122" s="404"/>
      <c r="M122" s="404"/>
      <c r="N122" s="404"/>
      <c r="O122" s="404"/>
      <c r="P122" s="404"/>
    </row>
    <row r="123" spans="2:16" x14ac:dyDescent="0.35">
      <c r="B123" s="403" t="s">
        <v>399</v>
      </c>
      <c r="C123" s="404"/>
      <c r="D123" s="404" t="s">
        <v>1407</v>
      </c>
      <c r="E123" s="404"/>
      <c r="F123" s="404"/>
      <c r="G123" s="404"/>
      <c r="H123" s="404"/>
      <c r="I123" s="404"/>
      <c r="J123" s="404"/>
      <c r="K123" s="404"/>
      <c r="L123" s="404"/>
      <c r="M123" s="404"/>
      <c r="N123" s="404"/>
      <c r="O123" s="404"/>
      <c r="P123" s="404"/>
    </row>
    <row r="124" spans="2:16" x14ac:dyDescent="0.35">
      <c r="B124" s="403" t="s">
        <v>401</v>
      </c>
      <c r="C124" s="404"/>
      <c r="D124" s="404"/>
      <c r="E124" s="404"/>
      <c r="F124" s="404"/>
      <c r="G124" s="404"/>
      <c r="H124" s="404"/>
      <c r="I124" s="404"/>
      <c r="J124" s="404"/>
      <c r="K124" s="404"/>
      <c r="L124" s="404"/>
      <c r="M124" s="404"/>
      <c r="N124" s="404"/>
      <c r="O124" s="404"/>
      <c r="P124" s="404"/>
    </row>
    <row r="125" spans="2:16" x14ac:dyDescent="0.35">
      <c r="B125" s="403" t="s">
        <v>402</v>
      </c>
      <c r="C125" s="404"/>
      <c r="D125" s="404" t="s">
        <v>807</v>
      </c>
      <c r="E125" s="404"/>
      <c r="F125" s="404"/>
      <c r="G125" s="404"/>
      <c r="H125" s="404"/>
      <c r="I125" s="404"/>
      <c r="J125" s="404"/>
      <c r="K125" s="404"/>
      <c r="L125" s="404"/>
      <c r="M125" s="404"/>
      <c r="N125" s="404"/>
      <c r="O125" s="404"/>
      <c r="P125" s="404"/>
    </row>
    <row r="126" spans="2:16" x14ac:dyDescent="0.35">
      <c r="B126" s="403" t="s">
        <v>403</v>
      </c>
      <c r="C126" s="404"/>
      <c r="D126" s="404" t="s">
        <v>892</v>
      </c>
      <c r="E126" s="404"/>
      <c r="F126" s="404"/>
      <c r="G126" s="404"/>
      <c r="H126" s="404"/>
      <c r="I126" s="404"/>
      <c r="J126" s="404"/>
      <c r="K126" s="404"/>
      <c r="L126" s="404"/>
      <c r="M126" s="404"/>
      <c r="N126" s="404"/>
      <c r="O126" s="404"/>
      <c r="P126" s="404"/>
    </row>
    <row r="127" spans="2:16" x14ac:dyDescent="0.35">
      <c r="B127" s="403" t="s">
        <v>404</v>
      </c>
      <c r="C127" s="404"/>
      <c r="D127" s="404" t="s">
        <v>877</v>
      </c>
      <c r="E127" s="404"/>
      <c r="F127" s="404"/>
      <c r="G127" s="404"/>
      <c r="H127" s="404"/>
      <c r="I127" s="404"/>
      <c r="J127" s="404"/>
      <c r="K127" s="404"/>
      <c r="L127" s="404"/>
      <c r="M127" s="404"/>
      <c r="N127" s="404"/>
      <c r="O127" s="404"/>
      <c r="P127" s="404"/>
    </row>
    <row r="129" spans="2:16" x14ac:dyDescent="0.35">
      <c r="B129" s="403" t="s">
        <v>381</v>
      </c>
      <c r="C129" s="404"/>
      <c r="D129" s="404" t="s">
        <v>871</v>
      </c>
      <c r="E129" s="404"/>
      <c r="F129" s="404"/>
      <c r="G129" s="404"/>
      <c r="H129" s="404"/>
      <c r="I129" s="404"/>
      <c r="J129" s="404"/>
      <c r="K129" s="404"/>
      <c r="L129" s="404"/>
      <c r="M129" s="404"/>
      <c r="N129" s="404"/>
      <c r="O129" s="404"/>
      <c r="P129" s="404"/>
    </row>
    <row r="130" spans="2:16" x14ac:dyDescent="0.35">
      <c r="B130" s="403" t="s">
        <v>383</v>
      </c>
      <c r="C130" s="404"/>
      <c r="D130" s="404" t="s">
        <v>438</v>
      </c>
      <c r="E130" s="404"/>
      <c r="F130" s="404"/>
      <c r="G130" s="404"/>
      <c r="H130" s="404"/>
      <c r="I130" s="404"/>
      <c r="J130" s="404"/>
      <c r="K130" s="404"/>
      <c r="L130" s="404"/>
      <c r="M130" s="404"/>
      <c r="N130" s="404"/>
      <c r="O130" s="404"/>
      <c r="P130" s="404"/>
    </row>
    <row r="131" spans="2:16" x14ac:dyDescent="0.35">
      <c r="B131" s="403" t="s">
        <v>384</v>
      </c>
      <c r="C131" s="404"/>
      <c r="D131" s="404" t="s">
        <v>893</v>
      </c>
      <c r="E131" s="404"/>
      <c r="F131" s="404"/>
      <c r="G131" s="404"/>
      <c r="H131" s="404"/>
      <c r="I131" s="404"/>
      <c r="J131" s="404"/>
      <c r="K131" s="404"/>
      <c r="L131" s="404"/>
      <c r="M131" s="404"/>
      <c r="N131" s="404"/>
      <c r="O131" s="404"/>
      <c r="P131" s="404"/>
    </row>
    <row r="132" spans="2:16" x14ac:dyDescent="0.35">
      <c r="B132" s="403" t="s">
        <v>386</v>
      </c>
      <c r="C132" s="404"/>
      <c r="D132" s="404"/>
      <c r="E132" s="404"/>
      <c r="F132" s="404"/>
      <c r="G132" s="404"/>
      <c r="H132" s="404"/>
      <c r="I132" s="404"/>
      <c r="J132" s="404"/>
      <c r="K132" s="404"/>
      <c r="L132" s="404"/>
      <c r="M132" s="404"/>
      <c r="N132" s="404"/>
      <c r="O132" s="404"/>
      <c r="P132" s="404"/>
    </row>
    <row r="133" spans="2:16" x14ac:dyDescent="0.35">
      <c r="B133" s="403" t="s">
        <v>387</v>
      </c>
      <c r="C133" s="404"/>
      <c r="D133" s="404"/>
      <c r="E133" s="404"/>
      <c r="F133" s="404"/>
      <c r="G133" s="404"/>
      <c r="H133" s="404"/>
      <c r="I133" s="404"/>
      <c r="J133" s="404"/>
      <c r="K133" s="404"/>
      <c r="L133" s="404"/>
      <c r="M133" s="404"/>
      <c r="N133" s="404"/>
      <c r="O133" s="404"/>
      <c r="P133" s="404"/>
    </row>
    <row r="134" spans="2:16" x14ac:dyDescent="0.35">
      <c r="B134" s="403" t="s">
        <v>388</v>
      </c>
      <c r="C134" s="404"/>
      <c r="D134" s="404"/>
      <c r="E134" s="404"/>
      <c r="F134" s="404"/>
      <c r="G134" s="404"/>
      <c r="H134" s="404"/>
      <c r="I134" s="404"/>
      <c r="J134" s="404"/>
      <c r="K134" s="404"/>
      <c r="L134" s="404"/>
      <c r="M134" s="404"/>
      <c r="N134" s="404"/>
      <c r="O134" s="404"/>
      <c r="P134" s="404"/>
    </row>
    <row r="135" spans="2:16" x14ac:dyDescent="0.35">
      <c r="B135" s="403" t="s">
        <v>389</v>
      </c>
      <c r="C135" s="404"/>
      <c r="D135" s="404" t="s">
        <v>822</v>
      </c>
      <c r="E135" s="404"/>
      <c r="F135" s="404"/>
      <c r="G135" s="404"/>
      <c r="H135" s="404"/>
      <c r="I135" s="404"/>
      <c r="J135" s="404"/>
      <c r="K135" s="404"/>
      <c r="L135" s="404"/>
      <c r="M135" s="404"/>
      <c r="N135" s="404"/>
      <c r="O135" s="404"/>
      <c r="P135" s="404"/>
    </row>
    <row r="136" spans="2:16" x14ac:dyDescent="0.35">
      <c r="B136" s="403" t="s">
        <v>390</v>
      </c>
      <c r="C136" s="404"/>
      <c r="D136" s="404" t="s">
        <v>894</v>
      </c>
      <c r="E136" s="404"/>
      <c r="F136" s="404"/>
      <c r="G136" s="404"/>
      <c r="H136" s="404"/>
      <c r="I136" s="404"/>
      <c r="J136" s="404"/>
      <c r="K136" s="404"/>
      <c r="L136" s="404"/>
      <c r="M136" s="404"/>
      <c r="N136" s="404"/>
      <c r="O136" s="404"/>
      <c r="P136" s="404"/>
    </row>
    <row r="137" spans="2:16" x14ac:dyDescent="0.35">
      <c r="B137" s="403" t="s">
        <v>391</v>
      </c>
      <c r="C137" s="404"/>
      <c r="D137" s="404" t="s">
        <v>895</v>
      </c>
      <c r="E137" s="404"/>
      <c r="F137" s="404"/>
      <c r="G137" s="404"/>
      <c r="H137" s="404"/>
      <c r="I137" s="404"/>
      <c r="J137" s="404"/>
      <c r="K137" s="404"/>
      <c r="L137" s="404"/>
      <c r="M137" s="404"/>
      <c r="N137" s="404"/>
      <c r="O137" s="404"/>
      <c r="P137" s="404"/>
    </row>
    <row r="138" spans="2:16" x14ac:dyDescent="0.35">
      <c r="B138" s="403" t="s">
        <v>392</v>
      </c>
      <c r="C138" s="404"/>
      <c r="D138" s="404">
        <v>12</v>
      </c>
      <c r="E138" s="404"/>
      <c r="F138" s="404"/>
      <c r="G138" s="404"/>
      <c r="H138" s="404"/>
      <c r="I138" s="404"/>
      <c r="J138" s="404"/>
      <c r="K138" s="404"/>
      <c r="L138" s="404"/>
      <c r="M138" s="404"/>
      <c r="N138" s="404"/>
      <c r="O138" s="404"/>
      <c r="P138" s="404"/>
    </row>
    <row r="139" spans="2:16" x14ac:dyDescent="0.35">
      <c r="B139" s="403" t="s">
        <v>393</v>
      </c>
      <c r="C139" s="404"/>
      <c r="D139" s="404">
        <v>4</v>
      </c>
      <c r="E139" s="404"/>
      <c r="F139" s="404"/>
      <c r="G139" s="404"/>
      <c r="H139" s="404"/>
      <c r="I139" s="404"/>
      <c r="J139" s="404"/>
      <c r="K139" s="404"/>
      <c r="L139" s="404"/>
      <c r="M139" s="404"/>
      <c r="N139" s="404"/>
      <c r="O139" s="404"/>
      <c r="P139" s="404"/>
    </row>
    <row r="140" spans="2:16" x14ac:dyDescent="0.35">
      <c r="B140" s="403" t="s">
        <v>394</v>
      </c>
      <c r="C140" s="404"/>
      <c r="D140" s="404">
        <v>20</v>
      </c>
      <c r="E140" s="404"/>
      <c r="F140" s="404"/>
      <c r="G140" s="404"/>
      <c r="H140" s="404"/>
      <c r="I140" s="404"/>
      <c r="J140" s="404"/>
      <c r="K140" s="404"/>
      <c r="L140" s="404"/>
      <c r="M140" s="404"/>
      <c r="N140" s="404"/>
      <c r="O140" s="404"/>
      <c r="P140" s="404"/>
    </row>
    <row r="141" spans="2:16" x14ac:dyDescent="0.35">
      <c r="B141" s="403" t="s">
        <v>395</v>
      </c>
      <c r="C141" s="404"/>
      <c r="D141" s="404" t="s">
        <v>396</v>
      </c>
      <c r="E141" s="404"/>
      <c r="F141" s="404"/>
      <c r="G141" s="404"/>
      <c r="H141" s="404"/>
      <c r="I141" s="404"/>
      <c r="J141" s="404"/>
      <c r="K141" s="404"/>
      <c r="L141" s="404"/>
      <c r="M141" s="404"/>
      <c r="N141" s="404"/>
      <c r="O141" s="404"/>
      <c r="P141" s="404"/>
    </row>
    <row r="142" spans="2:16" x14ac:dyDescent="0.35">
      <c r="B142" s="403" t="s">
        <v>397</v>
      </c>
      <c r="C142" s="404"/>
      <c r="D142" s="404" t="s">
        <v>406</v>
      </c>
      <c r="E142" s="404"/>
      <c r="F142" s="404"/>
      <c r="G142" s="404"/>
      <c r="H142" s="404"/>
      <c r="I142" s="404"/>
      <c r="J142" s="404"/>
      <c r="K142" s="404"/>
      <c r="L142" s="404"/>
      <c r="M142" s="404"/>
      <c r="N142" s="404"/>
      <c r="O142" s="404"/>
      <c r="P142" s="404"/>
    </row>
    <row r="143" spans="2:16" x14ac:dyDescent="0.35">
      <c r="B143" s="403" t="s">
        <v>399</v>
      </c>
      <c r="C143" s="404"/>
      <c r="D143" s="404" t="s">
        <v>1407</v>
      </c>
      <c r="E143" s="404"/>
      <c r="F143" s="404"/>
      <c r="G143" s="404"/>
      <c r="H143" s="404"/>
      <c r="I143" s="404"/>
      <c r="J143" s="404"/>
      <c r="K143" s="404"/>
      <c r="L143" s="404"/>
      <c r="M143" s="404"/>
      <c r="N143" s="404"/>
      <c r="O143" s="404"/>
      <c r="P143" s="404"/>
    </row>
    <row r="144" spans="2:16" x14ac:dyDescent="0.35">
      <c r="B144" s="403" t="s">
        <v>401</v>
      </c>
      <c r="C144" s="404"/>
      <c r="D144" s="404"/>
      <c r="E144" s="404"/>
      <c r="F144" s="404"/>
      <c r="G144" s="404"/>
      <c r="H144" s="404"/>
      <c r="I144" s="404"/>
      <c r="J144" s="404"/>
      <c r="K144" s="404"/>
      <c r="L144" s="404"/>
      <c r="M144" s="404"/>
      <c r="N144" s="404"/>
      <c r="O144" s="404"/>
      <c r="P144" s="404"/>
    </row>
    <row r="145" spans="2:16" x14ac:dyDescent="0.35">
      <c r="B145" s="403" t="s">
        <v>402</v>
      </c>
      <c r="C145" s="404"/>
      <c r="D145" s="404" t="s">
        <v>896</v>
      </c>
      <c r="E145" s="404"/>
      <c r="F145" s="404"/>
      <c r="G145" s="404"/>
      <c r="H145" s="404"/>
      <c r="I145" s="404"/>
      <c r="J145" s="404"/>
      <c r="K145" s="404"/>
      <c r="L145" s="404"/>
      <c r="M145" s="404"/>
      <c r="N145" s="404"/>
      <c r="O145" s="404"/>
      <c r="P145" s="404"/>
    </row>
    <row r="146" spans="2:16" x14ac:dyDescent="0.35">
      <c r="B146" s="403" t="s">
        <v>403</v>
      </c>
      <c r="C146" s="404"/>
      <c r="D146" s="404" t="s">
        <v>852</v>
      </c>
      <c r="E146" s="404"/>
      <c r="F146" s="404"/>
      <c r="G146" s="404"/>
      <c r="H146" s="404"/>
      <c r="I146" s="404"/>
      <c r="J146" s="404"/>
      <c r="K146" s="404"/>
      <c r="L146" s="404"/>
      <c r="M146" s="404"/>
      <c r="N146" s="404"/>
      <c r="O146" s="404"/>
      <c r="P146" s="404"/>
    </row>
    <row r="147" spans="2:16" x14ac:dyDescent="0.35">
      <c r="B147" s="403" t="s">
        <v>404</v>
      </c>
      <c r="C147" s="404"/>
      <c r="D147" s="404" t="s">
        <v>877</v>
      </c>
      <c r="E147" s="404"/>
      <c r="F147" s="404"/>
      <c r="G147" s="404"/>
      <c r="H147" s="404"/>
      <c r="I147" s="404"/>
      <c r="J147" s="404"/>
      <c r="K147" s="404"/>
      <c r="L147" s="404"/>
      <c r="M147" s="404"/>
      <c r="N147" s="404"/>
      <c r="O147" s="404"/>
      <c r="P147" s="404"/>
    </row>
  </sheetData>
  <mergeCells count="262">
    <mergeCell ref="B1:P1"/>
    <mergeCell ref="B2:N2"/>
    <mergeCell ref="B3:C3"/>
    <mergeCell ref="B10:O10"/>
    <mergeCell ref="B11:O11"/>
    <mergeCell ref="C12:F12"/>
    <mergeCell ref="G12:J12"/>
    <mergeCell ref="K12:P12"/>
    <mergeCell ref="C13:F13"/>
    <mergeCell ref="G13:J13"/>
    <mergeCell ref="K13:P13"/>
    <mergeCell ref="C14:F14"/>
    <mergeCell ref="G14:J14"/>
    <mergeCell ref="K14:P14"/>
    <mergeCell ref="C15:F15"/>
    <mergeCell ref="G15:J15"/>
    <mergeCell ref="K15:P15"/>
    <mergeCell ref="C16:F16"/>
    <mergeCell ref="G16:J16"/>
    <mergeCell ref="K16:P16"/>
    <mergeCell ref="C17:F17"/>
    <mergeCell ref="G17:J17"/>
    <mergeCell ref="K17:P17"/>
    <mergeCell ref="C18:F18"/>
    <mergeCell ref="G18:J18"/>
    <mergeCell ref="K18:P18"/>
    <mergeCell ref="B19:P19"/>
    <mergeCell ref="C20:P20"/>
    <mergeCell ref="C21:P21"/>
    <mergeCell ref="C22:P22"/>
    <mergeCell ref="C23:P23"/>
    <mergeCell ref="C24:P24"/>
    <mergeCell ref="C25:P25"/>
    <mergeCell ref="B27:P27"/>
    <mergeCell ref="B29:C29"/>
    <mergeCell ref="D29:P29"/>
    <mergeCell ref="B30:C30"/>
    <mergeCell ref="D30:P30"/>
    <mergeCell ref="B31:C31"/>
    <mergeCell ref="D31:P31"/>
    <mergeCell ref="B32:C32"/>
    <mergeCell ref="D32:P32"/>
    <mergeCell ref="B33:C33"/>
    <mergeCell ref="D33:P33"/>
    <mergeCell ref="B34:C34"/>
    <mergeCell ref="D34:P34"/>
    <mergeCell ref="B35:C35"/>
    <mergeCell ref="D35:P35"/>
    <mergeCell ref="B36:C36"/>
    <mergeCell ref="D36:P36"/>
    <mergeCell ref="B37:C37"/>
    <mergeCell ref="D37:P37"/>
    <mergeCell ref="B38:C38"/>
    <mergeCell ref="D38:P38"/>
    <mergeCell ref="B39:C39"/>
    <mergeCell ref="D39:P39"/>
    <mergeCell ref="B40:C40"/>
    <mergeCell ref="D40:P40"/>
    <mergeCell ref="B41:C41"/>
    <mergeCell ref="D41:P41"/>
    <mergeCell ref="B42:C42"/>
    <mergeCell ref="D42:P42"/>
    <mergeCell ref="B43:C43"/>
    <mergeCell ref="D43:P43"/>
    <mergeCell ref="B44:C44"/>
    <mergeCell ref="D44:P44"/>
    <mergeCell ref="B45:C45"/>
    <mergeCell ref="D45:P45"/>
    <mergeCell ref="B46:C46"/>
    <mergeCell ref="D46:P46"/>
    <mergeCell ref="B47:C47"/>
    <mergeCell ref="D47:P47"/>
    <mergeCell ref="B49:C49"/>
    <mergeCell ref="D49:P49"/>
    <mergeCell ref="B50:C50"/>
    <mergeCell ref="D50:P50"/>
    <mergeCell ref="B51:C51"/>
    <mergeCell ref="D51:P51"/>
    <mergeCell ref="B52:C52"/>
    <mergeCell ref="D52:P52"/>
    <mergeCell ref="B53:C53"/>
    <mergeCell ref="D53:P53"/>
    <mergeCell ref="B54:C54"/>
    <mergeCell ref="D54:P54"/>
    <mergeCell ref="B55:C55"/>
    <mergeCell ref="D55:P55"/>
    <mergeCell ref="B56:C56"/>
    <mergeCell ref="D56:P56"/>
    <mergeCell ref="B57:C57"/>
    <mergeCell ref="D57:P57"/>
    <mergeCell ref="B58:C58"/>
    <mergeCell ref="D58:P58"/>
    <mergeCell ref="B59:C59"/>
    <mergeCell ref="D59:P59"/>
    <mergeCell ref="B60:C60"/>
    <mergeCell ref="D60:P60"/>
    <mergeCell ref="B61:C61"/>
    <mergeCell ref="D61:P61"/>
    <mergeCell ref="B62:C62"/>
    <mergeCell ref="D62:P62"/>
    <mergeCell ref="B63:C63"/>
    <mergeCell ref="D63:P63"/>
    <mergeCell ref="B64:C64"/>
    <mergeCell ref="D64:P64"/>
    <mergeCell ref="B65:C65"/>
    <mergeCell ref="D65:P65"/>
    <mergeCell ref="B66:C66"/>
    <mergeCell ref="D66:P66"/>
    <mergeCell ref="B67:C67"/>
    <mergeCell ref="D67:P67"/>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6:C146"/>
    <mergeCell ref="D146:P146"/>
    <mergeCell ref="B147:C147"/>
    <mergeCell ref="D147:P147"/>
    <mergeCell ref="B141:C141"/>
    <mergeCell ref="D141:P141"/>
    <mergeCell ref="B142:C142"/>
    <mergeCell ref="D142:P142"/>
    <mergeCell ref="B143:C143"/>
    <mergeCell ref="D143:P143"/>
    <mergeCell ref="B144:C144"/>
    <mergeCell ref="D144:P144"/>
    <mergeCell ref="B145:C145"/>
    <mergeCell ref="D145:P145"/>
  </mergeCells>
  <conditionalFormatting sqref="O4:O9">
    <cfRule type="containsText" dxfId="198" priority="1" operator="containsText" text="Atingiu">
      <formula>NOT(ISERROR(SEARCH("Atingiu",O4)))</formula>
    </cfRule>
  </conditionalFormatting>
  <conditionalFormatting sqref="P10:P11">
    <cfRule type="cellIs" dxfId="197" priority="3" operator="equal">
      <formula>1</formula>
    </cfRule>
  </conditionalFormatting>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8081"/>
  </sheetPr>
  <dimension ref="B1:R153"/>
  <sheetViews>
    <sheetView showGridLines="0" workbookViewId="0">
      <selection activeCell="R5" sqref="R1:R1048576"/>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438</v>
      </c>
      <c r="C1" s="406"/>
      <c r="D1" s="406"/>
      <c r="E1" s="406"/>
      <c r="F1" s="406"/>
      <c r="G1" s="406"/>
      <c r="H1" s="406"/>
      <c r="I1" s="406"/>
      <c r="J1" s="406"/>
      <c r="K1" s="406"/>
      <c r="L1" s="406"/>
      <c r="M1" s="406"/>
      <c r="N1" s="406"/>
      <c r="O1" s="406"/>
      <c r="P1" s="406"/>
    </row>
    <row r="2" spans="2:18" ht="24.75" customHeight="1" x14ac:dyDescent="0.35">
      <c r="B2" s="371" t="s">
        <v>1410</v>
      </c>
      <c r="C2" s="372"/>
      <c r="D2" s="372"/>
      <c r="E2" s="372"/>
      <c r="F2" s="372"/>
      <c r="G2" s="372"/>
      <c r="H2" s="372"/>
      <c r="I2" s="372"/>
      <c r="J2" s="372"/>
      <c r="K2" s="372"/>
      <c r="L2" s="372"/>
      <c r="M2" s="372"/>
      <c r="N2" s="373"/>
      <c r="O2" s="27" t="s">
        <v>114</v>
      </c>
      <c r="P2" s="28">
        <v>7.4999999999999997E-3</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1161</v>
      </c>
      <c r="C4" s="53" t="s">
        <v>1162</v>
      </c>
      <c r="D4" s="54"/>
      <c r="E4" s="54" t="s">
        <v>700</v>
      </c>
      <c r="F4" s="54" t="s">
        <v>701</v>
      </c>
      <c r="G4" s="55">
        <v>2</v>
      </c>
      <c r="H4" s="55">
        <v>1</v>
      </c>
      <c r="I4" s="55">
        <v>4</v>
      </c>
      <c r="J4" s="56">
        <v>1</v>
      </c>
      <c r="K4" s="33" t="s">
        <v>704</v>
      </c>
      <c r="L4" s="54" t="s">
        <v>702</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1411</v>
      </c>
    </row>
    <row r="5" spans="2:18" x14ac:dyDescent="0.35">
      <c r="B5" s="370" t="s">
        <v>141</v>
      </c>
      <c r="C5" s="370"/>
      <c r="D5" s="370"/>
      <c r="E5" s="370"/>
      <c r="F5" s="370"/>
      <c r="G5" s="370"/>
      <c r="H5" s="370"/>
      <c r="I5" s="370"/>
      <c r="J5" s="370"/>
      <c r="K5" s="370"/>
      <c r="L5" s="370"/>
      <c r="M5" s="370"/>
      <c r="N5" s="370"/>
      <c r="O5" s="370"/>
      <c r="P5" s="36">
        <f>J4*N4</f>
        <v>0</v>
      </c>
    </row>
    <row r="6" spans="2:18" ht="24.75" customHeight="1" x14ac:dyDescent="0.35">
      <c r="B6" s="371" t="s">
        <v>1412</v>
      </c>
      <c r="C6" s="372"/>
      <c r="D6" s="372"/>
      <c r="E6" s="372"/>
      <c r="F6" s="372"/>
      <c r="G6" s="372"/>
      <c r="H6" s="372"/>
      <c r="I6" s="372"/>
      <c r="J6" s="372"/>
      <c r="K6" s="372"/>
      <c r="L6" s="372"/>
      <c r="M6" s="372"/>
      <c r="N6" s="373"/>
      <c r="O6" s="27" t="s">
        <v>114</v>
      </c>
      <c r="P6" s="28">
        <v>1.4999999999999999E-2</v>
      </c>
    </row>
    <row r="7" spans="2:18" ht="24" x14ac:dyDescent="0.35">
      <c r="B7" s="383" t="s">
        <v>67</v>
      </c>
      <c r="C7" s="383"/>
      <c r="D7" s="51" t="s">
        <v>116</v>
      </c>
      <c r="E7" s="51" t="s">
        <v>117</v>
      </c>
      <c r="F7" s="51" t="s">
        <v>118</v>
      </c>
      <c r="G7" s="51" t="s">
        <v>119</v>
      </c>
      <c r="H7" s="51" t="s">
        <v>120</v>
      </c>
      <c r="I7" s="51" t="s">
        <v>121</v>
      </c>
      <c r="J7" s="51" t="s">
        <v>122</v>
      </c>
      <c r="K7" s="51" t="s">
        <v>123</v>
      </c>
      <c r="L7" s="51" t="s">
        <v>124</v>
      </c>
      <c r="M7" s="51" t="s">
        <v>69</v>
      </c>
      <c r="N7" s="51" t="s">
        <v>125</v>
      </c>
      <c r="O7" s="51" t="s">
        <v>126</v>
      </c>
      <c r="P7" s="51" t="s">
        <v>127</v>
      </c>
      <c r="R7" s="29" t="s">
        <v>128</v>
      </c>
    </row>
    <row r="8" spans="2:18" ht="45" customHeight="1" x14ac:dyDescent="0.35">
      <c r="B8" s="52" t="s">
        <v>1164</v>
      </c>
      <c r="C8" s="53" t="s">
        <v>1165</v>
      </c>
      <c r="D8" s="54"/>
      <c r="E8" s="54" t="s">
        <v>138</v>
      </c>
      <c r="F8" s="54" t="s">
        <v>707</v>
      </c>
      <c r="G8" s="55">
        <v>3</v>
      </c>
      <c r="H8" s="55">
        <v>1</v>
      </c>
      <c r="I8" s="55">
        <v>5</v>
      </c>
      <c r="J8" s="56">
        <v>0.47</v>
      </c>
      <c r="K8" s="33" t="s">
        <v>704</v>
      </c>
      <c r="L8" s="54" t="s">
        <v>708</v>
      </c>
      <c r="M8" s="55">
        <v>0</v>
      </c>
      <c r="N8" s="57">
        <f>IF(G8 &gt; I8, (IF(AND(M8 = I8, M8 = (G8 - H8)), 125 %,IF(AND(M8&lt;=(G8+H8),M8&gt;=(G8-H8)),100%,IF(M8&gt;(G8+H8),(G8+H8)/M8,IF((M8&lt;(G8-H8)),100%+ABS(M8-G8)*25%/ABS(I8-G8)))))),IF(AND(M8=I8,M8=(G8+H8)),125%,IF(AND(M8&lt;=(G8+H8),M8&gt;=(G8-H8)),100%,IF(AND(M8=I8,M8=(G8+H8)),125%,IF(M8&lt;(G8-H8),M8/(G8-H8),IF(M8&gt;(G8+H8),100%+(M8-G8)*25%/(I8-G8)))))))</f>
        <v>0</v>
      </c>
      <c r="O8" s="55" t="str">
        <f>IF(N8 &gt;1,"Superou",IF(N8 =1,"Atingiu","Não atingiu"))</f>
        <v>Não atingiu</v>
      </c>
      <c r="P8" s="57">
        <f>N8-100%</f>
        <v>-1</v>
      </c>
      <c r="R8" s="35" t="s">
        <v>1166</v>
      </c>
    </row>
    <row r="9" spans="2:18" ht="45" customHeight="1" x14ac:dyDescent="0.35">
      <c r="B9" s="52" t="s">
        <v>1167</v>
      </c>
      <c r="C9" s="53" t="s">
        <v>1168</v>
      </c>
      <c r="D9" s="54" t="s">
        <v>710</v>
      </c>
      <c r="E9" s="54" t="s">
        <v>630</v>
      </c>
      <c r="F9" s="54" t="s">
        <v>711</v>
      </c>
      <c r="G9" s="55">
        <v>242</v>
      </c>
      <c r="H9" s="55">
        <v>15</v>
      </c>
      <c r="I9" s="55">
        <v>170</v>
      </c>
      <c r="J9" s="56">
        <v>0.45</v>
      </c>
      <c r="K9" s="33" t="s">
        <v>704</v>
      </c>
      <c r="L9" s="54" t="s">
        <v>134</v>
      </c>
      <c r="M9" s="55">
        <v>0</v>
      </c>
      <c r="N9" s="57">
        <v>0</v>
      </c>
      <c r="O9" s="55" t="str">
        <f>IF(N9 &gt;1,"Superou",IF(N9 =1,"Atingiu","Não atingiu"))</f>
        <v>Não atingiu</v>
      </c>
      <c r="P9" s="57">
        <f>N9-100%</f>
        <v>-1</v>
      </c>
      <c r="R9" s="35" t="s">
        <v>1169</v>
      </c>
    </row>
    <row r="10" spans="2:18" ht="45" customHeight="1" x14ac:dyDescent="0.35">
      <c r="B10" s="52" t="s">
        <v>1170</v>
      </c>
      <c r="C10" s="53" t="s">
        <v>1171</v>
      </c>
      <c r="D10" s="54"/>
      <c r="E10" s="54" t="s">
        <v>714</v>
      </c>
      <c r="F10" s="54" t="s">
        <v>715</v>
      </c>
      <c r="G10" s="55">
        <v>10</v>
      </c>
      <c r="H10" s="55">
        <v>10</v>
      </c>
      <c r="I10" s="55">
        <v>25</v>
      </c>
      <c r="J10" s="56">
        <v>0.08</v>
      </c>
      <c r="K10" s="33" t="s">
        <v>704</v>
      </c>
      <c r="L10" s="54" t="s">
        <v>716</v>
      </c>
      <c r="M10" s="55">
        <v>0</v>
      </c>
      <c r="N10" s="57">
        <v>0</v>
      </c>
      <c r="O10" s="55" t="str">
        <f>IF(N10 &gt;1,"Superou",IF(N10 =1,"Atingiu","Não atingiu"))</f>
        <v>Não atingiu</v>
      </c>
      <c r="P10" s="57">
        <f>N10-100%</f>
        <v>-1</v>
      </c>
      <c r="R10" s="35" t="s">
        <v>1172</v>
      </c>
    </row>
    <row r="11" spans="2:18" x14ac:dyDescent="0.35">
      <c r="B11" s="370" t="s">
        <v>141</v>
      </c>
      <c r="C11" s="370"/>
      <c r="D11" s="370"/>
      <c r="E11" s="370"/>
      <c r="F11" s="370"/>
      <c r="G11" s="370"/>
      <c r="H11" s="370"/>
      <c r="I11" s="370"/>
      <c r="J11" s="370"/>
      <c r="K11" s="370"/>
      <c r="L11" s="370"/>
      <c r="M11" s="370"/>
      <c r="N11" s="370"/>
      <c r="O11" s="370"/>
      <c r="P11" s="36">
        <f>J8*N8+J9*N9+J10*N10</f>
        <v>0</v>
      </c>
    </row>
    <row r="12" spans="2:18" ht="24.75" customHeight="1" x14ac:dyDescent="0.35">
      <c r="B12" s="371" t="s">
        <v>1413</v>
      </c>
      <c r="C12" s="372"/>
      <c r="D12" s="372"/>
      <c r="E12" s="372"/>
      <c r="F12" s="372"/>
      <c r="G12" s="372"/>
      <c r="H12" s="372"/>
      <c r="I12" s="372"/>
      <c r="J12" s="372"/>
      <c r="K12" s="372"/>
      <c r="L12" s="372"/>
      <c r="M12" s="372"/>
      <c r="N12" s="373"/>
      <c r="O12" s="27" t="s">
        <v>114</v>
      </c>
      <c r="P12" s="28">
        <v>7.4999999999999997E-3</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x14ac:dyDescent="0.35">
      <c r="B14" s="52" t="s">
        <v>1174</v>
      </c>
      <c r="C14" s="53" t="s">
        <v>1175</v>
      </c>
      <c r="D14" s="54"/>
      <c r="E14" s="54" t="s">
        <v>138</v>
      </c>
      <c r="F14" s="54" t="s">
        <v>720</v>
      </c>
      <c r="G14" s="55">
        <v>2</v>
      </c>
      <c r="H14" s="55">
        <v>1</v>
      </c>
      <c r="I14" s="55">
        <v>4</v>
      </c>
      <c r="J14" s="56">
        <v>0.67</v>
      </c>
      <c r="K14" s="33" t="s">
        <v>704</v>
      </c>
      <c r="L14" s="54" t="s">
        <v>721</v>
      </c>
      <c r="M14" s="55">
        <v>0</v>
      </c>
      <c r="N14" s="57">
        <f>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IF(N14 &gt;1,"Superou",IF(N14 =1,"Atingiu","Não atingiu"))</f>
        <v>Não atingiu</v>
      </c>
      <c r="P14" s="57">
        <f>N14-100%</f>
        <v>-1</v>
      </c>
      <c r="R14" s="35" t="s">
        <v>1176</v>
      </c>
    </row>
    <row r="15" spans="2:18" ht="45" customHeight="1" x14ac:dyDescent="0.35">
      <c r="B15" s="52" t="s">
        <v>1177</v>
      </c>
      <c r="C15" s="53" t="s">
        <v>1178</v>
      </c>
      <c r="D15" s="54"/>
      <c r="E15" s="54" t="s">
        <v>138</v>
      </c>
      <c r="F15" s="54" t="s">
        <v>723</v>
      </c>
      <c r="G15" s="55">
        <v>2</v>
      </c>
      <c r="H15" s="55">
        <v>1</v>
      </c>
      <c r="I15" s="55">
        <v>4</v>
      </c>
      <c r="J15" s="56">
        <v>0.33</v>
      </c>
      <c r="K15" s="33" t="s">
        <v>704</v>
      </c>
      <c r="L15" s="54" t="s">
        <v>721</v>
      </c>
      <c r="M15" s="55">
        <v>0</v>
      </c>
      <c r="N15" s="57">
        <f>IF(G15 &gt; I15, (IF(AND(M15 = I15, M15 = (G15 - H15)), 125 %,IF(AND(M15&lt;=(G15+H15),M15&gt;=(G15-H15)),100%,IF(M15&gt;(G15+H15),(G15+H15)/M15,IF((M15&lt;(G15-H15)),100%+ABS(M15-G15)*25%/ABS(I15-G15)))))),IF(AND(M15=I15,M15=(G15+H15)),125%,IF(AND(M15&lt;=(G15+H15),M15&gt;=(G15-H15)),100%,IF(AND(M15=I15,M15=(G15+H15)),125%,IF(M15&lt;(G15-H15),M15/(G15-H15),IF(M15&gt;(G15+H15),100%+(M15-G15)*25%/(I15-G15)))))))</f>
        <v>0</v>
      </c>
      <c r="O15" s="55" t="str">
        <f>IF(N15 &gt;1,"Superou",IF(N15 =1,"Atingiu","Não atingiu"))</f>
        <v>Não atingiu</v>
      </c>
      <c r="P15" s="57">
        <f>N15-100%</f>
        <v>-1</v>
      </c>
      <c r="R15" s="35" t="s">
        <v>1179</v>
      </c>
    </row>
    <row r="16" spans="2:18" x14ac:dyDescent="0.35">
      <c r="B16" s="370" t="s">
        <v>141</v>
      </c>
      <c r="C16" s="370"/>
      <c r="D16" s="370"/>
      <c r="E16" s="370"/>
      <c r="F16" s="370"/>
      <c r="G16" s="370"/>
      <c r="H16" s="370"/>
      <c r="I16" s="370"/>
      <c r="J16" s="370"/>
      <c r="K16" s="370"/>
      <c r="L16" s="370"/>
      <c r="M16" s="370"/>
      <c r="N16" s="370"/>
      <c r="O16" s="370"/>
      <c r="P16" s="36">
        <f>J14*N14+J15*N15</f>
        <v>0</v>
      </c>
    </row>
    <row r="17" spans="2:16" ht="30" customHeight="1" x14ac:dyDescent="0.35">
      <c r="B17" s="381" t="s">
        <v>1406</v>
      </c>
      <c r="C17" s="381"/>
      <c r="D17" s="381"/>
      <c r="E17" s="381"/>
      <c r="F17" s="381"/>
      <c r="G17" s="381"/>
      <c r="H17" s="381"/>
      <c r="I17" s="381"/>
      <c r="J17" s="381"/>
      <c r="K17" s="381"/>
      <c r="L17" s="381"/>
      <c r="M17" s="381"/>
      <c r="N17" s="381"/>
      <c r="O17" s="381"/>
      <c r="P17" s="58">
        <f>P2*P5+P6*P11+P12*P16</f>
        <v>0</v>
      </c>
    </row>
    <row r="18" spans="2:16" ht="27" customHeight="1" x14ac:dyDescent="0.35">
      <c r="B18" s="59" t="s">
        <v>327</v>
      </c>
      <c r="C18" s="382" t="s">
        <v>328</v>
      </c>
      <c r="D18" s="382" t="s">
        <v>328</v>
      </c>
      <c r="E18" s="382" t="s">
        <v>328</v>
      </c>
      <c r="F18" s="382" t="s">
        <v>328</v>
      </c>
      <c r="G18" s="382" t="s">
        <v>329</v>
      </c>
      <c r="H18" s="382" t="s">
        <v>329</v>
      </c>
      <c r="I18" s="382" t="s">
        <v>329</v>
      </c>
      <c r="J18" s="382" t="s">
        <v>329</v>
      </c>
      <c r="K18" s="382" t="s">
        <v>330</v>
      </c>
      <c r="L18" s="382" t="s">
        <v>330</v>
      </c>
      <c r="M18" s="382" t="s">
        <v>330</v>
      </c>
      <c r="N18" s="382" t="s">
        <v>330</v>
      </c>
      <c r="O18" s="382" t="s">
        <v>330</v>
      </c>
      <c r="P18" s="382" t="s">
        <v>330</v>
      </c>
    </row>
    <row r="19" spans="2:16" ht="27" customHeight="1" x14ac:dyDescent="0.35">
      <c r="B19" s="48" t="s">
        <v>1161</v>
      </c>
      <c r="C19" s="328" t="s">
        <v>1162</v>
      </c>
      <c r="D19" s="328" t="s">
        <v>1162</v>
      </c>
      <c r="E19" s="328" t="s">
        <v>1162</v>
      </c>
      <c r="F19" s="328" t="s">
        <v>1162</v>
      </c>
      <c r="G19" s="328" t="s">
        <v>331</v>
      </c>
      <c r="H19" s="328" t="s">
        <v>331</v>
      </c>
      <c r="I19" s="328" t="s">
        <v>331</v>
      </c>
      <c r="J19" s="328" t="s">
        <v>331</v>
      </c>
      <c r="K19" s="328" t="s">
        <v>703</v>
      </c>
      <c r="L19" s="328" t="s">
        <v>703</v>
      </c>
      <c r="M19" s="328" t="s">
        <v>703</v>
      </c>
      <c r="N19" s="328" t="s">
        <v>703</v>
      </c>
      <c r="O19" s="328" t="s">
        <v>703</v>
      </c>
      <c r="P19" s="328" t="s">
        <v>703</v>
      </c>
    </row>
    <row r="20" spans="2:16" ht="27" customHeight="1" x14ac:dyDescent="0.35">
      <c r="B20" s="48" t="s">
        <v>1164</v>
      </c>
      <c r="C20" s="328" t="s">
        <v>1165</v>
      </c>
      <c r="D20" s="328" t="s">
        <v>1165</v>
      </c>
      <c r="E20" s="328" t="s">
        <v>1165</v>
      </c>
      <c r="F20" s="328" t="s">
        <v>1165</v>
      </c>
      <c r="G20" s="328" t="s">
        <v>331</v>
      </c>
      <c r="H20" s="328" t="s">
        <v>331</v>
      </c>
      <c r="I20" s="328" t="s">
        <v>331</v>
      </c>
      <c r="J20" s="328" t="s">
        <v>331</v>
      </c>
      <c r="K20" s="328" t="s">
        <v>531</v>
      </c>
      <c r="L20" s="328" t="s">
        <v>531</v>
      </c>
      <c r="M20" s="328" t="s">
        <v>531</v>
      </c>
      <c r="N20" s="328" t="s">
        <v>531</v>
      </c>
      <c r="O20" s="328" t="s">
        <v>531</v>
      </c>
      <c r="P20" s="328" t="s">
        <v>531</v>
      </c>
    </row>
    <row r="21" spans="2:16" ht="27" customHeight="1" x14ac:dyDescent="0.35">
      <c r="B21" s="48" t="s">
        <v>1167</v>
      </c>
      <c r="C21" s="328" t="s">
        <v>1168</v>
      </c>
      <c r="D21" s="328" t="s">
        <v>1168</v>
      </c>
      <c r="E21" s="328" t="s">
        <v>1168</v>
      </c>
      <c r="F21" s="328" t="s">
        <v>1168</v>
      </c>
      <c r="G21" s="328" t="s">
        <v>331</v>
      </c>
      <c r="H21" s="328" t="s">
        <v>331</v>
      </c>
      <c r="I21" s="328" t="s">
        <v>331</v>
      </c>
      <c r="J21" s="328" t="s">
        <v>331</v>
      </c>
      <c r="K21" s="328" t="s">
        <v>712</v>
      </c>
      <c r="L21" s="328" t="s">
        <v>712</v>
      </c>
      <c r="M21" s="328" t="s">
        <v>712</v>
      </c>
      <c r="N21" s="328" t="s">
        <v>712</v>
      </c>
      <c r="O21" s="328" t="s">
        <v>712</v>
      </c>
      <c r="P21" s="328" t="s">
        <v>712</v>
      </c>
    </row>
    <row r="22" spans="2:16" ht="27" customHeight="1" x14ac:dyDescent="0.35">
      <c r="B22" s="48" t="s">
        <v>1170</v>
      </c>
      <c r="C22" s="328" t="s">
        <v>1171</v>
      </c>
      <c r="D22" s="328" t="s">
        <v>1171</v>
      </c>
      <c r="E22" s="328" t="s">
        <v>1171</v>
      </c>
      <c r="F22" s="328" t="s">
        <v>1171</v>
      </c>
      <c r="G22" s="328" t="s">
        <v>331</v>
      </c>
      <c r="H22" s="328" t="s">
        <v>331</v>
      </c>
      <c r="I22" s="328" t="s">
        <v>331</v>
      </c>
      <c r="J22" s="328" t="s">
        <v>331</v>
      </c>
      <c r="K22" s="328" t="s">
        <v>717</v>
      </c>
      <c r="L22" s="328" t="s">
        <v>717</v>
      </c>
      <c r="M22" s="328" t="s">
        <v>717</v>
      </c>
      <c r="N22" s="328" t="s">
        <v>717</v>
      </c>
      <c r="O22" s="328" t="s">
        <v>717</v>
      </c>
      <c r="P22" s="328" t="s">
        <v>717</v>
      </c>
    </row>
    <row r="23" spans="2:16" ht="27" customHeight="1" x14ac:dyDescent="0.35">
      <c r="B23" s="48" t="s">
        <v>1174</v>
      </c>
      <c r="C23" s="328" t="s">
        <v>1175</v>
      </c>
      <c r="D23" s="328" t="s">
        <v>1175</v>
      </c>
      <c r="E23" s="328" t="s">
        <v>1175</v>
      </c>
      <c r="F23" s="328" t="s">
        <v>1175</v>
      </c>
      <c r="G23" s="328" t="s">
        <v>331</v>
      </c>
      <c r="H23" s="328" t="s">
        <v>331</v>
      </c>
      <c r="I23" s="328" t="s">
        <v>331</v>
      </c>
      <c r="J23" s="328" t="s">
        <v>331</v>
      </c>
      <c r="K23" s="328" t="s">
        <v>703</v>
      </c>
      <c r="L23" s="328" t="s">
        <v>703</v>
      </c>
      <c r="M23" s="328" t="s">
        <v>703</v>
      </c>
      <c r="N23" s="328" t="s">
        <v>703</v>
      </c>
      <c r="O23" s="328" t="s">
        <v>703</v>
      </c>
      <c r="P23" s="328" t="s">
        <v>703</v>
      </c>
    </row>
    <row r="24" spans="2:16" ht="27" customHeight="1" x14ac:dyDescent="0.35">
      <c r="B24" s="48" t="s">
        <v>1177</v>
      </c>
      <c r="C24" s="328" t="s">
        <v>1178</v>
      </c>
      <c r="D24" s="328" t="s">
        <v>1178</v>
      </c>
      <c r="E24" s="328" t="s">
        <v>1178</v>
      </c>
      <c r="F24" s="328" t="s">
        <v>1178</v>
      </c>
      <c r="G24" s="328" t="s">
        <v>331</v>
      </c>
      <c r="H24" s="328" t="s">
        <v>331</v>
      </c>
      <c r="I24" s="328" t="s">
        <v>331</v>
      </c>
      <c r="J24" s="328" t="s">
        <v>331</v>
      </c>
      <c r="K24" s="328" t="s">
        <v>703</v>
      </c>
      <c r="L24" s="328" t="s">
        <v>703</v>
      </c>
      <c r="M24" s="328" t="s">
        <v>703</v>
      </c>
      <c r="N24" s="328" t="s">
        <v>703</v>
      </c>
      <c r="O24" s="328" t="s">
        <v>703</v>
      </c>
      <c r="P24" s="328" t="s">
        <v>703</v>
      </c>
    </row>
    <row r="25" spans="2:16" ht="27" customHeight="1" x14ac:dyDescent="0.35">
      <c r="B25" s="405" t="s">
        <v>360</v>
      </c>
      <c r="C25" s="405" t="s">
        <v>360</v>
      </c>
      <c r="D25" s="405" t="s">
        <v>360</v>
      </c>
      <c r="E25" s="405" t="s">
        <v>360</v>
      </c>
      <c r="F25" s="405" t="s">
        <v>360</v>
      </c>
      <c r="G25" s="405" t="s">
        <v>360</v>
      </c>
      <c r="H25" s="405" t="s">
        <v>360</v>
      </c>
      <c r="I25" s="405" t="s">
        <v>360</v>
      </c>
      <c r="J25" s="405" t="s">
        <v>360</v>
      </c>
      <c r="K25" s="405" t="s">
        <v>360</v>
      </c>
      <c r="L25" s="405" t="s">
        <v>360</v>
      </c>
      <c r="M25" s="405" t="s">
        <v>360</v>
      </c>
      <c r="N25" s="405" t="s">
        <v>360</v>
      </c>
      <c r="O25" s="405" t="s">
        <v>360</v>
      </c>
      <c r="P25" s="405" t="s">
        <v>360</v>
      </c>
    </row>
    <row r="26" spans="2:16" ht="27" customHeight="1" x14ac:dyDescent="0.35">
      <c r="B26" s="48" t="s">
        <v>1161</v>
      </c>
      <c r="C26" s="328"/>
      <c r="D26" s="328"/>
      <c r="E26" s="328"/>
      <c r="F26" s="328"/>
      <c r="G26" s="328"/>
      <c r="H26" s="328"/>
      <c r="I26" s="328"/>
      <c r="J26" s="328"/>
      <c r="K26" s="328"/>
      <c r="L26" s="328"/>
      <c r="M26" s="328"/>
      <c r="N26" s="328"/>
      <c r="O26" s="328"/>
      <c r="P26" s="328"/>
    </row>
    <row r="27" spans="2:16" ht="27" customHeight="1" x14ac:dyDescent="0.35">
      <c r="B27" s="48" t="s">
        <v>1164</v>
      </c>
      <c r="C27" s="328"/>
      <c r="D27" s="328"/>
      <c r="E27" s="328"/>
      <c r="F27" s="328"/>
      <c r="G27" s="328"/>
      <c r="H27" s="328"/>
      <c r="I27" s="328"/>
      <c r="J27" s="328"/>
      <c r="K27" s="328"/>
      <c r="L27" s="328"/>
      <c r="M27" s="328"/>
      <c r="N27" s="328"/>
      <c r="O27" s="328"/>
      <c r="P27" s="328"/>
    </row>
    <row r="28" spans="2:16" ht="27" customHeight="1" x14ac:dyDescent="0.35">
      <c r="B28" s="48" t="s">
        <v>1167</v>
      </c>
      <c r="C28" s="328"/>
      <c r="D28" s="328"/>
      <c r="E28" s="328"/>
      <c r="F28" s="328"/>
      <c r="G28" s="328"/>
      <c r="H28" s="328"/>
      <c r="I28" s="328"/>
      <c r="J28" s="328"/>
      <c r="K28" s="328"/>
      <c r="L28" s="328"/>
      <c r="M28" s="328"/>
      <c r="N28" s="328"/>
      <c r="O28" s="328"/>
      <c r="P28" s="328"/>
    </row>
    <row r="29" spans="2:16" ht="27" customHeight="1" x14ac:dyDescent="0.35">
      <c r="B29" s="48" t="s">
        <v>1170</v>
      </c>
      <c r="C29" s="328"/>
      <c r="D29" s="328"/>
      <c r="E29" s="328"/>
      <c r="F29" s="328"/>
      <c r="G29" s="328"/>
      <c r="H29" s="328"/>
      <c r="I29" s="328"/>
      <c r="J29" s="328"/>
      <c r="K29" s="328"/>
      <c r="L29" s="328"/>
      <c r="M29" s="328"/>
      <c r="N29" s="328"/>
      <c r="O29" s="328"/>
      <c r="P29" s="328"/>
    </row>
    <row r="30" spans="2:16" ht="27" customHeight="1" x14ac:dyDescent="0.35">
      <c r="B30" s="48" t="s">
        <v>1174</v>
      </c>
      <c r="C30" s="328"/>
      <c r="D30" s="328"/>
      <c r="E30" s="328"/>
      <c r="F30" s="328"/>
      <c r="G30" s="328"/>
      <c r="H30" s="328"/>
      <c r="I30" s="328"/>
      <c r="J30" s="328"/>
      <c r="K30" s="328"/>
      <c r="L30" s="328"/>
      <c r="M30" s="328"/>
      <c r="N30" s="328"/>
      <c r="O30" s="328"/>
      <c r="P30" s="328"/>
    </row>
    <row r="31" spans="2:16" ht="27" customHeight="1" x14ac:dyDescent="0.35">
      <c r="B31" s="48" t="s">
        <v>1177</v>
      </c>
      <c r="C31" s="328"/>
      <c r="D31" s="328"/>
      <c r="E31" s="328"/>
      <c r="F31" s="328"/>
      <c r="G31" s="328"/>
      <c r="H31" s="328"/>
      <c r="I31" s="328"/>
      <c r="J31" s="328"/>
      <c r="K31" s="328"/>
      <c r="L31" s="328"/>
      <c r="M31" s="328"/>
      <c r="N31" s="328"/>
      <c r="O31" s="328"/>
      <c r="P31" s="328"/>
    </row>
    <row r="33" spans="2:16" ht="34.5" customHeight="1" x14ac:dyDescent="0.35">
      <c r="B33" s="329" t="s">
        <v>380</v>
      </c>
      <c r="C33" s="329"/>
      <c r="D33" s="329"/>
      <c r="E33" s="329"/>
      <c r="F33" s="329"/>
      <c r="G33" s="329"/>
      <c r="H33" s="329"/>
      <c r="I33" s="329"/>
      <c r="J33" s="329"/>
      <c r="K33" s="329"/>
      <c r="L33" s="329"/>
      <c r="M33" s="329"/>
      <c r="N33" s="329"/>
      <c r="O33" s="329"/>
      <c r="P33" s="329"/>
    </row>
    <row r="35" spans="2:16" x14ac:dyDescent="0.35">
      <c r="B35" s="403" t="s">
        <v>381</v>
      </c>
      <c r="C35" s="404"/>
      <c r="D35" s="404" t="s">
        <v>698</v>
      </c>
      <c r="E35" s="404"/>
      <c r="F35" s="404"/>
      <c r="G35" s="404"/>
      <c r="H35" s="404"/>
      <c r="I35" s="404"/>
      <c r="J35" s="404"/>
      <c r="K35" s="404"/>
      <c r="L35" s="404"/>
      <c r="M35" s="404"/>
      <c r="N35" s="404"/>
      <c r="O35" s="404"/>
      <c r="P35" s="404"/>
    </row>
    <row r="36" spans="2:16" x14ac:dyDescent="0.35">
      <c r="B36" s="403" t="s">
        <v>383</v>
      </c>
      <c r="C36" s="404"/>
      <c r="D36" s="404" t="s">
        <v>438</v>
      </c>
      <c r="E36" s="404"/>
      <c r="F36" s="404"/>
      <c r="G36" s="404"/>
      <c r="H36" s="404"/>
      <c r="I36" s="404"/>
      <c r="J36" s="404"/>
      <c r="K36" s="404"/>
      <c r="L36" s="404"/>
      <c r="M36" s="404"/>
      <c r="N36" s="404"/>
      <c r="O36" s="404"/>
      <c r="P36" s="404"/>
    </row>
    <row r="37" spans="2:16" x14ac:dyDescent="0.35">
      <c r="B37" s="403" t="s">
        <v>384</v>
      </c>
      <c r="C37" s="404"/>
      <c r="D37" s="404" t="s">
        <v>699</v>
      </c>
      <c r="E37" s="404"/>
      <c r="F37" s="404"/>
      <c r="G37" s="404"/>
      <c r="H37" s="404"/>
      <c r="I37" s="404"/>
      <c r="J37" s="404"/>
      <c r="K37" s="404"/>
      <c r="L37" s="404"/>
      <c r="M37" s="404"/>
      <c r="N37" s="404"/>
      <c r="O37" s="404"/>
      <c r="P37" s="404"/>
    </row>
    <row r="38" spans="2:16" x14ac:dyDescent="0.35">
      <c r="B38" s="403" t="s">
        <v>386</v>
      </c>
      <c r="C38" s="404"/>
      <c r="D38" s="404"/>
      <c r="E38" s="404"/>
      <c r="F38" s="404"/>
      <c r="G38" s="404"/>
      <c r="H38" s="404"/>
      <c r="I38" s="404"/>
      <c r="J38" s="404"/>
      <c r="K38" s="404"/>
      <c r="L38" s="404"/>
      <c r="M38" s="404"/>
      <c r="N38" s="404"/>
      <c r="O38" s="404"/>
      <c r="P38" s="404"/>
    </row>
    <row r="39" spans="2:16" x14ac:dyDescent="0.35">
      <c r="B39" s="403" t="s">
        <v>387</v>
      </c>
      <c r="C39" s="404"/>
      <c r="D39" s="404"/>
      <c r="E39" s="404"/>
      <c r="F39" s="404"/>
      <c r="G39" s="404"/>
      <c r="H39" s="404"/>
      <c r="I39" s="404"/>
      <c r="J39" s="404"/>
      <c r="K39" s="404"/>
      <c r="L39" s="404"/>
      <c r="M39" s="404"/>
      <c r="N39" s="404"/>
      <c r="O39" s="404"/>
      <c r="P39" s="404"/>
    </row>
    <row r="40" spans="2:16" x14ac:dyDescent="0.35">
      <c r="B40" s="403" t="s">
        <v>388</v>
      </c>
      <c r="C40" s="404"/>
      <c r="D40" s="404"/>
      <c r="E40" s="404"/>
      <c r="F40" s="404"/>
      <c r="G40" s="404"/>
      <c r="H40" s="404"/>
      <c r="I40" s="404"/>
      <c r="J40" s="404"/>
      <c r="K40" s="404"/>
      <c r="L40" s="404"/>
      <c r="M40" s="404"/>
      <c r="N40" s="404"/>
      <c r="O40" s="404"/>
      <c r="P40" s="404"/>
    </row>
    <row r="41" spans="2:16" x14ac:dyDescent="0.35">
      <c r="B41" s="403" t="s">
        <v>389</v>
      </c>
      <c r="C41" s="404"/>
      <c r="D41" s="404" t="s">
        <v>700</v>
      </c>
      <c r="E41" s="404"/>
      <c r="F41" s="404"/>
      <c r="G41" s="404"/>
      <c r="H41" s="404"/>
      <c r="I41" s="404"/>
      <c r="J41" s="404"/>
      <c r="K41" s="404"/>
      <c r="L41" s="404"/>
      <c r="M41" s="404"/>
      <c r="N41" s="404"/>
      <c r="O41" s="404"/>
      <c r="P41" s="404"/>
    </row>
    <row r="42" spans="2:16" x14ac:dyDescent="0.35">
      <c r="B42" s="403" t="s">
        <v>390</v>
      </c>
      <c r="C42" s="404"/>
      <c r="D42" s="404" t="s">
        <v>701</v>
      </c>
      <c r="E42" s="404"/>
      <c r="F42" s="404"/>
      <c r="G42" s="404"/>
      <c r="H42" s="404"/>
      <c r="I42" s="404"/>
      <c r="J42" s="404"/>
      <c r="K42" s="404"/>
      <c r="L42" s="404"/>
      <c r="M42" s="404"/>
      <c r="N42" s="404"/>
      <c r="O42" s="404"/>
      <c r="P42" s="404"/>
    </row>
    <row r="43" spans="2:16" x14ac:dyDescent="0.35">
      <c r="B43" s="403" t="s">
        <v>391</v>
      </c>
      <c r="C43" s="404"/>
      <c r="D43" s="404" t="s">
        <v>702</v>
      </c>
      <c r="E43" s="404"/>
      <c r="F43" s="404"/>
      <c r="G43" s="404"/>
      <c r="H43" s="404"/>
      <c r="I43" s="404"/>
      <c r="J43" s="404"/>
      <c r="K43" s="404"/>
      <c r="L43" s="404"/>
      <c r="M43" s="404"/>
      <c r="N43" s="404"/>
      <c r="O43" s="404"/>
      <c r="P43" s="404"/>
    </row>
    <row r="44" spans="2:16" x14ac:dyDescent="0.35">
      <c r="B44" s="403" t="s">
        <v>392</v>
      </c>
      <c r="C44" s="404"/>
      <c r="D44" s="404">
        <v>2</v>
      </c>
      <c r="E44" s="404"/>
      <c r="F44" s="404"/>
      <c r="G44" s="404"/>
      <c r="H44" s="404"/>
      <c r="I44" s="404"/>
      <c r="J44" s="404"/>
      <c r="K44" s="404"/>
      <c r="L44" s="404"/>
      <c r="M44" s="404"/>
      <c r="N44" s="404"/>
      <c r="O44" s="404"/>
      <c r="P44" s="404"/>
    </row>
    <row r="45" spans="2:16" x14ac:dyDescent="0.35">
      <c r="B45" s="403" t="s">
        <v>393</v>
      </c>
      <c r="C45" s="404"/>
      <c r="D45" s="404">
        <v>1</v>
      </c>
      <c r="E45" s="404"/>
      <c r="F45" s="404"/>
      <c r="G45" s="404"/>
      <c r="H45" s="404"/>
      <c r="I45" s="404"/>
      <c r="J45" s="404"/>
      <c r="K45" s="404"/>
      <c r="L45" s="404"/>
      <c r="M45" s="404"/>
      <c r="N45" s="404"/>
      <c r="O45" s="404"/>
      <c r="P45" s="404"/>
    </row>
    <row r="46" spans="2:16" x14ac:dyDescent="0.35">
      <c r="B46" s="403" t="s">
        <v>394</v>
      </c>
      <c r="C46" s="404"/>
      <c r="D46" s="404">
        <v>4</v>
      </c>
      <c r="E46" s="404"/>
      <c r="F46" s="404"/>
      <c r="G46" s="404"/>
      <c r="H46" s="404"/>
      <c r="I46" s="404"/>
      <c r="J46" s="404"/>
      <c r="K46" s="404"/>
      <c r="L46" s="404"/>
      <c r="M46" s="404"/>
      <c r="N46" s="404"/>
      <c r="O46" s="404"/>
      <c r="P46" s="404"/>
    </row>
    <row r="47" spans="2:16" x14ac:dyDescent="0.35">
      <c r="B47" s="403" t="s">
        <v>395</v>
      </c>
      <c r="C47" s="404"/>
      <c r="D47" s="404" t="s">
        <v>396</v>
      </c>
      <c r="E47" s="404"/>
      <c r="F47" s="404"/>
      <c r="G47" s="404"/>
      <c r="H47" s="404"/>
      <c r="I47" s="404"/>
      <c r="J47" s="404"/>
      <c r="K47" s="404"/>
      <c r="L47" s="404"/>
      <c r="M47" s="404"/>
      <c r="N47" s="404"/>
      <c r="O47" s="404"/>
      <c r="P47" s="404"/>
    </row>
    <row r="48" spans="2:16" x14ac:dyDescent="0.35">
      <c r="B48" s="403" t="s">
        <v>397</v>
      </c>
      <c r="C48" s="404"/>
      <c r="D48" s="404" t="s">
        <v>406</v>
      </c>
      <c r="E48" s="404"/>
      <c r="F48" s="404"/>
      <c r="G48" s="404"/>
      <c r="H48" s="404"/>
      <c r="I48" s="404"/>
      <c r="J48" s="404"/>
      <c r="K48" s="404"/>
      <c r="L48" s="404"/>
      <c r="M48" s="404"/>
      <c r="N48" s="404"/>
      <c r="O48" s="404"/>
      <c r="P48" s="404"/>
    </row>
    <row r="49" spans="2:16" x14ac:dyDescent="0.35">
      <c r="B49" s="403" t="s">
        <v>399</v>
      </c>
      <c r="C49" s="404"/>
      <c r="D49" s="404" t="s">
        <v>1407</v>
      </c>
      <c r="E49" s="404"/>
      <c r="F49" s="404"/>
      <c r="G49" s="404"/>
      <c r="H49" s="404"/>
      <c r="I49" s="404"/>
      <c r="J49" s="404"/>
      <c r="K49" s="404"/>
      <c r="L49" s="404"/>
      <c r="M49" s="404"/>
      <c r="N49" s="404"/>
      <c r="O49" s="404"/>
      <c r="P49" s="404"/>
    </row>
    <row r="50" spans="2:16" x14ac:dyDescent="0.35">
      <c r="B50" s="403" t="s">
        <v>401</v>
      </c>
      <c r="C50" s="404"/>
      <c r="D50" s="404"/>
      <c r="E50" s="404"/>
      <c r="F50" s="404"/>
      <c r="G50" s="404"/>
      <c r="H50" s="404"/>
      <c r="I50" s="404"/>
      <c r="J50" s="404"/>
      <c r="K50" s="404"/>
      <c r="L50" s="404"/>
      <c r="M50" s="404"/>
      <c r="N50" s="404"/>
      <c r="O50" s="404"/>
      <c r="P50" s="404"/>
    </row>
    <row r="51" spans="2:16" x14ac:dyDescent="0.35">
      <c r="B51" s="403" t="s">
        <v>402</v>
      </c>
      <c r="C51" s="404"/>
      <c r="D51" s="404" t="s">
        <v>703</v>
      </c>
      <c r="E51" s="404"/>
      <c r="F51" s="404"/>
      <c r="G51" s="404"/>
      <c r="H51" s="404"/>
      <c r="I51" s="404"/>
      <c r="J51" s="404"/>
      <c r="K51" s="404"/>
      <c r="L51" s="404"/>
      <c r="M51" s="404"/>
      <c r="N51" s="404"/>
      <c r="O51" s="404"/>
      <c r="P51" s="404"/>
    </row>
    <row r="52" spans="2:16" x14ac:dyDescent="0.35">
      <c r="B52" s="403" t="s">
        <v>403</v>
      </c>
      <c r="C52" s="404"/>
      <c r="D52" s="404" t="s">
        <v>331</v>
      </c>
      <c r="E52" s="404"/>
      <c r="F52" s="404"/>
      <c r="G52" s="404"/>
      <c r="H52" s="404"/>
      <c r="I52" s="404"/>
      <c r="J52" s="404"/>
      <c r="K52" s="404"/>
      <c r="L52" s="404"/>
      <c r="M52" s="404"/>
      <c r="N52" s="404"/>
      <c r="O52" s="404"/>
      <c r="P52" s="404"/>
    </row>
    <row r="53" spans="2:16" x14ac:dyDescent="0.35">
      <c r="B53" s="403" t="s">
        <v>404</v>
      </c>
      <c r="C53" s="404"/>
      <c r="D53" s="404" t="s">
        <v>704</v>
      </c>
      <c r="E53" s="404"/>
      <c r="F53" s="404"/>
      <c r="G53" s="404"/>
      <c r="H53" s="404"/>
      <c r="I53" s="404"/>
      <c r="J53" s="404"/>
      <c r="K53" s="404"/>
      <c r="L53" s="404"/>
      <c r="M53" s="404"/>
      <c r="N53" s="404"/>
      <c r="O53" s="404"/>
      <c r="P53" s="404"/>
    </row>
    <row r="55" spans="2:16" x14ac:dyDescent="0.35">
      <c r="B55" s="403" t="s">
        <v>381</v>
      </c>
      <c r="C55" s="404"/>
      <c r="D55" s="404" t="s">
        <v>705</v>
      </c>
      <c r="E55" s="404"/>
      <c r="F55" s="404"/>
      <c r="G55" s="404"/>
      <c r="H55" s="404"/>
      <c r="I55" s="404"/>
      <c r="J55" s="404"/>
      <c r="K55" s="404"/>
      <c r="L55" s="404"/>
      <c r="M55" s="404"/>
      <c r="N55" s="404"/>
      <c r="O55" s="404"/>
      <c r="P55" s="404"/>
    </row>
    <row r="56" spans="2:16" x14ac:dyDescent="0.35">
      <c r="B56" s="403" t="s">
        <v>383</v>
      </c>
      <c r="C56" s="404"/>
      <c r="D56" s="404" t="s">
        <v>438</v>
      </c>
      <c r="E56" s="404"/>
      <c r="F56" s="404"/>
      <c r="G56" s="404"/>
      <c r="H56" s="404"/>
      <c r="I56" s="404"/>
      <c r="J56" s="404"/>
      <c r="K56" s="404"/>
      <c r="L56" s="404"/>
      <c r="M56" s="404"/>
      <c r="N56" s="404"/>
      <c r="O56" s="404"/>
      <c r="P56" s="404"/>
    </row>
    <row r="57" spans="2:16" x14ac:dyDescent="0.35">
      <c r="B57" s="403" t="s">
        <v>384</v>
      </c>
      <c r="C57" s="404"/>
      <c r="D57" s="404" t="s">
        <v>706</v>
      </c>
      <c r="E57" s="404"/>
      <c r="F57" s="404"/>
      <c r="G57" s="404"/>
      <c r="H57" s="404"/>
      <c r="I57" s="404"/>
      <c r="J57" s="404"/>
      <c r="K57" s="404"/>
      <c r="L57" s="404"/>
      <c r="M57" s="404"/>
      <c r="N57" s="404"/>
      <c r="O57" s="404"/>
      <c r="P57" s="404"/>
    </row>
    <row r="58" spans="2:16" x14ac:dyDescent="0.35">
      <c r="B58" s="403" t="s">
        <v>386</v>
      </c>
      <c r="C58" s="404"/>
      <c r="D58" s="404"/>
      <c r="E58" s="404"/>
      <c r="F58" s="404"/>
      <c r="G58" s="404"/>
      <c r="H58" s="404"/>
      <c r="I58" s="404"/>
      <c r="J58" s="404"/>
      <c r="K58" s="404"/>
      <c r="L58" s="404"/>
      <c r="M58" s="404"/>
      <c r="N58" s="404"/>
      <c r="O58" s="404"/>
      <c r="P58" s="404"/>
    </row>
    <row r="59" spans="2:16" x14ac:dyDescent="0.35">
      <c r="B59" s="403" t="s">
        <v>387</v>
      </c>
      <c r="C59" s="404"/>
      <c r="D59" s="404"/>
      <c r="E59" s="404"/>
      <c r="F59" s="404"/>
      <c r="G59" s="404"/>
      <c r="H59" s="404"/>
      <c r="I59" s="404"/>
      <c r="J59" s="404"/>
      <c r="K59" s="404"/>
      <c r="L59" s="404"/>
      <c r="M59" s="404"/>
      <c r="N59" s="404"/>
      <c r="O59" s="404"/>
      <c r="P59" s="404"/>
    </row>
    <row r="60" spans="2:16" x14ac:dyDescent="0.35">
      <c r="B60" s="403" t="s">
        <v>388</v>
      </c>
      <c r="C60" s="404"/>
      <c r="D60" s="404"/>
      <c r="E60" s="404"/>
      <c r="F60" s="404"/>
      <c r="G60" s="404"/>
      <c r="H60" s="404"/>
      <c r="I60" s="404"/>
      <c r="J60" s="404"/>
      <c r="K60" s="404"/>
      <c r="L60" s="404"/>
      <c r="M60" s="404"/>
      <c r="N60" s="404"/>
      <c r="O60" s="404"/>
      <c r="P60" s="404"/>
    </row>
    <row r="61" spans="2:16" x14ac:dyDescent="0.35">
      <c r="B61" s="403" t="s">
        <v>389</v>
      </c>
      <c r="C61" s="404"/>
      <c r="D61" s="404" t="s">
        <v>138</v>
      </c>
      <c r="E61" s="404"/>
      <c r="F61" s="404"/>
      <c r="G61" s="404"/>
      <c r="H61" s="404"/>
      <c r="I61" s="404"/>
      <c r="J61" s="404"/>
      <c r="K61" s="404"/>
      <c r="L61" s="404"/>
      <c r="M61" s="404"/>
      <c r="N61" s="404"/>
      <c r="O61" s="404"/>
      <c r="P61" s="404"/>
    </row>
    <row r="62" spans="2:16" x14ac:dyDescent="0.35">
      <c r="B62" s="403" t="s">
        <v>390</v>
      </c>
      <c r="C62" s="404"/>
      <c r="D62" s="404" t="s">
        <v>707</v>
      </c>
      <c r="E62" s="404"/>
      <c r="F62" s="404"/>
      <c r="G62" s="404"/>
      <c r="H62" s="404"/>
      <c r="I62" s="404"/>
      <c r="J62" s="404"/>
      <c r="K62" s="404"/>
      <c r="L62" s="404"/>
      <c r="M62" s="404"/>
      <c r="N62" s="404"/>
      <c r="O62" s="404"/>
      <c r="P62" s="404"/>
    </row>
    <row r="63" spans="2:16" x14ac:dyDescent="0.35">
      <c r="B63" s="403" t="s">
        <v>391</v>
      </c>
      <c r="C63" s="404"/>
      <c r="D63" s="404" t="s">
        <v>708</v>
      </c>
      <c r="E63" s="404"/>
      <c r="F63" s="404"/>
      <c r="G63" s="404"/>
      <c r="H63" s="404"/>
      <c r="I63" s="404"/>
      <c r="J63" s="404"/>
      <c r="K63" s="404"/>
      <c r="L63" s="404"/>
      <c r="M63" s="404"/>
      <c r="N63" s="404"/>
      <c r="O63" s="404"/>
      <c r="P63" s="404"/>
    </row>
    <row r="64" spans="2:16" x14ac:dyDescent="0.35">
      <c r="B64" s="403" t="s">
        <v>392</v>
      </c>
      <c r="C64" s="404"/>
      <c r="D64" s="404">
        <v>3</v>
      </c>
      <c r="E64" s="404"/>
      <c r="F64" s="404"/>
      <c r="G64" s="404"/>
      <c r="H64" s="404"/>
      <c r="I64" s="404"/>
      <c r="J64" s="404"/>
      <c r="K64" s="404"/>
      <c r="L64" s="404"/>
      <c r="M64" s="404"/>
      <c r="N64" s="404"/>
      <c r="O64" s="404"/>
      <c r="P64" s="404"/>
    </row>
    <row r="65" spans="2:16" x14ac:dyDescent="0.35">
      <c r="B65" s="403" t="s">
        <v>393</v>
      </c>
      <c r="C65" s="404"/>
      <c r="D65" s="404">
        <v>1</v>
      </c>
      <c r="E65" s="404"/>
      <c r="F65" s="404"/>
      <c r="G65" s="404"/>
      <c r="H65" s="404"/>
      <c r="I65" s="404"/>
      <c r="J65" s="404"/>
      <c r="K65" s="404"/>
      <c r="L65" s="404"/>
      <c r="M65" s="404"/>
      <c r="N65" s="404"/>
      <c r="O65" s="404"/>
      <c r="P65" s="404"/>
    </row>
    <row r="66" spans="2:16" x14ac:dyDescent="0.35">
      <c r="B66" s="403" t="s">
        <v>394</v>
      </c>
      <c r="C66" s="404"/>
      <c r="D66" s="404">
        <v>5</v>
      </c>
      <c r="E66" s="404"/>
      <c r="F66" s="404"/>
      <c r="G66" s="404"/>
      <c r="H66" s="404"/>
      <c r="I66" s="404"/>
      <c r="J66" s="404"/>
      <c r="K66" s="404"/>
      <c r="L66" s="404"/>
      <c r="M66" s="404"/>
      <c r="N66" s="404"/>
      <c r="O66" s="404"/>
      <c r="P66" s="404"/>
    </row>
    <row r="67" spans="2:16" x14ac:dyDescent="0.35">
      <c r="B67" s="403" t="s">
        <v>395</v>
      </c>
      <c r="C67" s="404"/>
      <c r="D67" s="404" t="s">
        <v>396</v>
      </c>
      <c r="E67" s="404"/>
      <c r="F67" s="404"/>
      <c r="G67" s="404"/>
      <c r="H67" s="404"/>
      <c r="I67" s="404"/>
      <c r="J67" s="404"/>
      <c r="K67" s="404"/>
      <c r="L67" s="404"/>
      <c r="M67" s="404"/>
      <c r="N67" s="404"/>
      <c r="O67" s="404"/>
      <c r="P67" s="404"/>
    </row>
    <row r="68" spans="2:16" x14ac:dyDescent="0.35">
      <c r="B68" s="403" t="s">
        <v>397</v>
      </c>
      <c r="C68" s="404"/>
      <c r="D68" s="404" t="s">
        <v>406</v>
      </c>
      <c r="E68" s="404"/>
      <c r="F68" s="404"/>
      <c r="G68" s="404"/>
      <c r="H68" s="404"/>
      <c r="I68" s="404"/>
      <c r="J68" s="404"/>
      <c r="K68" s="404"/>
      <c r="L68" s="404"/>
      <c r="M68" s="404"/>
      <c r="N68" s="404"/>
      <c r="O68" s="404"/>
      <c r="P68" s="404"/>
    </row>
    <row r="69" spans="2:16" x14ac:dyDescent="0.35">
      <c r="B69" s="403" t="s">
        <v>399</v>
      </c>
      <c r="C69" s="404"/>
      <c r="D69" s="404" t="s">
        <v>1407</v>
      </c>
      <c r="E69" s="404"/>
      <c r="F69" s="404"/>
      <c r="G69" s="404"/>
      <c r="H69" s="404"/>
      <c r="I69" s="404"/>
      <c r="J69" s="404"/>
      <c r="K69" s="404"/>
      <c r="L69" s="404"/>
      <c r="M69" s="404"/>
      <c r="N69" s="404"/>
      <c r="O69" s="404"/>
      <c r="P69" s="404"/>
    </row>
    <row r="70" spans="2:16" x14ac:dyDescent="0.35">
      <c r="B70" s="403" t="s">
        <v>401</v>
      </c>
      <c r="C70" s="404"/>
      <c r="D70" s="404"/>
      <c r="E70" s="404"/>
      <c r="F70" s="404"/>
      <c r="G70" s="404"/>
      <c r="H70" s="404"/>
      <c r="I70" s="404"/>
      <c r="J70" s="404"/>
      <c r="K70" s="404"/>
      <c r="L70" s="404"/>
      <c r="M70" s="404"/>
      <c r="N70" s="404"/>
      <c r="O70" s="404"/>
      <c r="P70" s="404"/>
    </row>
    <row r="71" spans="2:16" x14ac:dyDescent="0.35">
      <c r="B71" s="403" t="s">
        <v>402</v>
      </c>
      <c r="C71" s="404"/>
      <c r="D71" s="404" t="s">
        <v>531</v>
      </c>
      <c r="E71" s="404"/>
      <c r="F71" s="404"/>
      <c r="G71" s="404"/>
      <c r="H71" s="404"/>
      <c r="I71" s="404"/>
      <c r="J71" s="404"/>
      <c r="K71" s="404"/>
      <c r="L71" s="404"/>
      <c r="M71" s="404"/>
      <c r="N71" s="404"/>
      <c r="O71" s="404"/>
      <c r="P71" s="404"/>
    </row>
    <row r="72" spans="2:16" x14ac:dyDescent="0.35">
      <c r="B72" s="403" t="s">
        <v>403</v>
      </c>
      <c r="C72" s="404"/>
      <c r="D72" s="404" t="s">
        <v>331</v>
      </c>
      <c r="E72" s="404"/>
      <c r="F72" s="404"/>
      <c r="G72" s="404"/>
      <c r="H72" s="404"/>
      <c r="I72" s="404"/>
      <c r="J72" s="404"/>
      <c r="K72" s="404"/>
      <c r="L72" s="404"/>
      <c r="M72" s="404"/>
      <c r="N72" s="404"/>
      <c r="O72" s="404"/>
      <c r="P72" s="404"/>
    </row>
    <row r="73" spans="2:16" x14ac:dyDescent="0.35">
      <c r="B73" s="403" t="s">
        <v>404</v>
      </c>
      <c r="C73" s="404"/>
      <c r="D73" s="404" t="s">
        <v>704</v>
      </c>
      <c r="E73" s="404"/>
      <c r="F73" s="404"/>
      <c r="G73" s="404"/>
      <c r="H73" s="404"/>
      <c r="I73" s="404"/>
      <c r="J73" s="404"/>
      <c r="K73" s="404"/>
      <c r="L73" s="404"/>
      <c r="M73" s="404"/>
      <c r="N73" s="404"/>
      <c r="O73" s="404"/>
      <c r="P73" s="404"/>
    </row>
    <row r="75" spans="2:16" x14ac:dyDescent="0.35">
      <c r="B75" s="403" t="s">
        <v>381</v>
      </c>
      <c r="C75" s="404"/>
      <c r="D75" s="404" t="s">
        <v>705</v>
      </c>
      <c r="E75" s="404"/>
      <c r="F75" s="404"/>
      <c r="G75" s="404"/>
      <c r="H75" s="404"/>
      <c r="I75" s="404"/>
      <c r="J75" s="404"/>
      <c r="K75" s="404"/>
      <c r="L75" s="404"/>
      <c r="M75" s="404"/>
      <c r="N75" s="404"/>
      <c r="O75" s="404"/>
      <c r="P75" s="404"/>
    </row>
    <row r="76" spans="2:16" x14ac:dyDescent="0.35">
      <c r="B76" s="403" t="s">
        <v>383</v>
      </c>
      <c r="C76" s="404"/>
      <c r="D76" s="404" t="s">
        <v>438</v>
      </c>
      <c r="E76" s="404"/>
      <c r="F76" s="404"/>
      <c r="G76" s="404"/>
      <c r="H76" s="404"/>
      <c r="I76" s="404"/>
      <c r="J76" s="404"/>
      <c r="K76" s="404"/>
      <c r="L76" s="404"/>
      <c r="M76" s="404"/>
      <c r="N76" s="404"/>
      <c r="O76" s="404"/>
      <c r="P76" s="404"/>
    </row>
    <row r="77" spans="2:16" x14ac:dyDescent="0.35">
      <c r="B77" s="403" t="s">
        <v>384</v>
      </c>
      <c r="C77" s="404"/>
      <c r="D77" s="404" t="s">
        <v>709</v>
      </c>
      <c r="E77" s="404"/>
      <c r="F77" s="404"/>
      <c r="G77" s="404"/>
      <c r="H77" s="404"/>
      <c r="I77" s="404"/>
      <c r="J77" s="404"/>
      <c r="K77" s="404"/>
      <c r="L77" s="404"/>
      <c r="M77" s="404"/>
      <c r="N77" s="404"/>
      <c r="O77" s="404"/>
      <c r="P77" s="404"/>
    </row>
    <row r="78" spans="2:16" x14ac:dyDescent="0.35">
      <c r="B78" s="403" t="s">
        <v>386</v>
      </c>
      <c r="C78" s="404"/>
      <c r="D78" s="404"/>
      <c r="E78" s="404"/>
      <c r="F78" s="404"/>
      <c r="G78" s="404"/>
      <c r="H78" s="404"/>
      <c r="I78" s="404"/>
      <c r="J78" s="404"/>
      <c r="K78" s="404"/>
      <c r="L78" s="404"/>
      <c r="M78" s="404"/>
      <c r="N78" s="404"/>
      <c r="O78" s="404"/>
      <c r="P78" s="404"/>
    </row>
    <row r="79" spans="2:16" x14ac:dyDescent="0.35">
      <c r="B79" s="403" t="s">
        <v>387</v>
      </c>
      <c r="C79" s="404"/>
      <c r="D79" s="404"/>
      <c r="E79" s="404"/>
      <c r="F79" s="404"/>
      <c r="G79" s="404"/>
      <c r="H79" s="404"/>
      <c r="I79" s="404"/>
      <c r="J79" s="404"/>
      <c r="K79" s="404"/>
      <c r="L79" s="404"/>
      <c r="M79" s="404"/>
      <c r="N79" s="404"/>
      <c r="O79" s="404"/>
      <c r="P79" s="404"/>
    </row>
    <row r="80" spans="2:16" x14ac:dyDescent="0.35">
      <c r="B80" s="403" t="s">
        <v>388</v>
      </c>
      <c r="C80" s="404"/>
      <c r="D80" s="404" t="s">
        <v>710</v>
      </c>
      <c r="E80" s="404"/>
      <c r="F80" s="404"/>
      <c r="G80" s="404"/>
      <c r="H80" s="404"/>
      <c r="I80" s="404"/>
      <c r="J80" s="404"/>
      <c r="K80" s="404"/>
      <c r="L80" s="404"/>
      <c r="M80" s="404"/>
      <c r="N80" s="404"/>
      <c r="O80" s="404"/>
      <c r="P80" s="404"/>
    </row>
    <row r="81" spans="2:16" x14ac:dyDescent="0.35">
      <c r="B81" s="403" t="s">
        <v>389</v>
      </c>
      <c r="C81" s="404"/>
      <c r="D81" s="404" t="s">
        <v>630</v>
      </c>
      <c r="E81" s="404"/>
      <c r="F81" s="404"/>
      <c r="G81" s="404"/>
      <c r="H81" s="404"/>
      <c r="I81" s="404"/>
      <c r="J81" s="404"/>
      <c r="K81" s="404"/>
      <c r="L81" s="404"/>
      <c r="M81" s="404"/>
      <c r="N81" s="404"/>
      <c r="O81" s="404"/>
      <c r="P81" s="404"/>
    </row>
    <row r="82" spans="2:16" x14ac:dyDescent="0.35">
      <c r="B82" s="403" t="s">
        <v>390</v>
      </c>
      <c r="C82" s="404"/>
      <c r="D82" s="404" t="s">
        <v>711</v>
      </c>
      <c r="E82" s="404"/>
      <c r="F82" s="404"/>
      <c r="G82" s="404"/>
      <c r="H82" s="404"/>
      <c r="I82" s="404"/>
      <c r="J82" s="404"/>
      <c r="K82" s="404"/>
      <c r="L82" s="404"/>
      <c r="M82" s="404"/>
      <c r="N82" s="404"/>
      <c r="O82" s="404"/>
      <c r="P82" s="404"/>
    </row>
    <row r="83" spans="2:16" x14ac:dyDescent="0.35">
      <c r="B83" s="403" t="s">
        <v>391</v>
      </c>
      <c r="C83" s="404"/>
      <c r="D83" s="404" t="s">
        <v>134</v>
      </c>
      <c r="E83" s="404"/>
      <c r="F83" s="404"/>
      <c r="G83" s="404"/>
      <c r="H83" s="404"/>
      <c r="I83" s="404"/>
      <c r="J83" s="404"/>
      <c r="K83" s="404"/>
      <c r="L83" s="404"/>
      <c r="M83" s="404"/>
      <c r="N83" s="404"/>
      <c r="O83" s="404"/>
      <c r="P83" s="404"/>
    </row>
    <row r="84" spans="2:16" x14ac:dyDescent="0.35">
      <c r="B84" s="403" t="s">
        <v>392</v>
      </c>
      <c r="C84" s="404"/>
      <c r="D84" s="404">
        <v>242</v>
      </c>
      <c r="E84" s="404"/>
      <c r="F84" s="404"/>
      <c r="G84" s="404"/>
      <c r="H84" s="404"/>
      <c r="I84" s="404"/>
      <c r="J84" s="404"/>
      <c r="K84" s="404"/>
      <c r="L84" s="404"/>
      <c r="M84" s="404"/>
      <c r="N84" s="404"/>
      <c r="O84" s="404"/>
      <c r="P84" s="404"/>
    </row>
    <row r="85" spans="2:16" x14ac:dyDescent="0.35">
      <c r="B85" s="403" t="s">
        <v>393</v>
      </c>
      <c r="C85" s="404"/>
      <c r="D85" s="404">
        <v>15</v>
      </c>
      <c r="E85" s="404"/>
      <c r="F85" s="404"/>
      <c r="G85" s="404"/>
      <c r="H85" s="404"/>
      <c r="I85" s="404"/>
      <c r="J85" s="404"/>
      <c r="K85" s="404"/>
      <c r="L85" s="404"/>
      <c r="M85" s="404"/>
      <c r="N85" s="404"/>
      <c r="O85" s="404"/>
      <c r="P85" s="404"/>
    </row>
    <row r="86" spans="2:16" x14ac:dyDescent="0.35">
      <c r="B86" s="403" t="s">
        <v>394</v>
      </c>
      <c r="C86" s="404"/>
      <c r="D86" s="404">
        <v>170</v>
      </c>
      <c r="E86" s="404"/>
      <c r="F86" s="404"/>
      <c r="G86" s="404"/>
      <c r="H86" s="404"/>
      <c r="I86" s="404"/>
      <c r="J86" s="404"/>
      <c r="K86" s="404"/>
      <c r="L86" s="404"/>
      <c r="M86" s="404"/>
      <c r="N86" s="404"/>
      <c r="O86" s="404"/>
      <c r="P86" s="404"/>
    </row>
    <row r="87" spans="2:16" x14ac:dyDescent="0.35">
      <c r="B87" s="403" t="s">
        <v>395</v>
      </c>
      <c r="C87" s="404"/>
      <c r="D87" s="404" t="s">
        <v>396</v>
      </c>
      <c r="E87" s="404"/>
      <c r="F87" s="404"/>
      <c r="G87" s="404"/>
      <c r="H87" s="404"/>
      <c r="I87" s="404"/>
      <c r="J87" s="404"/>
      <c r="K87" s="404"/>
      <c r="L87" s="404"/>
      <c r="M87" s="404"/>
      <c r="N87" s="404"/>
      <c r="O87" s="404"/>
      <c r="P87" s="404"/>
    </row>
    <row r="88" spans="2:16" x14ac:dyDescent="0.35">
      <c r="B88" s="403" t="s">
        <v>397</v>
      </c>
      <c r="C88" s="404"/>
      <c r="D88" s="404" t="s">
        <v>398</v>
      </c>
      <c r="E88" s="404"/>
      <c r="F88" s="404"/>
      <c r="G88" s="404"/>
      <c r="H88" s="404"/>
      <c r="I88" s="404"/>
      <c r="J88" s="404"/>
      <c r="K88" s="404"/>
      <c r="L88" s="404"/>
      <c r="M88" s="404"/>
      <c r="N88" s="404"/>
      <c r="O88" s="404"/>
      <c r="P88" s="404"/>
    </row>
    <row r="89" spans="2:16" x14ac:dyDescent="0.35">
      <c r="B89" s="403" t="s">
        <v>399</v>
      </c>
      <c r="C89" s="404"/>
      <c r="D89" s="404" t="s">
        <v>1407</v>
      </c>
      <c r="E89" s="404"/>
      <c r="F89" s="404"/>
      <c r="G89" s="404"/>
      <c r="H89" s="404"/>
      <c r="I89" s="404"/>
      <c r="J89" s="404"/>
      <c r="K89" s="404"/>
      <c r="L89" s="404"/>
      <c r="M89" s="404"/>
      <c r="N89" s="404"/>
      <c r="O89" s="404"/>
      <c r="P89" s="404"/>
    </row>
    <row r="90" spans="2:16" x14ac:dyDescent="0.35">
      <c r="B90" s="403" t="s">
        <v>401</v>
      </c>
      <c r="C90" s="404"/>
      <c r="D90" s="404"/>
      <c r="E90" s="404"/>
      <c r="F90" s="404"/>
      <c r="G90" s="404"/>
      <c r="H90" s="404"/>
      <c r="I90" s="404"/>
      <c r="J90" s="404"/>
      <c r="K90" s="404"/>
      <c r="L90" s="404"/>
      <c r="M90" s="404"/>
      <c r="N90" s="404"/>
      <c r="O90" s="404"/>
      <c r="P90" s="404"/>
    </row>
    <row r="91" spans="2:16" x14ac:dyDescent="0.35">
      <c r="B91" s="403" t="s">
        <v>402</v>
      </c>
      <c r="C91" s="404"/>
      <c r="D91" s="404" t="s">
        <v>712</v>
      </c>
      <c r="E91" s="404"/>
      <c r="F91" s="404"/>
      <c r="G91" s="404"/>
      <c r="H91" s="404"/>
      <c r="I91" s="404"/>
      <c r="J91" s="404"/>
      <c r="K91" s="404"/>
      <c r="L91" s="404"/>
      <c r="M91" s="404"/>
      <c r="N91" s="404"/>
      <c r="O91" s="404"/>
      <c r="P91" s="404"/>
    </row>
    <row r="92" spans="2:16" x14ac:dyDescent="0.35">
      <c r="B92" s="403" t="s">
        <v>403</v>
      </c>
      <c r="C92" s="404"/>
      <c r="D92" s="404" t="s">
        <v>331</v>
      </c>
      <c r="E92" s="404"/>
      <c r="F92" s="404"/>
      <c r="G92" s="404"/>
      <c r="H92" s="404"/>
      <c r="I92" s="404"/>
      <c r="J92" s="404"/>
      <c r="K92" s="404"/>
      <c r="L92" s="404"/>
      <c r="M92" s="404"/>
      <c r="N92" s="404"/>
      <c r="O92" s="404"/>
      <c r="P92" s="404"/>
    </row>
    <row r="93" spans="2:16" x14ac:dyDescent="0.35">
      <c r="B93" s="403" t="s">
        <v>404</v>
      </c>
      <c r="C93" s="404"/>
      <c r="D93" s="404" t="s">
        <v>704</v>
      </c>
      <c r="E93" s="404"/>
      <c r="F93" s="404"/>
      <c r="G93" s="404"/>
      <c r="H93" s="404"/>
      <c r="I93" s="404"/>
      <c r="J93" s="404"/>
      <c r="K93" s="404"/>
      <c r="L93" s="404"/>
      <c r="M93" s="404"/>
      <c r="N93" s="404"/>
      <c r="O93" s="404"/>
      <c r="P93" s="404"/>
    </row>
    <row r="95" spans="2:16" x14ac:dyDescent="0.35">
      <c r="B95" s="403" t="s">
        <v>381</v>
      </c>
      <c r="C95" s="404"/>
      <c r="D95" s="404" t="s">
        <v>705</v>
      </c>
      <c r="E95" s="404"/>
      <c r="F95" s="404"/>
      <c r="G95" s="404"/>
      <c r="H95" s="404"/>
      <c r="I95" s="404"/>
      <c r="J95" s="404"/>
      <c r="K95" s="404"/>
      <c r="L95" s="404"/>
      <c r="M95" s="404"/>
      <c r="N95" s="404"/>
      <c r="O95" s="404"/>
      <c r="P95" s="404"/>
    </row>
    <row r="96" spans="2:16" x14ac:dyDescent="0.35">
      <c r="B96" s="403" t="s">
        <v>383</v>
      </c>
      <c r="C96" s="404"/>
      <c r="D96" s="404" t="s">
        <v>438</v>
      </c>
      <c r="E96" s="404"/>
      <c r="F96" s="404"/>
      <c r="G96" s="404"/>
      <c r="H96" s="404"/>
      <c r="I96" s="404"/>
      <c r="J96" s="404"/>
      <c r="K96" s="404"/>
      <c r="L96" s="404"/>
      <c r="M96" s="404"/>
      <c r="N96" s="404"/>
      <c r="O96" s="404"/>
      <c r="P96" s="404"/>
    </row>
    <row r="97" spans="2:16" x14ac:dyDescent="0.35">
      <c r="B97" s="403" t="s">
        <v>384</v>
      </c>
      <c r="C97" s="404"/>
      <c r="D97" s="404" t="s">
        <v>713</v>
      </c>
      <c r="E97" s="404"/>
      <c r="F97" s="404"/>
      <c r="G97" s="404"/>
      <c r="H97" s="404"/>
      <c r="I97" s="404"/>
      <c r="J97" s="404"/>
      <c r="K97" s="404"/>
      <c r="L97" s="404"/>
      <c r="M97" s="404"/>
      <c r="N97" s="404"/>
      <c r="O97" s="404"/>
      <c r="P97" s="404"/>
    </row>
    <row r="98" spans="2:16" x14ac:dyDescent="0.35">
      <c r="B98" s="403" t="s">
        <v>386</v>
      </c>
      <c r="C98" s="404"/>
      <c r="D98" s="404"/>
      <c r="E98" s="404"/>
      <c r="F98" s="404"/>
      <c r="G98" s="404"/>
      <c r="H98" s="404"/>
      <c r="I98" s="404"/>
      <c r="J98" s="404"/>
      <c r="K98" s="404"/>
      <c r="L98" s="404"/>
      <c r="M98" s="404"/>
      <c r="N98" s="404"/>
      <c r="O98" s="404"/>
      <c r="P98" s="404"/>
    </row>
    <row r="99" spans="2:16" x14ac:dyDescent="0.35">
      <c r="B99" s="403" t="s">
        <v>387</v>
      </c>
      <c r="C99" s="404"/>
      <c r="D99" s="404"/>
      <c r="E99" s="404"/>
      <c r="F99" s="404"/>
      <c r="G99" s="404"/>
      <c r="H99" s="404"/>
      <c r="I99" s="404"/>
      <c r="J99" s="404"/>
      <c r="K99" s="404"/>
      <c r="L99" s="404"/>
      <c r="M99" s="404"/>
      <c r="N99" s="404"/>
      <c r="O99" s="404"/>
      <c r="P99" s="404"/>
    </row>
    <row r="100" spans="2:16" x14ac:dyDescent="0.35">
      <c r="B100" s="403" t="s">
        <v>388</v>
      </c>
      <c r="C100" s="404"/>
      <c r="D100" s="404"/>
      <c r="E100" s="404"/>
      <c r="F100" s="404"/>
      <c r="G100" s="404"/>
      <c r="H100" s="404"/>
      <c r="I100" s="404"/>
      <c r="J100" s="404"/>
      <c r="K100" s="404"/>
      <c r="L100" s="404"/>
      <c r="M100" s="404"/>
      <c r="N100" s="404"/>
      <c r="O100" s="404"/>
      <c r="P100" s="404"/>
    </row>
    <row r="101" spans="2:16" x14ac:dyDescent="0.35">
      <c r="B101" s="403" t="s">
        <v>389</v>
      </c>
      <c r="C101" s="404"/>
      <c r="D101" s="404" t="s">
        <v>714</v>
      </c>
      <c r="E101" s="404"/>
      <c r="F101" s="404"/>
      <c r="G101" s="404"/>
      <c r="H101" s="404"/>
      <c r="I101" s="404"/>
      <c r="J101" s="404"/>
      <c r="K101" s="404"/>
      <c r="L101" s="404"/>
      <c r="M101" s="404"/>
      <c r="N101" s="404"/>
      <c r="O101" s="404"/>
      <c r="P101" s="404"/>
    </row>
    <row r="102" spans="2:16" x14ac:dyDescent="0.35">
      <c r="B102" s="403" t="s">
        <v>390</v>
      </c>
      <c r="C102" s="404"/>
      <c r="D102" s="404" t="s">
        <v>715</v>
      </c>
      <c r="E102" s="404"/>
      <c r="F102" s="404"/>
      <c r="G102" s="404"/>
      <c r="H102" s="404"/>
      <c r="I102" s="404"/>
      <c r="J102" s="404"/>
      <c r="K102" s="404"/>
      <c r="L102" s="404"/>
      <c r="M102" s="404"/>
      <c r="N102" s="404"/>
      <c r="O102" s="404"/>
      <c r="P102" s="404"/>
    </row>
    <row r="103" spans="2:16" x14ac:dyDescent="0.35">
      <c r="B103" s="403" t="s">
        <v>391</v>
      </c>
      <c r="C103" s="404"/>
      <c r="D103" s="404" t="s">
        <v>716</v>
      </c>
      <c r="E103" s="404"/>
      <c r="F103" s="404"/>
      <c r="G103" s="404"/>
      <c r="H103" s="404"/>
      <c r="I103" s="404"/>
      <c r="J103" s="404"/>
      <c r="K103" s="404"/>
      <c r="L103" s="404"/>
      <c r="M103" s="404"/>
      <c r="N103" s="404"/>
      <c r="O103" s="404"/>
      <c r="P103" s="404"/>
    </row>
    <row r="104" spans="2:16" x14ac:dyDescent="0.35">
      <c r="B104" s="403" t="s">
        <v>392</v>
      </c>
      <c r="C104" s="404"/>
      <c r="D104" s="404">
        <v>10</v>
      </c>
      <c r="E104" s="404"/>
      <c r="F104" s="404"/>
      <c r="G104" s="404"/>
      <c r="H104" s="404"/>
      <c r="I104" s="404"/>
      <c r="J104" s="404"/>
      <c r="K104" s="404"/>
      <c r="L104" s="404"/>
      <c r="M104" s="404"/>
      <c r="N104" s="404"/>
      <c r="O104" s="404"/>
      <c r="P104" s="404"/>
    </row>
    <row r="105" spans="2:16" x14ac:dyDescent="0.35">
      <c r="B105" s="403" t="s">
        <v>393</v>
      </c>
      <c r="C105" s="404"/>
      <c r="D105" s="404">
        <v>10</v>
      </c>
      <c r="E105" s="404"/>
      <c r="F105" s="404"/>
      <c r="G105" s="404"/>
      <c r="H105" s="404"/>
      <c r="I105" s="404"/>
      <c r="J105" s="404"/>
      <c r="K105" s="404"/>
      <c r="L105" s="404"/>
      <c r="M105" s="404"/>
      <c r="N105" s="404"/>
      <c r="O105" s="404"/>
      <c r="P105" s="404"/>
    </row>
    <row r="106" spans="2:16" x14ac:dyDescent="0.35">
      <c r="B106" s="403" t="s">
        <v>394</v>
      </c>
      <c r="C106" s="404"/>
      <c r="D106" s="404">
        <v>25</v>
      </c>
      <c r="E106" s="404"/>
      <c r="F106" s="404"/>
      <c r="G106" s="404"/>
      <c r="H106" s="404"/>
      <c r="I106" s="404"/>
      <c r="J106" s="404"/>
      <c r="K106" s="404"/>
      <c r="L106" s="404"/>
      <c r="M106" s="404"/>
      <c r="N106" s="404"/>
      <c r="O106" s="404"/>
      <c r="P106" s="404"/>
    </row>
    <row r="107" spans="2:16" x14ac:dyDescent="0.35">
      <c r="B107" s="403" t="s">
        <v>395</v>
      </c>
      <c r="C107" s="404"/>
      <c r="D107" s="404" t="s">
        <v>414</v>
      </c>
      <c r="E107" s="404"/>
      <c r="F107" s="404"/>
      <c r="G107" s="404"/>
      <c r="H107" s="404"/>
      <c r="I107" s="404"/>
      <c r="J107" s="404"/>
      <c r="K107" s="404"/>
      <c r="L107" s="404"/>
      <c r="M107" s="404"/>
      <c r="N107" s="404"/>
      <c r="O107" s="404"/>
      <c r="P107" s="404"/>
    </row>
    <row r="108" spans="2:16" x14ac:dyDescent="0.35">
      <c r="B108" s="403" t="s">
        <v>397</v>
      </c>
      <c r="C108" s="404"/>
      <c r="D108" s="404" t="s">
        <v>406</v>
      </c>
      <c r="E108" s="404"/>
      <c r="F108" s="404"/>
      <c r="G108" s="404"/>
      <c r="H108" s="404"/>
      <c r="I108" s="404"/>
      <c r="J108" s="404"/>
      <c r="K108" s="404"/>
      <c r="L108" s="404"/>
      <c r="M108" s="404"/>
      <c r="N108" s="404"/>
      <c r="O108" s="404"/>
      <c r="P108" s="404"/>
    </row>
    <row r="109" spans="2:16" x14ac:dyDescent="0.35">
      <c r="B109" s="403" t="s">
        <v>399</v>
      </c>
      <c r="C109" s="404"/>
      <c r="D109" s="404" t="s">
        <v>1407</v>
      </c>
      <c r="E109" s="404"/>
      <c r="F109" s="404"/>
      <c r="G109" s="404"/>
      <c r="H109" s="404"/>
      <c r="I109" s="404"/>
      <c r="J109" s="404"/>
      <c r="K109" s="404"/>
      <c r="L109" s="404"/>
      <c r="M109" s="404"/>
      <c r="N109" s="404"/>
      <c r="O109" s="404"/>
      <c r="P109" s="404"/>
    </row>
    <row r="110" spans="2:16" x14ac:dyDescent="0.35">
      <c r="B110" s="403" t="s">
        <v>401</v>
      </c>
      <c r="C110" s="404"/>
      <c r="D110" s="404"/>
      <c r="E110" s="404"/>
      <c r="F110" s="404"/>
      <c r="G110" s="404"/>
      <c r="H110" s="404"/>
      <c r="I110" s="404"/>
      <c r="J110" s="404"/>
      <c r="K110" s="404"/>
      <c r="L110" s="404"/>
      <c r="M110" s="404"/>
      <c r="N110" s="404"/>
      <c r="O110" s="404"/>
      <c r="P110" s="404"/>
    </row>
    <row r="111" spans="2:16" x14ac:dyDescent="0.35">
      <c r="B111" s="403" t="s">
        <v>402</v>
      </c>
      <c r="C111" s="404"/>
      <c r="D111" s="404" t="s">
        <v>717</v>
      </c>
      <c r="E111" s="404"/>
      <c r="F111" s="404"/>
      <c r="G111" s="404"/>
      <c r="H111" s="404"/>
      <c r="I111" s="404"/>
      <c r="J111" s="404"/>
      <c r="K111" s="404"/>
      <c r="L111" s="404"/>
      <c r="M111" s="404"/>
      <c r="N111" s="404"/>
      <c r="O111" s="404"/>
      <c r="P111" s="404"/>
    </row>
    <row r="112" spans="2:16" x14ac:dyDescent="0.35">
      <c r="B112" s="403" t="s">
        <v>403</v>
      </c>
      <c r="C112" s="404"/>
      <c r="D112" s="404" t="s">
        <v>331</v>
      </c>
      <c r="E112" s="404"/>
      <c r="F112" s="404"/>
      <c r="G112" s="404"/>
      <c r="H112" s="404"/>
      <c r="I112" s="404"/>
      <c r="J112" s="404"/>
      <c r="K112" s="404"/>
      <c r="L112" s="404"/>
      <c r="M112" s="404"/>
      <c r="N112" s="404"/>
      <c r="O112" s="404"/>
      <c r="P112" s="404"/>
    </row>
    <row r="113" spans="2:16" x14ac:dyDescent="0.35">
      <c r="B113" s="403" t="s">
        <v>404</v>
      </c>
      <c r="C113" s="404"/>
      <c r="D113" s="404" t="s">
        <v>704</v>
      </c>
      <c r="E113" s="404"/>
      <c r="F113" s="404"/>
      <c r="G113" s="404"/>
      <c r="H113" s="404"/>
      <c r="I113" s="404"/>
      <c r="J113" s="404"/>
      <c r="K113" s="404"/>
      <c r="L113" s="404"/>
      <c r="M113" s="404"/>
      <c r="N113" s="404"/>
      <c r="O113" s="404"/>
      <c r="P113" s="404"/>
    </row>
    <row r="115" spans="2:16" x14ac:dyDescent="0.35">
      <c r="B115" s="403" t="s">
        <v>381</v>
      </c>
      <c r="C115" s="404"/>
      <c r="D115" s="404" t="s">
        <v>718</v>
      </c>
      <c r="E115" s="404"/>
      <c r="F115" s="404"/>
      <c r="G115" s="404"/>
      <c r="H115" s="404"/>
      <c r="I115" s="404"/>
      <c r="J115" s="404"/>
      <c r="K115" s="404"/>
      <c r="L115" s="404"/>
      <c r="M115" s="404"/>
      <c r="N115" s="404"/>
      <c r="O115" s="404"/>
      <c r="P115" s="404"/>
    </row>
    <row r="116" spans="2:16" x14ac:dyDescent="0.35">
      <c r="B116" s="403" t="s">
        <v>383</v>
      </c>
      <c r="C116" s="404"/>
      <c r="D116" s="404" t="s">
        <v>438</v>
      </c>
      <c r="E116" s="404"/>
      <c r="F116" s="404"/>
      <c r="G116" s="404"/>
      <c r="H116" s="404"/>
      <c r="I116" s="404"/>
      <c r="J116" s="404"/>
      <c r="K116" s="404"/>
      <c r="L116" s="404"/>
      <c r="M116" s="404"/>
      <c r="N116" s="404"/>
      <c r="O116" s="404"/>
      <c r="P116" s="404"/>
    </row>
    <row r="117" spans="2:16" x14ac:dyDescent="0.35">
      <c r="B117" s="403" t="s">
        <v>384</v>
      </c>
      <c r="C117" s="404"/>
      <c r="D117" s="404" t="s">
        <v>719</v>
      </c>
      <c r="E117" s="404"/>
      <c r="F117" s="404"/>
      <c r="G117" s="404"/>
      <c r="H117" s="404"/>
      <c r="I117" s="404"/>
      <c r="J117" s="404"/>
      <c r="K117" s="404"/>
      <c r="L117" s="404"/>
      <c r="M117" s="404"/>
      <c r="N117" s="404"/>
      <c r="O117" s="404"/>
      <c r="P117" s="404"/>
    </row>
    <row r="118" spans="2:16" x14ac:dyDescent="0.35">
      <c r="B118" s="403" t="s">
        <v>386</v>
      </c>
      <c r="C118" s="404"/>
      <c r="D118" s="404"/>
      <c r="E118" s="404"/>
      <c r="F118" s="404"/>
      <c r="G118" s="404"/>
      <c r="H118" s="404"/>
      <c r="I118" s="404"/>
      <c r="J118" s="404"/>
      <c r="K118" s="404"/>
      <c r="L118" s="404"/>
      <c r="M118" s="404"/>
      <c r="N118" s="404"/>
      <c r="O118" s="404"/>
      <c r="P118" s="404"/>
    </row>
    <row r="119" spans="2:16" x14ac:dyDescent="0.35">
      <c r="B119" s="403" t="s">
        <v>387</v>
      </c>
      <c r="C119" s="404"/>
      <c r="D119" s="404"/>
      <c r="E119" s="404"/>
      <c r="F119" s="404"/>
      <c r="G119" s="404"/>
      <c r="H119" s="404"/>
      <c r="I119" s="404"/>
      <c r="J119" s="404"/>
      <c r="K119" s="404"/>
      <c r="L119" s="404"/>
      <c r="M119" s="404"/>
      <c r="N119" s="404"/>
      <c r="O119" s="404"/>
      <c r="P119" s="404"/>
    </row>
    <row r="120" spans="2:16" x14ac:dyDescent="0.35">
      <c r="B120" s="403" t="s">
        <v>388</v>
      </c>
      <c r="C120" s="404"/>
      <c r="D120" s="404"/>
      <c r="E120" s="404"/>
      <c r="F120" s="404"/>
      <c r="G120" s="404"/>
      <c r="H120" s="404"/>
      <c r="I120" s="404"/>
      <c r="J120" s="404"/>
      <c r="K120" s="404"/>
      <c r="L120" s="404"/>
      <c r="M120" s="404"/>
      <c r="N120" s="404"/>
      <c r="O120" s="404"/>
      <c r="P120" s="404"/>
    </row>
    <row r="121" spans="2:16" x14ac:dyDescent="0.35">
      <c r="B121" s="403" t="s">
        <v>389</v>
      </c>
      <c r="C121" s="404"/>
      <c r="D121" s="404" t="s">
        <v>138</v>
      </c>
      <c r="E121" s="404"/>
      <c r="F121" s="404"/>
      <c r="G121" s="404"/>
      <c r="H121" s="404"/>
      <c r="I121" s="404"/>
      <c r="J121" s="404"/>
      <c r="K121" s="404"/>
      <c r="L121" s="404"/>
      <c r="M121" s="404"/>
      <c r="N121" s="404"/>
      <c r="O121" s="404"/>
      <c r="P121" s="404"/>
    </row>
    <row r="122" spans="2:16" x14ac:dyDescent="0.35">
      <c r="B122" s="403" t="s">
        <v>390</v>
      </c>
      <c r="C122" s="404"/>
      <c r="D122" s="404" t="s">
        <v>720</v>
      </c>
      <c r="E122" s="404"/>
      <c r="F122" s="404"/>
      <c r="G122" s="404"/>
      <c r="H122" s="404"/>
      <c r="I122" s="404"/>
      <c r="J122" s="404"/>
      <c r="K122" s="404"/>
      <c r="L122" s="404"/>
      <c r="M122" s="404"/>
      <c r="N122" s="404"/>
      <c r="O122" s="404"/>
      <c r="P122" s="404"/>
    </row>
    <row r="123" spans="2:16" x14ac:dyDescent="0.35">
      <c r="B123" s="403" t="s">
        <v>391</v>
      </c>
      <c r="C123" s="404"/>
      <c r="D123" s="404" t="s">
        <v>721</v>
      </c>
      <c r="E123" s="404"/>
      <c r="F123" s="404"/>
      <c r="G123" s="404"/>
      <c r="H123" s="404"/>
      <c r="I123" s="404"/>
      <c r="J123" s="404"/>
      <c r="K123" s="404"/>
      <c r="L123" s="404"/>
      <c r="M123" s="404"/>
      <c r="N123" s="404"/>
      <c r="O123" s="404"/>
      <c r="P123" s="404"/>
    </row>
    <row r="124" spans="2:16" x14ac:dyDescent="0.35">
      <c r="B124" s="403" t="s">
        <v>392</v>
      </c>
      <c r="C124" s="404"/>
      <c r="D124" s="404">
        <v>2</v>
      </c>
      <c r="E124" s="404"/>
      <c r="F124" s="404"/>
      <c r="G124" s="404"/>
      <c r="H124" s="404"/>
      <c r="I124" s="404"/>
      <c r="J124" s="404"/>
      <c r="K124" s="404"/>
      <c r="L124" s="404"/>
      <c r="M124" s="404"/>
      <c r="N124" s="404"/>
      <c r="O124" s="404"/>
      <c r="P124" s="404"/>
    </row>
    <row r="125" spans="2:16" x14ac:dyDescent="0.35">
      <c r="B125" s="403" t="s">
        <v>393</v>
      </c>
      <c r="C125" s="404"/>
      <c r="D125" s="404">
        <v>1</v>
      </c>
      <c r="E125" s="404"/>
      <c r="F125" s="404"/>
      <c r="G125" s="404"/>
      <c r="H125" s="404"/>
      <c r="I125" s="404"/>
      <c r="J125" s="404"/>
      <c r="K125" s="404"/>
      <c r="L125" s="404"/>
      <c r="M125" s="404"/>
      <c r="N125" s="404"/>
      <c r="O125" s="404"/>
      <c r="P125" s="404"/>
    </row>
    <row r="126" spans="2:16" x14ac:dyDescent="0.35">
      <c r="B126" s="403" t="s">
        <v>394</v>
      </c>
      <c r="C126" s="404"/>
      <c r="D126" s="404">
        <v>4</v>
      </c>
      <c r="E126" s="404"/>
      <c r="F126" s="404"/>
      <c r="G126" s="404"/>
      <c r="H126" s="404"/>
      <c r="I126" s="404"/>
      <c r="J126" s="404"/>
      <c r="K126" s="404"/>
      <c r="L126" s="404"/>
      <c r="M126" s="404"/>
      <c r="N126" s="404"/>
      <c r="O126" s="404"/>
      <c r="P126" s="404"/>
    </row>
    <row r="127" spans="2:16" x14ac:dyDescent="0.35">
      <c r="B127" s="403" t="s">
        <v>395</v>
      </c>
      <c r="C127" s="404"/>
      <c r="D127" s="404" t="s">
        <v>396</v>
      </c>
      <c r="E127" s="404"/>
      <c r="F127" s="404"/>
      <c r="G127" s="404"/>
      <c r="H127" s="404"/>
      <c r="I127" s="404"/>
      <c r="J127" s="404"/>
      <c r="K127" s="404"/>
      <c r="L127" s="404"/>
      <c r="M127" s="404"/>
      <c r="N127" s="404"/>
      <c r="O127" s="404"/>
      <c r="P127" s="404"/>
    </row>
    <row r="128" spans="2:16" x14ac:dyDescent="0.35">
      <c r="B128" s="403" t="s">
        <v>397</v>
      </c>
      <c r="C128" s="404"/>
      <c r="D128" s="404" t="s">
        <v>406</v>
      </c>
      <c r="E128" s="404"/>
      <c r="F128" s="404"/>
      <c r="G128" s="404"/>
      <c r="H128" s="404"/>
      <c r="I128" s="404"/>
      <c r="J128" s="404"/>
      <c r="K128" s="404"/>
      <c r="L128" s="404"/>
      <c r="M128" s="404"/>
      <c r="N128" s="404"/>
      <c r="O128" s="404"/>
      <c r="P128" s="404"/>
    </row>
    <row r="129" spans="2:16" x14ac:dyDescent="0.35">
      <c r="B129" s="403" t="s">
        <v>399</v>
      </c>
      <c r="C129" s="404"/>
      <c r="D129" s="404" t="s">
        <v>1407</v>
      </c>
      <c r="E129" s="404"/>
      <c r="F129" s="404"/>
      <c r="G129" s="404"/>
      <c r="H129" s="404"/>
      <c r="I129" s="404"/>
      <c r="J129" s="404"/>
      <c r="K129" s="404"/>
      <c r="L129" s="404"/>
      <c r="M129" s="404"/>
      <c r="N129" s="404"/>
      <c r="O129" s="404"/>
      <c r="P129" s="404"/>
    </row>
    <row r="130" spans="2:16" x14ac:dyDescent="0.35">
      <c r="B130" s="403" t="s">
        <v>401</v>
      </c>
      <c r="C130" s="404"/>
      <c r="D130" s="404"/>
      <c r="E130" s="404"/>
      <c r="F130" s="404"/>
      <c r="G130" s="404"/>
      <c r="H130" s="404"/>
      <c r="I130" s="404"/>
      <c r="J130" s="404"/>
      <c r="K130" s="404"/>
      <c r="L130" s="404"/>
      <c r="M130" s="404"/>
      <c r="N130" s="404"/>
      <c r="O130" s="404"/>
      <c r="P130" s="404"/>
    </row>
    <row r="131" spans="2:16" x14ac:dyDescent="0.35">
      <c r="B131" s="403" t="s">
        <v>402</v>
      </c>
      <c r="C131" s="404"/>
      <c r="D131" s="404" t="s">
        <v>703</v>
      </c>
      <c r="E131" s="404"/>
      <c r="F131" s="404"/>
      <c r="G131" s="404"/>
      <c r="H131" s="404"/>
      <c r="I131" s="404"/>
      <c r="J131" s="404"/>
      <c r="K131" s="404"/>
      <c r="L131" s="404"/>
      <c r="M131" s="404"/>
      <c r="N131" s="404"/>
      <c r="O131" s="404"/>
      <c r="P131" s="404"/>
    </row>
    <row r="132" spans="2:16" x14ac:dyDescent="0.35">
      <c r="B132" s="403" t="s">
        <v>403</v>
      </c>
      <c r="C132" s="404"/>
      <c r="D132" s="404" t="s">
        <v>331</v>
      </c>
      <c r="E132" s="404"/>
      <c r="F132" s="404"/>
      <c r="G132" s="404"/>
      <c r="H132" s="404"/>
      <c r="I132" s="404"/>
      <c r="J132" s="404"/>
      <c r="K132" s="404"/>
      <c r="L132" s="404"/>
      <c r="M132" s="404"/>
      <c r="N132" s="404"/>
      <c r="O132" s="404"/>
      <c r="P132" s="404"/>
    </row>
    <row r="133" spans="2:16" x14ac:dyDescent="0.35">
      <c r="B133" s="403" t="s">
        <v>404</v>
      </c>
      <c r="C133" s="404"/>
      <c r="D133" s="404" t="s">
        <v>704</v>
      </c>
      <c r="E133" s="404"/>
      <c r="F133" s="404"/>
      <c r="G133" s="404"/>
      <c r="H133" s="404"/>
      <c r="I133" s="404"/>
      <c r="J133" s="404"/>
      <c r="K133" s="404"/>
      <c r="L133" s="404"/>
      <c r="M133" s="404"/>
      <c r="N133" s="404"/>
      <c r="O133" s="404"/>
      <c r="P133" s="404"/>
    </row>
    <row r="135" spans="2:16" x14ac:dyDescent="0.35">
      <c r="B135" s="403" t="s">
        <v>381</v>
      </c>
      <c r="C135" s="404"/>
      <c r="D135" s="404" t="s">
        <v>718</v>
      </c>
      <c r="E135" s="404"/>
      <c r="F135" s="404"/>
      <c r="G135" s="404"/>
      <c r="H135" s="404"/>
      <c r="I135" s="404"/>
      <c r="J135" s="404"/>
      <c r="K135" s="404"/>
      <c r="L135" s="404"/>
      <c r="M135" s="404"/>
      <c r="N135" s="404"/>
      <c r="O135" s="404"/>
      <c r="P135" s="404"/>
    </row>
    <row r="136" spans="2:16" x14ac:dyDescent="0.35">
      <c r="B136" s="403" t="s">
        <v>383</v>
      </c>
      <c r="C136" s="404"/>
      <c r="D136" s="404" t="s">
        <v>438</v>
      </c>
      <c r="E136" s="404"/>
      <c r="F136" s="404"/>
      <c r="G136" s="404"/>
      <c r="H136" s="404"/>
      <c r="I136" s="404"/>
      <c r="J136" s="404"/>
      <c r="K136" s="404"/>
      <c r="L136" s="404"/>
      <c r="M136" s="404"/>
      <c r="N136" s="404"/>
      <c r="O136" s="404"/>
      <c r="P136" s="404"/>
    </row>
    <row r="137" spans="2:16" x14ac:dyDescent="0.35">
      <c r="B137" s="403" t="s">
        <v>384</v>
      </c>
      <c r="C137" s="404"/>
      <c r="D137" s="404" t="s">
        <v>722</v>
      </c>
      <c r="E137" s="404"/>
      <c r="F137" s="404"/>
      <c r="G137" s="404"/>
      <c r="H137" s="404"/>
      <c r="I137" s="404"/>
      <c r="J137" s="404"/>
      <c r="K137" s="404"/>
      <c r="L137" s="404"/>
      <c r="M137" s="404"/>
      <c r="N137" s="404"/>
      <c r="O137" s="404"/>
      <c r="P137" s="404"/>
    </row>
    <row r="138" spans="2:16" x14ac:dyDescent="0.35">
      <c r="B138" s="403" t="s">
        <v>386</v>
      </c>
      <c r="C138" s="404"/>
      <c r="D138" s="404"/>
      <c r="E138" s="404"/>
      <c r="F138" s="404"/>
      <c r="G138" s="404"/>
      <c r="H138" s="404"/>
      <c r="I138" s="404"/>
      <c r="J138" s="404"/>
      <c r="K138" s="404"/>
      <c r="L138" s="404"/>
      <c r="M138" s="404"/>
      <c r="N138" s="404"/>
      <c r="O138" s="404"/>
      <c r="P138" s="404"/>
    </row>
    <row r="139" spans="2:16" x14ac:dyDescent="0.35">
      <c r="B139" s="403" t="s">
        <v>387</v>
      </c>
      <c r="C139" s="404"/>
      <c r="D139" s="404"/>
      <c r="E139" s="404"/>
      <c r="F139" s="404"/>
      <c r="G139" s="404"/>
      <c r="H139" s="404"/>
      <c r="I139" s="404"/>
      <c r="J139" s="404"/>
      <c r="K139" s="404"/>
      <c r="L139" s="404"/>
      <c r="M139" s="404"/>
      <c r="N139" s="404"/>
      <c r="O139" s="404"/>
      <c r="P139" s="404"/>
    </row>
    <row r="140" spans="2:16" x14ac:dyDescent="0.35">
      <c r="B140" s="403" t="s">
        <v>388</v>
      </c>
      <c r="C140" s="404"/>
      <c r="D140" s="404"/>
      <c r="E140" s="404"/>
      <c r="F140" s="404"/>
      <c r="G140" s="404"/>
      <c r="H140" s="404"/>
      <c r="I140" s="404"/>
      <c r="J140" s="404"/>
      <c r="K140" s="404"/>
      <c r="L140" s="404"/>
      <c r="M140" s="404"/>
      <c r="N140" s="404"/>
      <c r="O140" s="404"/>
      <c r="P140" s="404"/>
    </row>
    <row r="141" spans="2:16" x14ac:dyDescent="0.35">
      <c r="B141" s="403" t="s">
        <v>389</v>
      </c>
      <c r="C141" s="404"/>
      <c r="D141" s="404" t="s">
        <v>138</v>
      </c>
      <c r="E141" s="404"/>
      <c r="F141" s="404"/>
      <c r="G141" s="404"/>
      <c r="H141" s="404"/>
      <c r="I141" s="404"/>
      <c r="J141" s="404"/>
      <c r="K141" s="404"/>
      <c r="L141" s="404"/>
      <c r="M141" s="404"/>
      <c r="N141" s="404"/>
      <c r="O141" s="404"/>
      <c r="P141" s="404"/>
    </row>
    <row r="142" spans="2:16" x14ac:dyDescent="0.35">
      <c r="B142" s="403" t="s">
        <v>390</v>
      </c>
      <c r="C142" s="404"/>
      <c r="D142" s="404" t="s">
        <v>723</v>
      </c>
      <c r="E142" s="404"/>
      <c r="F142" s="404"/>
      <c r="G142" s="404"/>
      <c r="H142" s="404"/>
      <c r="I142" s="404"/>
      <c r="J142" s="404"/>
      <c r="K142" s="404"/>
      <c r="L142" s="404"/>
      <c r="M142" s="404"/>
      <c r="N142" s="404"/>
      <c r="O142" s="404"/>
      <c r="P142" s="404"/>
    </row>
    <row r="143" spans="2:16" x14ac:dyDescent="0.35">
      <c r="B143" s="403" t="s">
        <v>391</v>
      </c>
      <c r="C143" s="404"/>
      <c r="D143" s="404" t="s">
        <v>721</v>
      </c>
      <c r="E143" s="404"/>
      <c r="F143" s="404"/>
      <c r="G143" s="404"/>
      <c r="H143" s="404"/>
      <c r="I143" s="404"/>
      <c r="J143" s="404"/>
      <c r="K143" s="404"/>
      <c r="L143" s="404"/>
      <c r="M143" s="404"/>
      <c r="N143" s="404"/>
      <c r="O143" s="404"/>
      <c r="P143" s="404"/>
    </row>
    <row r="144" spans="2:16" x14ac:dyDescent="0.35">
      <c r="B144" s="403" t="s">
        <v>392</v>
      </c>
      <c r="C144" s="404"/>
      <c r="D144" s="404">
        <v>2</v>
      </c>
      <c r="E144" s="404"/>
      <c r="F144" s="404"/>
      <c r="G144" s="404"/>
      <c r="H144" s="404"/>
      <c r="I144" s="404"/>
      <c r="J144" s="404"/>
      <c r="K144" s="404"/>
      <c r="L144" s="404"/>
      <c r="M144" s="404"/>
      <c r="N144" s="404"/>
      <c r="O144" s="404"/>
      <c r="P144" s="404"/>
    </row>
    <row r="145" spans="2:16" x14ac:dyDescent="0.35">
      <c r="B145" s="403" t="s">
        <v>393</v>
      </c>
      <c r="C145" s="404"/>
      <c r="D145" s="404">
        <v>1</v>
      </c>
      <c r="E145" s="404"/>
      <c r="F145" s="404"/>
      <c r="G145" s="404"/>
      <c r="H145" s="404"/>
      <c r="I145" s="404"/>
      <c r="J145" s="404"/>
      <c r="K145" s="404"/>
      <c r="L145" s="404"/>
      <c r="M145" s="404"/>
      <c r="N145" s="404"/>
      <c r="O145" s="404"/>
      <c r="P145" s="404"/>
    </row>
    <row r="146" spans="2:16" x14ac:dyDescent="0.35">
      <c r="B146" s="403" t="s">
        <v>394</v>
      </c>
      <c r="C146" s="404"/>
      <c r="D146" s="404">
        <v>4</v>
      </c>
      <c r="E146" s="404"/>
      <c r="F146" s="404"/>
      <c r="G146" s="404"/>
      <c r="H146" s="404"/>
      <c r="I146" s="404"/>
      <c r="J146" s="404"/>
      <c r="K146" s="404"/>
      <c r="L146" s="404"/>
      <c r="M146" s="404"/>
      <c r="N146" s="404"/>
      <c r="O146" s="404"/>
      <c r="P146" s="404"/>
    </row>
    <row r="147" spans="2:16" x14ac:dyDescent="0.35">
      <c r="B147" s="403" t="s">
        <v>395</v>
      </c>
      <c r="C147" s="404"/>
      <c r="D147" s="404" t="s">
        <v>396</v>
      </c>
      <c r="E147" s="404"/>
      <c r="F147" s="404"/>
      <c r="G147" s="404"/>
      <c r="H147" s="404"/>
      <c r="I147" s="404"/>
      <c r="J147" s="404"/>
      <c r="K147" s="404"/>
      <c r="L147" s="404"/>
      <c r="M147" s="404"/>
      <c r="N147" s="404"/>
      <c r="O147" s="404"/>
      <c r="P147" s="404"/>
    </row>
    <row r="148" spans="2:16" x14ac:dyDescent="0.35">
      <c r="B148" s="403" t="s">
        <v>397</v>
      </c>
      <c r="C148" s="404"/>
      <c r="D148" s="404" t="s">
        <v>406</v>
      </c>
      <c r="E148" s="404"/>
      <c r="F148" s="404"/>
      <c r="G148" s="404"/>
      <c r="H148" s="404"/>
      <c r="I148" s="404"/>
      <c r="J148" s="404"/>
      <c r="K148" s="404"/>
      <c r="L148" s="404"/>
      <c r="M148" s="404"/>
      <c r="N148" s="404"/>
      <c r="O148" s="404"/>
      <c r="P148" s="404"/>
    </row>
    <row r="149" spans="2:16" x14ac:dyDescent="0.35">
      <c r="B149" s="403" t="s">
        <v>399</v>
      </c>
      <c r="C149" s="404"/>
      <c r="D149" s="404" t="s">
        <v>1407</v>
      </c>
      <c r="E149" s="404"/>
      <c r="F149" s="404"/>
      <c r="G149" s="404"/>
      <c r="H149" s="404"/>
      <c r="I149" s="404"/>
      <c r="J149" s="404"/>
      <c r="K149" s="404"/>
      <c r="L149" s="404"/>
      <c r="M149" s="404"/>
      <c r="N149" s="404"/>
      <c r="O149" s="404"/>
      <c r="P149" s="404"/>
    </row>
    <row r="150" spans="2:16" x14ac:dyDescent="0.35">
      <c r="B150" s="403" t="s">
        <v>401</v>
      </c>
      <c r="C150" s="404"/>
      <c r="D150" s="404"/>
      <c r="E150" s="404"/>
      <c r="F150" s="404"/>
      <c r="G150" s="404"/>
      <c r="H150" s="404"/>
      <c r="I150" s="404"/>
      <c r="J150" s="404"/>
      <c r="K150" s="404"/>
      <c r="L150" s="404"/>
      <c r="M150" s="404"/>
      <c r="N150" s="404"/>
      <c r="O150" s="404"/>
      <c r="P150" s="404"/>
    </row>
    <row r="151" spans="2:16" x14ac:dyDescent="0.35">
      <c r="B151" s="403" t="s">
        <v>402</v>
      </c>
      <c r="C151" s="404"/>
      <c r="D151" s="404" t="s">
        <v>703</v>
      </c>
      <c r="E151" s="404"/>
      <c r="F151" s="404"/>
      <c r="G151" s="404"/>
      <c r="H151" s="404"/>
      <c r="I151" s="404"/>
      <c r="J151" s="404"/>
      <c r="K151" s="404"/>
      <c r="L151" s="404"/>
      <c r="M151" s="404"/>
      <c r="N151" s="404"/>
      <c r="O151" s="404"/>
      <c r="P151" s="404"/>
    </row>
    <row r="152" spans="2:16" x14ac:dyDescent="0.35">
      <c r="B152" s="403" t="s">
        <v>403</v>
      </c>
      <c r="C152" s="404"/>
      <c r="D152" s="404" t="s">
        <v>331</v>
      </c>
      <c r="E152" s="404"/>
      <c r="F152" s="404"/>
      <c r="G152" s="404"/>
      <c r="H152" s="404"/>
      <c r="I152" s="404"/>
      <c r="J152" s="404"/>
      <c r="K152" s="404"/>
      <c r="L152" s="404"/>
      <c r="M152" s="404"/>
      <c r="N152" s="404"/>
      <c r="O152" s="404"/>
      <c r="P152" s="404"/>
    </row>
    <row r="153" spans="2:16" x14ac:dyDescent="0.35">
      <c r="B153" s="403" t="s">
        <v>404</v>
      </c>
      <c r="C153" s="404"/>
      <c r="D153" s="404" t="s">
        <v>704</v>
      </c>
      <c r="E153" s="404"/>
      <c r="F153" s="404"/>
      <c r="G153" s="404"/>
      <c r="H153" s="404"/>
      <c r="I153" s="404"/>
      <c r="J153" s="404"/>
      <c r="K153" s="404"/>
      <c r="L153" s="404"/>
      <c r="M153" s="404"/>
      <c r="N153" s="404"/>
      <c r="O153" s="404"/>
      <c r="P153" s="404"/>
    </row>
  </sheetData>
  <mergeCells count="268">
    <mergeCell ref="B1:P1"/>
    <mergeCell ref="B2:N2"/>
    <mergeCell ref="B3:C3"/>
    <mergeCell ref="B5:O5"/>
    <mergeCell ref="B6:N6"/>
    <mergeCell ref="B7:C7"/>
    <mergeCell ref="B11:O11"/>
    <mergeCell ref="B12:N12"/>
    <mergeCell ref="B13:C13"/>
    <mergeCell ref="B16:O16"/>
    <mergeCell ref="B17:O17"/>
    <mergeCell ref="C18:F18"/>
    <mergeCell ref="G18:J18"/>
    <mergeCell ref="K18:P18"/>
    <mergeCell ref="C19:F19"/>
    <mergeCell ref="G19:J19"/>
    <mergeCell ref="K19:P19"/>
    <mergeCell ref="C20:F20"/>
    <mergeCell ref="G20:J20"/>
    <mergeCell ref="K20:P20"/>
    <mergeCell ref="C21:F21"/>
    <mergeCell ref="G21:J21"/>
    <mergeCell ref="K21:P21"/>
    <mergeCell ref="C22:F22"/>
    <mergeCell ref="G22:J22"/>
    <mergeCell ref="K22:P22"/>
    <mergeCell ref="C23:F23"/>
    <mergeCell ref="G23:J23"/>
    <mergeCell ref="K23:P23"/>
    <mergeCell ref="C24:F24"/>
    <mergeCell ref="G24:J24"/>
    <mergeCell ref="K24:P24"/>
    <mergeCell ref="B25:P25"/>
    <mergeCell ref="C26:P26"/>
    <mergeCell ref="C27:P27"/>
    <mergeCell ref="C28:P28"/>
    <mergeCell ref="C29:P29"/>
    <mergeCell ref="C30:P30"/>
    <mergeCell ref="C31:P31"/>
    <mergeCell ref="B33:P33"/>
    <mergeCell ref="B35:C35"/>
    <mergeCell ref="D35:P35"/>
    <mergeCell ref="B36:C36"/>
    <mergeCell ref="D36:P36"/>
    <mergeCell ref="B37:C37"/>
    <mergeCell ref="D37:P37"/>
    <mergeCell ref="B38:C38"/>
    <mergeCell ref="D38:P38"/>
    <mergeCell ref="B39:C39"/>
    <mergeCell ref="D39:P39"/>
    <mergeCell ref="B40:C40"/>
    <mergeCell ref="D40:P40"/>
    <mergeCell ref="B41:C41"/>
    <mergeCell ref="D41:P41"/>
    <mergeCell ref="B42:C42"/>
    <mergeCell ref="D42:P42"/>
    <mergeCell ref="B43:C43"/>
    <mergeCell ref="D43:P43"/>
    <mergeCell ref="B44:C44"/>
    <mergeCell ref="D44:P44"/>
    <mergeCell ref="B45:C45"/>
    <mergeCell ref="D45:P45"/>
    <mergeCell ref="B46:C46"/>
    <mergeCell ref="D46:P46"/>
    <mergeCell ref="B47:C47"/>
    <mergeCell ref="D47:P47"/>
    <mergeCell ref="B48:C48"/>
    <mergeCell ref="D48:P48"/>
    <mergeCell ref="B49:C49"/>
    <mergeCell ref="D49:P49"/>
    <mergeCell ref="B50:C50"/>
    <mergeCell ref="D50:P50"/>
    <mergeCell ref="B51:C51"/>
    <mergeCell ref="D51:P51"/>
    <mergeCell ref="B52:C52"/>
    <mergeCell ref="D52:P52"/>
    <mergeCell ref="B53:C53"/>
    <mergeCell ref="D53:P53"/>
    <mergeCell ref="B55:C55"/>
    <mergeCell ref="D55:P55"/>
    <mergeCell ref="B56:C56"/>
    <mergeCell ref="D56:P56"/>
    <mergeCell ref="B57:C57"/>
    <mergeCell ref="D57:P57"/>
    <mergeCell ref="B58:C58"/>
    <mergeCell ref="D58:P58"/>
    <mergeCell ref="B59:C59"/>
    <mergeCell ref="D59:P59"/>
    <mergeCell ref="B60:C60"/>
    <mergeCell ref="D60:P60"/>
    <mergeCell ref="B61:C61"/>
    <mergeCell ref="D61:P61"/>
    <mergeCell ref="B62:C62"/>
    <mergeCell ref="D62:P62"/>
    <mergeCell ref="B63:C63"/>
    <mergeCell ref="D63:P63"/>
    <mergeCell ref="B64:C64"/>
    <mergeCell ref="D64:P64"/>
    <mergeCell ref="B65:C65"/>
    <mergeCell ref="D65:P65"/>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s>
  <conditionalFormatting sqref="O4">
    <cfRule type="containsText" dxfId="196" priority="1" operator="containsText" text="Atingiu">
      <formula>NOT(ISERROR(SEARCH("Atingiu",O4)))</formula>
    </cfRule>
  </conditionalFormatting>
  <conditionalFormatting sqref="O8:O10">
    <cfRule type="containsText" dxfId="195" priority="3" operator="containsText" text="Atingiu">
      <formula>NOT(ISERROR(SEARCH("Atingiu",O8)))</formula>
    </cfRule>
  </conditionalFormatting>
  <conditionalFormatting sqref="O14:O15">
    <cfRule type="containsText" dxfId="194" priority="5" operator="containsText" text="Atingiu">
      <formula>NOT(ISERROR(SEARCH("Atingiu",O14)))</formula>
    </cfRule>
  </conditionalFormatting>
  <conditionalFormatting sqref="P5">
    <cfRule type="cellIs" dxfId="193" priority="2" operator="equal">
      <formula>1</formula>
    </cfRule>
  </conditionalFormatting>
  <conditionalFormatting sqref="P11">
    <cfRule type="cellIs" dxfId="192" priority="4" operator="equal">
      <formula>1</formula>
    </cfRule>
  </conditionalFormatting>
  <conditionalFormatting sqref="P16:P17">
    <cfRule type="cellIs" dxfId="191" priority="6" operator="equal">
      <formula>1</formula>
    </cfRule>
  </conditionalFormatting>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8081"/>
  </sheetPr>
  <dimension ref="B1:R108"/>
  <sheetViews>
    <sheetView showGridLines="0" workbookViewId="0">
      <selection activeCell="V12" sqref="V12"/>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1414</v>
      </c>
      <c r="C2" s="372"/>
      <c r="D2" s="372"/>
      <c r="E2" s="372"/>
      <c r="F2" s="372"/>
      <c r="G2" s="372"/>
      <c r="H2" s="372"/>
      <c r="I2" s="372"/>
      <c r="J2" s="372"/>
      <c r="K2" s="372"/>
      <c r="L2" s="372"/>
      <c r="M2" s="372"/>
      <c r="N2" s="373"/>
      <c r="O2" s="27" t="s">
        <v>114</v>
      </c>
      <c r="P2" s="28">
        <v>0.15</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9.25" customHeight="1" x14ac:dyDescent="0.35">
      <c r="B4" s="52" t="s">
        <v>1415</v>
      </c>
      <c r="C4" s="53" t="s">
        <v>223</v>
      </c>
      <c r="D4" s="54"/>
      <c r="E4" s="54" t="s">
        <v>224</v>
      </c>
      <c r="F4" s="54" t="s">
        <v>225</v>
      </c>
      <c r="G4" s="55">
        <v>80</v>
      </c>
      <c r="H4" s="55">
        <v>15</v>
      </c>
      <c r="I4" s="55">
        <v>100</v>
      </c>
      <c r="J4" s="56">
        <v>1</v>
      </c>
      <c r="K4" s="33" t="s">
        <v>226</v>
      </c>
      <c r="L4" s="54" t="s">
        <v>227</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2819</v>
      </c>
    </row>
    <row r="5" spans="2:18" x14ac:dyDescent="0.35">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1415</v>
      </c>
      <c r="C8" s="328" t="s">
        <v>223</v>
      </c>
      <c r="D8" s="328" t="s">
        <v>223</v>
      </c>
      <c r="E8" s="328" t="s">
        <v>223</v>
      </c>
      <c r="F8" s="328" t="s">
        <v>223</v>
      </c>
      <c r="G8" s="328" t="s">
        <v>353</v>
      </c>
      <c r="H8" s="328" t="s">
        <v>353</v>
      </c>
      <c r="I8" s="328" t="s">
        <v>353</v>
      </c>
      <c r="J8" s="328" t="s">
        <v>353</v>
      </c>
      <c r="K8" s="328" t="s">
        <v>354</v>
      </c>
      <c r="L8" s="328" t="s">
        <v>354</v>
      </c>
      <c r="M8" s="328" t="s">
        <v>354</v>
      </c>
      <c r="N8" s="328" t="s">
        <v>354</v>
      </c>
      <c r="O8" s="328" t="s">
        <v>354</v>
      </c>
      <c r="P8" s="328" t="s">
        <v>354</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48.65" customHeight="1" x14ac:dyDescent="0.35">
      <c r="B10" s="48" t="s">
        <v>1415</v>
      </c>
      <c r="C10" s="328" t="s">
        <v>375</v>
      </c>
      <c r="D10" s="328" t="s">
        <v>375</v>
      </c>
      <c r="E10" s="328" t="s">
        <v>375</v>
      </c>
      <c r="F10" s="328" t="s">
        <v>375</v>
      </c>
      <c r="G10" s="328" t="s">
        <v>375</v>
      </c>
      <c r="H10" s="328" t="s">
        <v>375</v>
      </c>
      <c r="I10" s="328" t="s">
        <v>375</v>
      </c>
      <c r="J10" s="328" t="s">
        <v>375</v>
      </c>
      <c r="K10" s="328" t="s">
        <v>375</v>
      </c>
      <c r="L10" s="328" t="s">
        <v>375</v>
      </c>
      <c r="M10" s="328" t="s">
        <v>375</v>
      </c>
      <c r="N10" s="328" t="s">
        <v>375</v>
      </c>
      <c r="O10" s="328" t="s">
        <v>375</v>
      </c>
      <c r="P10" s="328" t="s">
        <v>375</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1416</v>
      </c>
      <c r="C12" s="372"/>
      <c r="D12" s="372"/>
      <c r="E12" s="372"/>
      <c r="F12" s="372"/>
      <c r="G12" s="372"/>
      <c r="H12" s="372"/>
      <c r="I12" s="372"/>
      <c r="J12" s="372"/>
      <c r="K12" s="372"/>
      <c r="L12" s="372"/>
      <c r="M12" s="372"/>
      <c r="N12" s="373"/>
      <c r="O12" s="27" t="s">
        <v>114</v>
      </c>
      <c r="P12" s="28">
        <v>1.2500000000000001E-2</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81" customHeight="1" x14ac:dyDescent="0.35">
      <c r="B14" s="52" t="s">
        <v>1220</v>
      </c>
      <c r="C14" s="53" t="s">
        <v>1221</v>
      </c>
      <c r="D14" s="54"/>
      <c r="E14" s="54" t="s">
        <v>224</v>
      </c>
      <c r="F14" s="54" t="s">
        <v>764</v>
      </c>
      <c r="G14" s="55">
        <v>80</v>
      </c>
      <c r="H14" s="55">
        <v>15</v>
      </c>
      <c r="I14" s="55">
        <v>100</v>
      </c>
      <c r="J14" s="56">
        <v>0.5</v>
      </c>
      <c r="K14" s="33" t="s">
        <v>226</v>
      </c>
      <c r="L14" s="54" t="s">
        <v>227</v>
      </c>
      <c r="M14" s="55">
        <v>0</v>
      </c>
      <c r="N14" s="57">
        <f>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IF(N14 &gt;1,"Superou",IF(N14 =1,"Atingiu","Não atingiu"))</f>
        <v>Não atingiu</v>
      </c>
      <c r="P14" s="57">
        <f>N14-100%</f>
        <v>-1</v>
      </c>
      <c r="R14" s="35" t="s">
        <v>2820</v>
      </c>
    </row>
    <row r="15" spans="2:18" ht="81" customHeight="1" x14ac:dyDescent="0.35">
      <c r="B15" s="52" t="s">
        <v>1222</v>
      </c>
      <c r="C15" s="53" t="s">
        <v>1223</v>
      </c>
      <c r="D15" s="54"/>
      <c r="E15" s="54" t="s">
        <v>217</v>
      </c>
      <c r="F15" s="54" t="s">
        <v>218</v>
      </c>
      <c r="G15" s="55">
        <v>98</v>
      </c>
      <c r="H15" s="55">
        <v>1</v>
      </c>
      <c r="I15" s="55">
        <v>100</v>
      </c>
      <c r="J15" s="56">
        <v>0.25</v>
      </c>
      <c r="K15" s="33" t="s">
        <v>226</v>
      </c>
      <c r="L15" s="54" t="s">
        <v>767</v>
      </c>
      <c r="M15" s="55">
        <v>0</v>
      </c>
      <c r="N15" s="57">
        <f>IF(G15 &gt; I15, (IF(AND(M15 = I15, M15 = (G15 - H15)), 125 %,IF(AND(M15&lt;=(G15+H15),M15&gt;=(G15-H15)),100%,IF(M15&gt;(G15+H15),(G15+H15)/M15,IF((M15&lt;(G15-H15)),100%+ABS(M15-G15)*25%/ABS(I15-G15)))))),IF(AND(M15=I15,M15=(G15+H15)),125%,IF(AND(M15&lt;=(G15+H15),M15&gt;=(G15-H15)),100%,IF(AND(M15=I15,M15=(G15+H15)),125%,IF(M15&lt;(G15-H15),M15/(G15-H15),IF(M15&gt;(G15+H15),100%+(M15-G15)*25%/(I15-G15)))))))</f>
        <v>0</v>
      </c>
      <c r="O15" s="55" t="str">
        <f>IF(N15 &gt;1,"Superou",IF(N15 =1,"Atingiu","Não atingiu"))</f>
        <v>Não atingiu</v>
      </c>
      <c r="P15" s="57">
        <f>N15-100%</f>
        <v>-1</v>
      </c>
      <c r="R15" s="35" t="s">
        <v>2821</v>
      </c>
    </row>
    <row r="16" spans="2:18" ht="81" customHeight="1" x14ac:dyDescent="0.35">
      <c r="B16" s="52" t="s">
        <v>1224</v>
      </c>
      <c r="C16" s="53" t="s">
        <v>1225</v>
      </c>
      <c r="D16" s="54"/>
      <c r="E16" s="54" t="s">
        <v>217</v>
      </c>
      <c r="F16" s="54" t="s">
        <v>218</v>
      </c>
      <c r="G16" s="55">
        <v>98</v>
      </c>
      <c r="H16" s="55">
        <v>11</v>
      </c>
      <c r="I16" s="55">
        <v>100</v>
      </c>
      <c r="J16" s="56">
        <v>0.25</v>
      </c>
      <c r="K16" s="33" t="s">
        <v>226</v>
      </c>
      <c r="L16" s="54" t="s">
        <v>769</v>
      </c>
      <c r="M16" s="55">
        <v>0</v>
      </c>
      <c r="N16" s="57">
        <f>IF(G16 &gt; I16, (IF(AND(M16 = I16, M16 = (G16 - H16)), 125 %,IF(AND(M16&lt;=(G16+H16),M16&gt;=(G16-H16)),100%,IF(M16&gt;(G16+H16),(G16+H16)/M16,IF((M16&lt;(G16-H16)),100%+ABS(M16-G16)*25%/ABS(I16-G16)))))),IF(AND(M16=I16,M16=(G16+H16)),125%,IF(AND(M16&lt;=(G16+H16),M16&gt;=(G16-H16)),100%,IF(AND(M16=I16,M16=(G16+H16)),125%,IF(M16&lt;(G16-H16),M16/(G16-H16),IF(M16&gt;(G16+H16),100%+(M16-G16)*25%/(I16-G16)))))))</f>
        <v>0</v>
      </c>
      <c r="O16" s="55" t="str">
        <f>IF(N16 &gt;1,"Superou",IF(N16 =1,"Atingiu","Não atingiu"))</f>
        <v>Não atingiu</v>
      </c>
      <c r="P16" s="57">
        <f>N16-100%</f>
        <v>-1</v>
      </c>
      <c r="R16" s="35" t="s">
        <v>2822</v>
      </c>
    </row>
    <row r="17" spans="2:16" x14ac:dyDescent="0.35">
      <c r="B17" s="370" t="s">
        <v>141</v>
      </c>
      <c r="C17" s="370"/>
      <c r="D17" s="370"/>
      <c r="E17" s="370"/>
      <c r="F17" s="370"/>
      <c r="G17" s="370"/>
      <c r="H17" s="370"/>
      <c r="I17" s="370"/>
      <c r="J17" s="370"/>
      <c r="K17" s="370"/>
      <c r="L17" s="370"/>
      <c r="M17" s="370"/>
      <c r="N17" s="370"/>
      <c r="O17" s="370"/>
      <c r="P17" s="36">
        <f>J14*N14+J15*N15+J16*N16</f>
        <v>0</v>
      </c>
    </row>
    <row r="18" spans="2:16" ht="30" customHeight="1" x14ac:dyDescent="0.35">
      <c r="B18" s="381" t="s">
        <v>1406</v>
      </c>
      <c r="C18" s="381"/>
      <c r="D18" s="381"/>
      <c r="E18" s="381"/>
      <c r="F18" s="381"/>
      <c r="G18" s="381"/>
      <c r="H18" s="381"/>
      <c r="I18" s="381"/>
      <c r="J18" s="381"/>
      <c r="K18" s="381"/>
      <c r="L18" s="381"/>
      <c r="M18" s="381"/>
      <c r="N18" s="381"/>
      <c r="O18" s="381"/>
      <c r="P18" s="58">
        <f>P12*P17</f>
        <v>0</v>
      </c>
    </row>
    <row r="19" spans="2:16" ht="27" customHeight="1" x14ac:dyDescent="0.35">
      <c r="B19" s="59" t="s">
        <v>327</v>
      </c>
      <c r="C19" s="382" t="s">
        <v>328</v>
      </c>
      <c r="D19" s="382" t="s">
        <v>328</v>
      </c>
      <c r="E19" s="382" t="s">
        <v>328</v>
      </c>
      <c r="F19" s="382" t="s">
        <v>328</v>
      </c>
      <c r="G19" s="382" t="s">
        <v>329</v>
      </c>
      <c r="H19" s="382" t="s">
        <v>329</v>
      </c>
      <c r="I19" s="382" t="s">
        <v>329</v>
      </c>
      <c r="J19" s="382" t="s">
        <v>329</v>
      </c>
      <c r="K19" s="382" t="s">
        <v>330</v>
      </c>
      <c r="L19" s="382" t="s">
        <v>330</v>
      </c>
      <c r="M19" s="382" t="s">
        <v>330</v>
      </c>
      <c r="N19" s="382" t="s">
        <v>330</v>
      </c>
      <c r="O19" s="382" t="s">
        <v>330</v>
      </c>
      <c r="P19" s="382" t="s">
        <v>330</v>
      </c>
    </row>
    <row r="20" spans="2:16" ht="27" customHeight="1" x14ac:dyDescent="0.35">
      <c r="B20" s="48" t="s">
        <v>1220</v>
      </c>
      <c r="C20" s="328" t="s">
        <v>1221</v>
      </c>
      <c r="D20" s="328" t="s">
        <v>1221</v>
      </c>
      <c r="E20" s="328" t="s">
        <v>1221</v>
      </c>
      <c r="F20" s="328" t="s">
        <v>1221</v>
      </c>
      <c r="G20" s="328" t="s">
        <v>353</v>
      </c>
      <c r="H20" s="328" t="s">
        <v>353</v>
      </c>
      <c r="I20" s="328" t="s">
        <v>353</v>
      </c>
      <c r="J20" s="328" t="s">
        <v>353</v>
      </c>
      <c r="K20" s="328" t="s">
        <v>765</v>
      </c>
      <c r="L20" s="328" t="s">
        <v>765</v>
      </c>
      <c r="M20" s="328" t="s">
        <v>765</v>
      </c>
      <c r="N20" s="328" t="s">
        <v>765</v>
      </c>
      <c r="O20" s="328" t="s">
        <v>765</v>
      </c>
      <c r="P20" s="328" t="s">
        <v>765</v>
      </c>
    </row>
    <row r="21" spans="2:16" ht="27" customHeight="1" x14ac:dyDescent="0.35">
      <c r="B21" s="48" t="s">
        <v>1222</v>
      </c>
      <c r="C21" s="328" t="s">
        <v>1223</v>
      </c>
      <c r="D21" s="328" t="s">
        <v>1223</v>
      </c>
      <c r="E21" s="328" t="s">
        <v>1223</v>
      </c>
      <c r="F21" s="328" t="s">
        <v>1223</v>
      </c>
      <c r="G21" s="328" t="s">
        <v>331</v>
      </c>
      <c r="H21" s="328" t="s">
        <v>331</v>
      </c>
      <c r="I21" s="328" t="s">
        <v>331</v>
      </c>
      <c r="J21" s="328" t="s">
        <v>331</v>
      </c>
      <c r="K21" s="328" t="s">
        <v>2823</v>
      </c>
      <c r="L21" s="328" t="s">
        <v>2823</v>
      </c>
      <c r="M21" s="328" t="s">
        <v>2823</v>
      </c>
      <c r="N21" s="328" t="s">
        <v>2823</v>
      </c>
      <c r="O21" s="328" t="s">
        <v>2823</v>
      </c>
      <c r="P21" s="328" t="s">
        <v>2823</v>
      </c>
    </row>
    <row r="22" spans="2:16" ht="27" customHeight="1" x14ac:dyDescent="0.35">
      <c r="B22" s="48" t="s">
        <v>1224</v>
      </c>
      <c r="C22" s="328" t="s">
        <v>1225</v>
      </c>
      <c r="D22" s="328" t="s">
        <v>1225</v>
      </c>
      <c r="E22" s="328" t="s">
        <v>1225</v>
      </c>
      <c r="F22" s="328" t="s">
        <v>1225</v>
      </c>
      <c r="G22" s="328" t="s">
        <v>770</v>
      </c>
      <c r="H22" s="328" t="s">
        <v>770</v>
      </c>
      <c r="I22" s="328" t="s">
        <v>770</v>
      </c>
      <c r="J22" s="328" t="s">
        <v>770</v>
      </c>
      <c r="K22" s="328" t="s">
        <v>2824</v>
      </c>
      <c r="L22" s="328" t="s">
        <v>2824</v>
      </c>
      <c r="M22" s="328" t="s">
        <v>2824</v>
      </c>
      <c r="N22" s="328" t="s">
        <v>2824</v>
      </c>
      <c r="O22" s="328" t="s">
        <v>2824</v>
      </c>
      <c r="P22" s="328" t="s">
        <v>2824</v>
      </c>
    </row>
    <row r="23" spans="2:16" ht="27" customHeight="1" x14ac:dyDescent="0.35">
      <c r="B23" s="405" t="s">
        <v>360</v>
      </c>
      <c r="C23" s="405" t="s">
        <v>360</v>
      </c>
      <c r="D23" s="405" t="s">
        <v>360</v>
      </c>
      <c r="E23" s="405" t="s">
        <v>360</v>
      </c>
      <c r="F23" s="405" t="s">
        <v>360</v>
      </c>
      <c r="G23" s="405" t="s">
        <v>360</v>
      </c>
      <c r="H23" s="405" t="s">
        <v>360</v>
      </c>
      <c r="I23" s="405" t="s">
        <v>360</v>
      </c>
      <c r="J23" s="405" t="s">
        <v>360</v>
      </c>
      <c r="K23" s="405" t="s">
        <v>360</v>
      </c>
      <c r="L23" s="405" t="s">
        <v>360</v>
      </c>
      <c r="M23" s="405" t="s">
        <v>360</v>
      </c>
      <c r="N23" s="405" t="s">
        <v>360</v>
      </c>
      <c r="O23" s="405" t="s">
        <v>360</v>
      </c>
      <c r="P23" s="405" t="s">
        <v>360</v>
      </c>
    </row>
    <row r="24" spans="2:16" ht="66.650000000000006" customHeight="1" x14ac:dyDescent="0.35">
      <c r="B24" s="48" t="s">
        <v>1220</v>
      </c>
      <c r="C24" s="328" t="s">
        <v>375</v>
      </c>
      <c r="D24" s="328" t="s">
        <v>375</v>
      </c>
      <c r="E24" s="328" t="s">
        <v>375</v>
      </c>
      <c r="F24" s="328" t="s">
        <v>375</v>
      </c>
      <c r="G24" s="328" t="s">
        <v>375</v>
      </c>
      <c r="H24" s="328" t="s">
        <v>375</v>
      </c>
      <c r="I24" s="328" t="s">
        <v>375</v>
      </c>
      <c r="J24" s="328" t="s">
        <v>375</v>
      </c>
      <c r="K24" s="328" t="s">
        <v>375</v>
      </c>
      <c r="L24" s="328" t="s">
        <v>375</v>
      </c>
      <c r="M24" s="328" t="s">
        <v>375</v>
      </c>
      <c r="N24" s="328" t="s">
        <v>375</v>
      </c>
      <c r="O24" s="328" t="s">
        <v>375</v>
      </c>
      <c r="P24" s="328" t="s">
        <v>375</v>
      </c>
    </row>
    <row r="25" spans="2:16" ht="27" customHeight="1" x14ac:dyDescent="0.35">
      <c r="B25" s="48" t="s">
        <v>1222</v>
      </c>
      <c r="C25" s="328"/>
      <c r="D25" s="328"/>
      <c r="E25" s="328"/>
      <c r="F25" s="328"/>
      <c r="G25" s="328"/>
      <c r="H25" s="328"/>
      <c r="I25" s="328"/>
      <c r="J25" s="328"/>
      <c r="K25" s="328"/>
      <c r="L25" s="328"/>
      <c r="M25" s="328"/>
      <c r="N25" s="328"/>
      <c r="O25" s="328"/>
      <c r="P25" s="328"/>
    </row>
    <row r="26" spans="2:16" ht="27" customHeight="1" x14ac:dyDescent="0.35">
      <c r="B26" s="48" t="s">
        <v>1224</v>
      </c>
      <c r="C26" s="328"/>
      <c r="D26" s="328"/>
      <c r="E26" s="328"/>
      <c r="F26" s="328"/>
      <c r="G26" s="328"/>
      <c r="H26" s="328"/>
      <c r="I26" s="328"/>
      <c r="J26" s="328"/>
      <c r="K26" s="328"/>
      <c r="L26" s="328"/>
      <c r="M26" s="328"/>
      <c r="N26" s="328"/>
      <c r="O26" s="328"/>
      <c r="P26" s="328"/>
    </row>
    <row r="28" spans="2:16" ht="34.5" customHeight="1" x14ac:dyDescent="0.35">
      <c r="B28" s="329" t="s">
        <v>380</v>
      </c>
      <c r="C28" s="329"/>
      <c r="D28" s="329"/>
      <c r="E28" s="329"/>
      <c r="F28" s="329"/>
      <c r="G28" s="329"/>
      <c r="H28" s="329"/>
      <c r="I28" s="329"/>
      <c r="J28" s="329"/>
      <c r="K28" s="329"/>
      <c r="L28" s="329"/>
      <c r="M28" s="329"/>
      <c r="N28" s="329"/>
      <c r="O28" s="329"/>
      <c r="P28" s="329"/>
    </row>
    <row r="30" spans="2:16" x14ac:dyDescent="0.35">
      <c r="B30" s="403" t="s">
        <v>381</v>
      </c>
      <c r="C30" s="404"/>
      <c r="D30" s="404" t="s">
        <v>428</v>
      </c>
      <c r="E30" s="404"/>
      <c r="F30" s="404"/>
      <c r="G30" s="404"/>
      <c r="H30" s="404"/>
      <c r="I30" s="404"/>
      <c r="J30" s="404"/>
      <c r="K30" s="404"/>
      <c r="L30" s="404"/>
      <c r="M30" s="404"/>
      <c r="N30" s="404"/>
      <c r="O30" s="404"/>
      <c r="P30" s="404"/>
    </row>
    <row r="31" spans="2:16" x14ac:dyDescent="0.35">
      <c r="B31" s="403" t="s">
        <v>383</v>
      </c>
      <c r="C31" s="404"/>
      <c r="D31" s="404" t="s">
        <v>10</v>
      </c>
      <c r="E31" s="404"/>
      <c r="F31" s="404"/>
      <c r="G31" s="404"/>
      <c r="H31" s="404"/>
      <c r="I31" s="404"/>
      <c r="J31" s="404"/>
      <c r="K31" s="404"/>
      <c r="L31" s="404"/>
      <c r="M31" s="404"/>
      <c r="N31" s="404"/>
      <c r="O31" s="404"/>
      <c r="P31" s="404"/>
    </row>
    <row r="32" spans="2:16" x14ac:dyDescent="0.35">
      <c r="B32" s="403" t="s">
        <v>384</v>
      </c>
      <c r="C32" s="404"/>
      <c r="D32" s="404" t="s">
        <v>429</v>
      </c>
      <c r="E32" s="404"/>
      <c r="F32" s="404"/>
      <c r="G32" s="404"/>
      <c r="H32" s="404"/>
      <c r="I32" s="404"/>
      <c r="J32" s="404"/>
      <c r="K32" s="404"/>
      <c r="L32" s="404"/>
      <c r="M32" s="404"/>
      <c r="N32" s="404"/>
      <c r="O32" s="404"/>
      <c r="P32" s="404"/>
    </row>
    <row r="33" spans="2:16" x14ac:dyDescent="0.35">
      <c r="B33" s="403" t="s">
        <v>386</v>
      </c>
      <c r="C33" s="404"/>
      <c r="D33" s="404" t="s">
        <v>223</v>
      </c>
      <c r="E33" s="404"/>
      <c r="F33" s="404"/>
      <c r="G33" s="404"/>
      <c r="H33" s="404"/>
      <c r="I33" s="404"/>
      <c r="J33" s="404"/>
      <c r="K33" s="404"/>
      <c r="L33" s="404"/>
      <c r="M33" s="404"/>
      <c r="N33" s="404"/>
      <c r="O33" s="404"/>
      <c r="P33" s="404"/>
    </row>
    <row r="34" spans="2:16" x14ac:dyDescent="0.35">
      <c r="B34" s="403" t="s">
        <v>387</v>
      </c>
      <c r="C34" s="404"/>
      <c r="D34" s="404" t="s">
        <v>375</v>
      </c>
      <c r="E34" s="404"/>
      <c r="F34" s="404"/>
      <c r="G34" s="404"/>
      <c r="H34" s="404"/>
      <c r="I34" s="404"/>
      <c r="J34" s="404"/>
      <c r="K34" s="404"/>
      <c r="L34" s="404"/>
      <c r="M34" s="404"/>
      <c r="N34" s="404"/>
      <c r="O34" s="404"/>
      <c r="P34" s="404"/>
    </row>
    <row r="35" spans="2:16" x14ac:dyDescent="0.35">
      <c r="B35" s="403" t="s">
        <v>388</v>
      </c>
      <c r="C35" s="404"/>
      <c r="D35" s="404"/>
      <c r="E35" s="404"/>
      <c r="F35" s="404"/>
      <c r="G35" s="404"/>
      <c r="H35" s="404"/>
      <c r="I35" s="404"/>
      <c r="J35" s="404"/>
      <c r="K35" s="404"/>
      <c r="L35" s="404"/>
      <c r="M35" s="404"/>
      <c r="N35" s="404"/>
      <c r="O35" s="404"/>
      <c r="P35" s="404"/>
    </row>
    <row r="36" spans="2:16" x14ac:dyDescent="0.35">
      <c r="B36" s="403" t="s">
        <v>389</v>
      </c>
      <c r="C36" s="404"/>
      <c r="D36" s="404" t="s">
        <v>224</v>
      </c>
      <c r="E36" s="404"/>
      <c r="F36" s="404"/>
      <c r="G36" s="404"/>
      <c r="H36" s="404"/>
      <c r="I36" s="404"/>
      <c r="J36" s="404"/>
      <c r="K36" s="404"/>
      <c r="L36" s="404"/>
      <c r="M36" s="404"/>
      <c r="N36" s="404"/>
      <c r="O36" s="404"/>
      <c r="P36" s="404"/>
    </row>
    <row r="37" spans="2:16" x14ac:dyDescent="0.35">
      <c r="B37" s="403" t="s">
        <v>390</v>
      </c>
      <c r="C37" s="404"/>
      <c r="D37" s="404" t="s">
        <v>225</v>
      </c>
      <c r="E37" s="404"/>
      <c r="F37" s="404"/>
      <c r="G37" s="404"/>
      <c r="H37" s="404"/>
      <c r="I37" s="404"/>
      <c r="J37" s="404"/>
      <c r="K37" s="404"/>
      <c r="L37" s="404"/>
      <c r="M37" s="404"/>
      <c r="N37" s="404"/>
      <c r="O37" s="404"/>
      <c r="P37" s="404"/>
    </row>
    <row r="38" spans="2:16" x14ac:dyDescent="0.35">
      <c r="B38" s="403" t="s">
        <v>391</v>
      </c>
      <c r="C38" s="404"/>
      <c r="D38" s="404" t="s">
        <v>227</v>
      </c>
      <c r="E38" s="404"/>
      <c r="F38" s="404"/>
      <c r="G38" s="404"/>
      <c r="H38" s="404"/>
      <c r="I38" s="404"/>
      <c r="J38" s="404"/>
      <c r="K38" s="404"/>
      <c r="L38" s="404"/>
      <c r="M38" s="404"/>
      <c r="N38" s="404"/>
      <c r="O38" s="404"/>
      <c r="P38" s="404"/>
    </row>
    <row r="39" spans="2:16" x14ac:dyDescent="0.35">
      <c r="B39" s="403" t="s">
        <v>392</v>
      </c>
      <c r="C39" s="404"/>
      <c r="D39" s="404">
        <v>80</v>
      </c>
      <c r="E39" s="404"/>
      <c r="F39" s="404"/>
      <c r="G39" s="404"/>
      <c r="H39" s="404"/>
      <c r="I39" s="404"/>
      <c r="J39" s="404"/>
      <c r="K39" s="404"/>
      <c r="L39" s="404"/>
      <c r="M39" s="404"/>
      <c r="N39" s="404"/>
      <c r="O39" s="404"/>
      <c r="P39" s="404"/>
    </row>
    <row r="40" spans="2:16" x14ac:dyDescent="0.35">
      <c r="B40" s="403" t="s">
        <v>393</v>
      </c>
      <c r="C40" s="404"/>
      <c r="D40" s="404">
        <v>15</v>
      </c>
      <c r="E40" s="404"/>
      <c r="F40" s="404"/>
      <c r="G40" s="404"/>
      <c r="H40" s="404"/>
      <c r="I40" s="404"/>
      <c r="J40" s="404"/>
      <c r="K40" s="404"/>
      <c r="L40" s="404"/>
      <c r="M40" s="404"/>
      <c r="N40" s="404"/>
      <c r="O40" s="404"/>
      <c r="P40" s="404"/>
    </row>
    <row r="41" spans="2:16" x14ac:dyDescent="0.35">
      <c r="B41" s="403" t="s">
        <v>394</v>
      </c>
      <c r="C41" s="404"/>
      <c r="D41" s="404">
        <v>100</v>
      </c>
      <c r="E41" s="404"/>
      <c r="F41" s="404"/>
      <c r="G41" s="404"/>
      <c r="H41" s="404"/>
      <c r="I41" s="404"/>
      <c r="J41" s="404"/>
      <c r="K41" s="404"/>
      <c r="L41" s="404"/>
      <c r="M41" s="404"/>
      <c r="N41" s="404"/>
      <c r="O41" s="404"/>
      <c r="P41" s="404"/>
    </row>
    <row r="42" spans="2:16" x14ac:dyDescent="0.35">
      <c r="B42" s="403" t="s">
        <v>395</v>
      </c>
      <c r="C42" s="404"/>
      <c r="D42" s="404" t="s">
        <v>414</v>
      </c>
      <c r="E42" s="404"/>
      <c r="F42" s="404"/>
      <c r="G42" s="404"/>
      <c r="H42" s="404"/>
      <c r="I42" s="404"/>
      <c r="J42" s="404"/>
      <c r="K42" s="404"/>
      <c r="L42" s="404"/>
      <c r="M42" s="404"/>
      <c r="N42" s="404"/>
      <c r="O42" s="404"/>
      <c r="P42" s="404"/>
    </row>
    <row r="43" spans="2:16" x14ac:dyDescent="0.35">
      <c r="B43" s="403" t="s">
        <v>397</v>
      </c>
      <c r="C43" s="404"/>
      <c r="D43" s="404" t="s">
        <v>406</v>
      </c>
      <c r="E43" s="404"/>
      <c r="F43" s="404"/>
      <c r="G43" s="404"/>
      <c r="H43" s="404"/>
      <c r="I43" s="404"/>
      <c r="J43" s="404"/>
      <c r="K43" s="404"/>
      <c r="L43" s="404"/>
      <c r="M43" s="404"/>
      <c r="N43" s="404"/>
      <c r="O43" s="404"/>
      <c r="P43" s="404"/>
    </row>
    <row r="44" spans="2:16" x14ac:dyDescent="0.35">
      <c r="B44" s="403" t="s">
        <v>399</v>
      </c>
      <c r="C44" s="404"/>
      <c r="D44" s="404" t="s">
        <v>1407</v>
      </c>
      <c r="E44" s="404"/>
      <c r="F44" s="404"/>
      <c r="G44" s="404"/>
      <c r="H44" s="404"/>
      <c r="I44" s="404"/>
      <c r="J44" s="404"/>
      <c r="K44" s="404"/>
      <c r="L44" s="404"/>
      <c r="M44" s="404"/>
      <c r="N44" s="404"/>
      <c r="O44" s="404"/>
      <c r="P44" s="404"/>
    </row>
    <row r="45" spans="2:16" x14ac:dyDescent="0.35">
      <c r="B45" s="403" t="s">
        <v>401</v>
      </c>
      <c r="C45" s="404"/>
      <c r="D45" s="404"/>
      <c r="E45" s="404"/>
      <c r="F45" s="404"/>
      <c r="G45" s="404"/>
      <c r="H45" s="404"/>
      <c r="I45" s="404"/>
      <c r="J45" s="404"/>
      <c r="K45" s="404"/>
      <c r="L45" s="404"/>
      <c r="M45" s="404"/>
      <c r="N45" s="404"/>
      <c r="O45" s="404"/>
      <c r="P45" s="404"/>
    </row>
    <row r="46" spans="2:16" x14ac:dyDescent="0.35">
      <c r="B46" s="403" t="s">
        <v>402</v>
      </c>
      <c r="C46" s="404"/>
      <c r="D46" s="404" t="s">
        <v>354</v>
      </c>
      <c r="E46" s="404"/>
      <c r="F46" s="404"/>
      <c r="G46" s="404"/>
      <c r="H46" s="404"/>
      <c r="I46" s="404"/>
      <c r="J46" s="404"/>
      <c r="K46" s="404"/>
      <c r="L46" s="404"/>
      <c r="M46" s="404"/>
      <c r="N46" s="404"/>
      <c r="O46" s="404"/>
      <c r="P46" s="404"/>
    </row>
    <row r="47" spans="2:16" x14ac:dyDescent="0.35">
      <c r="B47" s="403" t="s">
        <v>403</v>
      </c>
      <c r="C47" s="404"/>
      <c r="D47" s="404" t="s">
        <v>353</v>
      </c>
      <c r="E47" s="404"/>
      <c r="F47" s="404"/>
      <c r="G47" s="404"/>
      <c r="H47" s="404"/>
      <c r="I47" s="404"/>
      <c r="J47" s="404"/>
      <c r="K47" s="404"/>
      <c r="L47" s="404"/>
      <c r="M47" s="404"/>
      <c r="N47" s="404"/>
      <c r="O47" s="404"/>
      <c r="P47" s="404"/>
    </row>
    <row r="48" spans="2:16" x14ac:dyDescent="0.35">
      <c r="B48" s="403" t="s">
        <v>404</v>
      </c>
      <c r="C48" s="404"/>
      <c r="D48" s="404" t="s">
        <v>226</v>
      </c>
      <c r="E48" s="404"/>
      <c r="F48" s="404"/>
      <c r="G48" s="404"/>
      <c r="H48" s="404"/>
      <c r="I48" s="404"/>
      <c r="J48" s="404"/>
      <c r="K48" s="404"/>
      <c r="L48" s="404"/>
      <c r="M48" s="404"/>
      <c r="N48" s="404"/>
      <c r="O48" s="404"/>
      <c r="P48" s="404"/>
    </row>
    <row r="50" spans="2:16" x14ac:dyDescent="0.35">
      <c r="B50" s="403" t="s">
        <v>381</v>
      </c>
      <c r="C50" s="404"/>
      <c r="D50" s="404" t="s">
        <v>762</v>
      </c>
      <c r="E50" s="404"/>
      <c r="F50" s="404"/>
      <c r="G50" s="404"/>
      <c r="H50" s="404"/>
      <c r="I50" s="404"/>
      <c r="J50" s="404"/>
      <c r="K50" s="404"/>
      <c r="L50" s="404"/>
      <c r="M50" s="404"/>
      <c r="N50" s="404"/>
      <c r="O50" s="404"/>
      <c r="P50" s="404"/>
    </row>
    <row r="51" spans="2:16" x14ac:dyDescent="0.35">
      <c r="B51" s="403" t="s">
        <v>383</v>
      </c>
      <c r="C51" s="404"/>
      <c r="D51" s="404" t="s">
        <v>438</v>
      </c>
      <c r="E51" s="404"/>
      <c r="F51" s="404"/>
      <c r="G51" s="404"/>
      <c r="H51" s="404"/>
      <c r="I51" s="404"/>
      <c r="J51" s="404"/>
      <c r="K51" s="404"/>
      <c r="L51" s="404"/>
      <c r="M51" s="404"/>
      <c r="N51" s="404"/>
      <c r="O51" s="404"/>
      <c r="P51" s="404"/>
    </row>
    <row r="52" spans="2:16" x14ac:dyDescent="0.35">
      <c r="B52" s="403" t="s">
        <v>384</v>
      </c>
      <c r="C52" s="404"/>
      <c r="D52" s="404" t="s">
        <v>763</v>
      </c>
      <c r="E52" s="404"/>
      <c r="F52" s="404"/>
      <c r="G52" s="404"/>
      <c r="H52" s="404"/>
      <c r="I52" s="404"/>
      <c r="J52" s="404"/>
      <c r="K52" s="404"/>
      <c r="L52" s="404"/>
      <c r="M52" s="404"/>
      <c r="N52" s="404"/>
      <c r="O52" s="404"/>
      <c r="P52" s="404"/>
    </row>
    <row r="53" spans="2:16" x14ac:dyDescent="0.35">
      <c r="B53" s="403" t="s">
        <v>386</v>
      </c>
      <c r="C53" s="404"/>
      <c r="D53" s="404"/>
      <c r="E53" s="404"/>
      <c r="F53" s="404"/>
      <c r="G53" s="404"/>
      <c r="H53" s="404"/>
      <c r="I53" s="404"/>
      <c r="J53" s="404"/>
      <c r="K53" s="404"/>
      <c r="L53" s="404"/>
      <c r="M53" s="404"/>
      <c r="N53" s="404"/>
      <c r="O53" s="404"/>
      <c r="P53" s="404"/>
    </row>
    <row r="54" spans="2:16" x14ac:dyDescent="0.35">
      <c r="B54" s="403" t="s">
        <v>387</v>
      </c>
      <c r="C54" s="404"/>
      <c r="D54" s="404" t="s">
        <v>375</v>
      </c>
      <c r="E54" s="404"/>
      <c r="F54" s="404"/>
      <c r="G54" s="404"/>
      <c r="H54" s="404"/>
      <c r="I54" s="404"/>
      <c r="J54" s="404"/>
      <c r="K54" s="404"/>
      <c r="L54" s="404"/>
      <c r="M54" s="404"/>
      <c r="N54" s="404"/>
      <c r="O54" s="404"/>
      <c r="P54" s="404"/>
    </row>
    <row r="55" spans="2:16" x14ac:dyDescent="0.35">
      <c r="B55" s="403" t="s">
        <v>388</v>
      </c>
      <c r="C55" s="404"/>
      <c r="D55" s="404"/>
      <c r="E55" s="404"/>
      <c r="F55" s="404"/>
      <c r="G55" s="404"/>
      <c r="H55" s="404"/>
      <c r="I55" s="404"/>
      <c r="J55" s="404"/>
      <c r="K55" s="404"/>
      <c r="L55" s="404"/>
      <c r="M55" s="404"/>
      <c r="N55" s="404"/>
      <c r="O55" s="404"/>
      <c r="P55" s="404"/>
    </row>
    <row r="56" spans="2:16" x14ac:dyDescent="0.35">
      <c r="B56" s="403" t="s">
        <v>389</v>
      </c>
      <c r="C56" s="404"/>
      <c r="D56" s="404" t="s">
        <v>224</v>
      </c>
      <c r="E56" s="404"/>
      <c r="F56" s="404"/>
      <c r="G56" s="404"/>
      <c r="H56" s="404"/>
      <c r="I56" s="404"/>
      <c r="J56" s="404"/>
      <c r="K56" s="404"/>
      <c r="L56" s="404"/>
      <c r="M56" s="404"/>
      <c r="N56" s="404"/>
      <c r="O56" s="404"/>
      <c r="P56" s="404"/>
    </row>
    <row r="57" spans="2:16" x14ac:dyDescent="0.35">
      <c r="B57" s="403" t="s">
        <v>390</v>
      </c>
      <c r="C57" s="404"/>
      <c r="D57" s="404" t="s">
        <v>764</v>
      </c>
      <c r="E57" s="404"/>
      <c r="F57" s="404"/>
      <c r="G57" s="404"/>
      <c r="H57" s="404"/>
      <c r="I57" s="404"/>
      <c r="J57" s="404"/>
      <c r="K57" s="404"/>
      <c r="L57" s="404"/>
      <c r="M57" s="404"/>
      <c r="N57" s="404"/>
      <c r="O57" s="404"/>
      <c r="P57" s="404"/>
    </row>
    <row r="58" spans="2:16" x14ac:dyDescent="0.35">
      <c r="B58" s="403" t="s">
        <v>391</v>
      </c>
      <c r="C58" s="404"/>
      <c r="D58" s="404" t="s">
        <v>227</v>
      </c>
      <c r="E58" s="404"/>
      <c r="F58" s="404"/>
      <c r="G58" s="404"/>
      <c r="H58" s="404"/>
      <c r="I58" s="404"/>
      <c r="J58" s="404"/>
      <c r="K58" s="404"/>
      <c r="L58" s="404"/>
      <c r="M58" s="404"/>
      <c r="N58" s="404"/>
      <c r="O58" s="404"/>
      <c r="P58" s="404"/>
    </row>
    <row r="59" spans="2:16" x14ac:dyDescent="0.35">
      <c r="B59" s="403" t="s">
        <v>392</v>
      </c>
      <c r="C59" s="404"/>
      <c r="D59" s="404">
        <v>80</v>
      </c>
      <c r="E59" s="404"/>
      <c r="F59" s="404"/>
      <c r="G59" s="404"/>
      <c r="H59" s="404"/>
      <c r="I59" s="404"/>
      <c r="J59" s="404"/>
      <c r="K59" s="404"/>
      <c r="L59" s="404"/>
      <c r="M59" s="404"/>
      <c r="N59" s="404"/>
      <c r="O59" s="404"/>
      <c r="P59" s="404"/>
    </row>
    <row r="60" spans="2:16" x14ac:dyDescent="0.35">
      <c r="B60" s="403" t="s">
        <v>393</v>
      </c>
      <c r="C60" s="404"/>
      <c r="D60" s="404">
        <v>15</v>
      </c>
      <c r="E60" s="404"/>
      <c r="F60" s="404"/>
      <c r="G60" s="404"/>
      <c r="H60" s="404"/>
      <c r="I60" s="404"/>
      <c r="J60" s="404"/>
      <c r="K60" s="404"/>
      <c r="L60" s="404"/>
      <c r="M60" s="404"/>
      <c r="N60" s="404"/>
      <c r="O60" s="404"/>
      <c r="P60" s="404"/>
    </row>
    <row r="61" spans="2:16" x14ac:dyDescent="0.35">
      <c r="B61" s="403" t="s">
        <v>394</v>
      </c>
      <c r="C61" s="404"/>
      <c r="D61" s="404">
        <v>100</v>
      </c>
      <c r="E61" s="404"/>
      <c r="F61" s="404"/>
      <c r="G61" s="404"/>
      <c r="H61" s="404"/>
      <c r="I61" s="404"/>
      <c r="J61" s="404"/>
      <c r="K61" s="404"/>
      <c r="L61" s="404"/>
      <c r="M61" s="404"/>
      <c r="N61" s="404"/>
      <c r="O61" s="404"/>
      <c r="P61" s="404"/>
    </row>
    <row r="62" spans="2:16" x14ac:dyDescent="0.35">
      <c r="B62" s="403" t="s">
        <v>395</v>
      </c>
      <c r="C62" s="404"/>
      <c r="D62" s="404" t="s">
        <v>414</v>
      </c>
      <c r="E62" s="404"/>
      <c r="F62" s="404"/>
      <c r="G62" s="404"/>
      <c r="H62" s="404"/>
      <c r="I62" s="404"/>
      <c r="J62" s="404"/>
      <c r="K62" s="404"/>
      <c r="L62" s="404"/>
      <c r="M62" s="404"/>
      <c r="N62" s="404"/>
      <c r="O62" s="404"/>
      <c r="P62" s="404"/>
    </row>
    <row r="63" spans="2:16" x14ac:dyDescent="0.35">
      <c r="B63" s="403" t="s">
        <v>397</v>
      </c>
      <c r="C63" s="404"/>
      <c r="D63" s="404" t="s">
        <v>406</v>
      </c>
      <c r="E63" s="404"/>
      <c r="F63" s="404"/>
      <c r="G63" s="404"/>
      <c r="H63" s="404"/>
      <c r="I63" s="404"/>
      <c r="J63" s="404"/>
      <c r="K63" s="404"/>
      <c r="L63" s="404"/>
      <c r="M63" s="404"/>
      <c r="N63" s="404"/>
      <c r="O63" s="404"/>
      <c r="P63" s="404"/>
    </row>
    <row r="64" spans="2:16" x14ac:dyDescent="0.35">
      <c r="B64" s="403" t="s">
        <v>399</v>
      </c>
      <c r="C64" s="404"/>
      <c r="D64" s="404" t="s">
        <v>1407</v>
      </c>
      <c r="E64" s="404"/>
      <c r="F64" s="404"/>
      <c r="G64" s="404"/>
      <c r="H64" s="404"/>
      <c r="I64" s="404"/>
      <c r="J64" s="404"/>
      <c r="K64" s="404"/>
      <c r="L64" s="404"/>
      <c r="M64" s="404"/>
      <c r="N64" s="404"/>
      <c r="O64" s="404"/>
      <c r="P64" s="404"/>
    </row>
    <row r="65" spans="2:16" x14ac:dyDescent="0.35">
      <c r="B65" s="403" t="s">
        <v>401</v>
      </c>
      <c r="C65" s="404"/>
      <c r="D65" s="404"/>
      <c r="E65" s="404"/>
      <c r="F65" s="404"/>
      <c r="G65" s="404"/>
      <c r="H65" s="404"/>
      <c r="I65" s="404"/>
      <c r="J65" s="404"/>
      <c r="K65" s="404"/>
      <c r="L65" s="404"/>
      <c r="M65" s="404"/>
      <c r="N65" s="404"/>
      <c r="O65" s="404"/>
      <c r="P65" s="404"/>
    </row>
    <row r="66" spans="2:16" x14ac:dyDescent="0.35">
      <c r="B66" s="403" t="s">
        <v>402</v>
      </c>
      <c r="C66" s="404"/>
      <c r="D66" s="404" t="s">
        <v>765</v>
      </c>
      <c r="E66" s="404"/>
      <c r="F66" s="404"/>
      <c r="G66" s="404"/>
      <c r="H66" s="404"/>
      <c r="I66" s="404"/>
      <c r="J66" s="404"/>
      <c r="K66" s="404"/>
      <c r="L66" s="404"/>
      <c r="M66" s="404"/>
      <c r="N66" s="404"/>
      <c r="O66" s="404"/>
      <c r="P66" s="404"/>
    </row>
    <row r="67" spans="2:16" x14ac:dyDescent="0.35">
      <c r="B67" s="403" t="s">
        <v>403</v>
      </c>
      <c r="C67" s="404"/>
      <c r="D67" s="404" t="s">
        <v>353</v>
      </c>
      <c r="E67" s="404"/>
      <c r="F67" s="404"/>
      <c r="G67" s="404"/>
      <c r="H67" s="404"/>
      <c r="I67" s="404"/>
      <c r="J67" s="404"/>
      <c r="K67" s="404"/>
      <c r="L67" s="404"/>
      <c r="M67" s="404"/>
      <c r="N67" s="404"/>
      <c r="O67" s="404"/>
      <c r="P67" s="404"/>
    </row>
    <row r="68" spans="2:16" x14ac:dyDescent="0.35">
      <c r="B68" s="403" t="s">
        <v>404</v>
      </c>
      <c r="C68" s="404"/>
      <c r="D68" s="404" t="s">
        <v>226</v>
      </c>
      <c r="E68" s="404"/>
      <c r="F68" s="404"/>
      <c r="G68" s="404"/>
      <c r="H68" s="404"/>
      <c r="I68" s="404"/>
      <c r="J68" s="404"/>
      <c r="K68" s="404"/>
      <c r="L68" s="404"/>
      <c r="M68" s="404"/>
      <c r="N68" s="404"/>
      <c r="O68" s="404"/>
      <c r="P68" s="404"/>
    </row>
    <row r="70" spans="2:16" x14ac:dyDescent="0.35">
      <c r="B70" s="403" t="s">
        <v>381</v>
      </c>
      <c r="C70" s="404"/>
      <c r="D70" s="404" t="s">
        <v>762</v>
      </c>
      <c r="E70" s="404"/>
      <c r="F70" s="404"/>
      <c r="G70" s="404"/>
      <c r="H70" s="404"/>
      <c r="I70" s="404"/>
      <c r="J70" s="404"/>
      <c r="K70" s="404"/>
      <c r="L70" s="404"/>
      <c r="M70" s="404"/>
      <c r="N70" s="404"/>
      <c r="O70" s="404"/>
      <c r="P70" s="404"/>
    </row>
    <row r="71" spans="2:16" x14ac:dyDescent="0.35">
      <c r="B71" s="403" t="s">
        <v>383</v>
      </c>
      <c r="C71" s="404"/>
      <c r="D71" s="404" t="s">
        <v>438</v>
      </c>
      <c r="E71" s="404"/>
      <c r="F71" s="404"/>
      <c r="G71" s="404"/>
      <c r="H71" s="404"/>
      <c r="I71" s="404"/>
      <c r="J71" s="404"/>
      <c r="K71" s="404"/>
      <c r="L71" s="404"/>
      <c r="M71" s="404"/>
      <c r="N71" s="404"/>
      <c r="O71" s="404"/>
      <c r="P71" s="404"/>
    </row>
    <row r="72" spans="2:16" x14ac:dyDescent="0.35">
      <c r="B72" s="403" t="s">
        <v>384</v>
      </c>
      <c r="C72" s="404"/>
      <c r="D72" s="404" t="s">
        <v>766</v>
      </c>
      <c r="E72" s="404"/>
      <c r="F72" s="404"/>
      <c r="G72" s="404"/>
      <c r="H72" s="404"/>
      <c r="I72" s="404"/>
      <c r="J72" s="404"/>
      <c r="K72" s="404"/>
      <c r="L72" s="404"/>
      <c r="M72" s="404"/>
      <c r="N72" s="404"/>
      <c r="O72" s="404"/>
      <c r="P72" s="404"/>
    </row>
    <row r="73" spans="2:16" x14ac:dyDescent="0.35">
      <c r="B73" s="403" t="s">
        <v>386</v>
      </c>
      <c r="C73" s="404"/>
      <c r="D73" s="404"/>
      <c r="E73" s="404"/>
      <c r="F73" s="404"/>
      <c r="G73" s="404"/>
      <c r="H73" s="404"/>
      <c r="I73" s="404"/>
      <c r="J73" s="404"/>
      <c r="K73" s="404"/>
      <c r="L73" s="404"/>
      <c r="M73" s="404"/>
      <c r="N73" s="404"/>
      <c r="O73" s="404"/>
      <c r="P73" s="404"/>
    </row>
    <row r="74" spans="2:16" x14ac:dyDescent="0.35">
      <c r="B74" s="403" t="s">
        <v>387</v>
      </c>
      <c r="C74" s="404"/>
      <c r="D74" s="404"/>
      <c r="E74" s="404"/>
      <c r="F74" s="404"/>
      <c r="G74" s="404"/>
      <c r="H74" s="404"/>
      <c r="I74" s="404"/>
      <c r="J74" s="404"/>
      <c r="K74" s="404"/>
      <c r="L74" s="404"/>
      <c r="M74" s="404"/>
      <c r="N74" s="404"/>
      <c r="O74" s="404"/>
      <c r="P74" s="404"/>
    </row>
    <row r="75" spans="2:16" x14ac:dyDescent="0.35">
      <c r="B75" s="403" t="s">
        <v>388</v>
      </c>
      <c r="C75" s="404"/>
      <c r="D75" s="404"/>
      <c r="E75" s="404"/>
      <c r="F75" s="404"/>
      <c r="G75" s="404"/>
      <c r="H75" s="404"/>
      <c r="I75" s="404"/>
      <c r="J75" s="404"/>
      <c r="K75" s="404"/>
      <c r="L75" s="404"/>
      <c r="M75" s="404"/>
      <c r="N75" s="404"/>
      <c r="O75" s="404"/>
      <c r="P75" s="404"/>
    </row>
    <row r="76" spans="2:16" x14ac:dyDescent="0.35">
      <c r="B76" s="403" t="s">
        <v>389</v>
      </c>
      <c r="C76" s="404"/>
      <c r="D76" s="404" t="s">
        <v>217</v>
      </c>
      <c r="E76" s="404"/>
      <c r="F76" s="404"/>
      <c r="G76" s="404"/>
      <c r="H76" s="404"/>
      <c r="I76" s="404"/>
      <c r="J76" s="404"/>
      <c r="K76" s="404"/>
      <c r="L76" s="404"/>
      <c r="M76" s="404"/>
      <c r="N76" s="404"/>
      <c r="O76" s="404"/>
      <c r="P76" s="404"/>
    </row>
    <row r="77" spans="2:16" x14ac:dyDescent="0.35">
      <c r="B77" s="403" t="s">
        <v>390</v>
      </c>
      <c r="C77" s="404"/>
      <c r="D77" s="404" t="s">
        <v>218</v>
      </c>
      <c r="E77" s="404"/>
      <c r="F77" s="404"/>
      <c r="G77" s="404"/>
      <c r="H77" s="404"/>
      <c r="I77" s="404"/>
      <c r="J77" s="404"/>
      <c r="K77" s="404"/>
      <c r="L77" s="404"/>
      <c r="M77" s="404"/>
      <c r="N77" s="404"/>
      <c r="O77" s="404"/>
      <c r="P77" s="404"/>
    </row>
    <row r="78" spans="2:16" x14ac:dyDescent="0.35">
      <c r="B78" s="403" t="s">
        <v>391</v>
      </c>
      <c r="C78" s="404"/>
      <c r="D78" s="404" t="s">
        <v>767</v>
      </c>
      <c r="E78" s="404"/>
      <c r="F78" s="404"/>
      <c r="G78" s="404"/>
      <c r="H78" s="404"/>
      <c r="I78" s="404"/>
      <c r="J78" s="404"/>
      <c r="K78" s="404"/>
      <c r="L78" s="404"/>
      <c r="M78" s="404"/>
      <c r="N78" s="404"/>
      <c r="O78" s="404"/>
      <c r="P78" s="404"/>
    </row>
    <row r="79" spans="2:16" x14ac:dyDescent="0.35">
      <c r="B79" s="403" t="s">
        <v>392</v>
      </c>
      <c r="C79" s="404"/>
      <c r="D79" s="404">
        <v>98</v>
      </c>
      <c r="E79" s="404"/>
      <c r="F79" s="404"/>
      <c r="G79" s="404"/>
      <c r="H79" s="404"/>
      <c r="I79" s="404"/>
      <c r="J79" s="404"/>
      <c r="K79" s="404"/>
      <c r="L79" s="404"/>
      <c r="M79" s="404"/>
      <c r="N79" s="404"/>
      <c r="O79" s="404"/>
      <c r="P79" s="404"/>
    </row>
    <row r="80" spans="2:16" x14ac:dyDescent="0.35">
      <c r="B80" s="403" t="s">
        <v>393</v>
      </c>
      <c r="C80" s="404"/>
      <c r="D80" s="404">
        <v>1</v>
      </c>
      <c r="E80" s="404"/>
      <c r="F80" s="404"/>
      <c r="G80" s="404"/>
      <c r="H80" s="404"/>
      <c r="I80" s="404"/>
      <c r="J80" s="404"/>
      <c r="K80" s="404"/>
      <c r="L80" s="404"/>
      <c r="M80" s="404"/>
      <c r="N80" s="404"/>
      <c r="O80" s="404"/>
      <c r="P80" s="404"/>
    </row>
    <row r="81" spans="2:16" x14ac:dyDescent="0.35">
      <c r="B81" s="403" t="s">
        <v>394</v>
      </c>
      <c r="C81" s="404"/>
      <c r="D81" s="404">
        <v>100</v>
      </c>
      <c r="E81" s="404"/>
      <c r="F81" s="404"/>
      <c r="G81" s="404"/>
      <c r="H81" s="404"/>
      <c r="I81" s="404"/>
      <c r="J81" s="404"/>
      <c r="K81" s="404"/>
      <c r="L81" s="404"/>
      <c r="M81" s="404"/>
      <c r="N81" s="404"/>
      <c r="O81" s="404"/>
      <c r="P81" s="404"/>
    </row>
    <row r="82" spans="2:16" x14ac:dyDescent="0.35">
      <c r="B82" s="403" t="s">
        <v>395</v>
      </c>
      <c r="C82" s="404"/>
      <c r="D82" s="404" t="s">
        <v>414</v>
      </c>
      <c r="E82" s="404"/>
      <c r="F82" s="404"/>
      <c r="G82" s="404"/>
      <c r="H82" s="404"/>
      <c r="I82" s="404"/>
      <c r="J82" s="404"/>
      <c r="K82" s="404"/>
      <c r="L82" s="404"/>
      <c r="M82" s="404"/>
      <c r="N82" s="404"/>
      <c r="O82" s="404"/>
      <c r="P82" s="404"/>
    </row>
    <row r="83" spans="2:16" x14ac:dyDescent="0.35">
      <c r="B83" s="403" t="s">
        <v>397</v>
      </c>
      <c r="C83" s="404"/>
      <c r="D83" s="404" t="s">
        <v>406</v>
      </c>
      <c r="E83" s="404"/>
      <c r="F83" s="404"/>
      <c r="G83" s="404"/>
      <c r="H83" s="404"/>
      <c r="I83" s="404"/>
      <c r="J83" s="404"/>
      <c r="K83" s="404"/>
      <c r="L83" s="404"/>
      <c r="M83" s="404"/>
      <c r="N83" s="404"/>
      <c r="O83" s="404"/>
      <c r="P83" s="404"/>
    </row>
    <row r="84" spans="2:16" x14ac:dyDescent="0.35">
      <c r="B84" s="403" t="s">
        <v>399</v>
      </c>
      <c r="C84" s="404"/>
      <c r="D84" s="404" t="s">
        <v>1407</v>
      </c>
      <c r="E84" s="404"/>
      <c r="F84" s="404"/>
      <c r="G84" s="404"/>
      <c r="H84" s="404"/>
      <c r="I84" s="404"/>
      <c r="J84" s="404"/>
      <c r="K84" s="404"/>
      <c r="L84" s="404"/>
      <c r="M84" s="404"/>
      <c r="N84" s="404"/>
      <c r="O84" s="404"/>
      <c r="P84" s="404"/>
    </row>
    <row r="85" spans="2:16" x14ac:dyDescent="0.35">
      <c r="B85" s="403" t="s">
        <v>401</v>
      </c>
      <c r="C85" s="404"/>
      <c r="D85" s="404"/>
      <c r="E85" s="404"/>
      <c r="F85" s="404"/>
      <c r="G85" s="404"/>
      <c r="H85" s="404"/>
      <c r="I85" s="404"/>
      <c r="J85" s="404"/>
      <c r="K85" s="404"/>
      <c r="L85" s="404"/>
      <c r="M85" s="404"/>
      <c r="N85" s="404"/>
      <c r="O85" s="404"/>
      <c r="P85" s="404"/>
    </row>
    <row r="86" spans="2:16" x14ac:dyDescent="0.35">
      <c r="B86" s="403" t="s">
        <v>402</v>
      </c>
      <c r="C86" s="404"/>
      <c r="D86" s="404" t="s">
        <v>2823</v>
      </c>
      <c r="E86" s="404"/>
      <c r="F86" s="404"/>
      <c r="G86" s="404"/>
      <c r="H86" s="404"/>
      <c r="I86" s="404"/>
      <c r="J86" s="404"/>
      <c r="K86" s="404"/>
      <c r="L86" s="404"/>
      <c r="M86" s="404"/>
      <c r="N86" s="404"/>
      <c r="O86" s="404"/>
      <c r="P86" s="404"/>
    </row>
    <row r="87" spans="2:16" x14ac:dyDescent="0.35">
      <c r="B87" s="403" t="s">
        <v>403</v>
      </c>
      <c r="C87" s="404"/>
      <c r="D87" s="404" t="s">
        <v>331</v>
      </c>
      <c r="E87" s="404"/>
      <c r="F87" s="404"/>
      <c r="G87" s="404"/>
      <c r="H87" s="404"/>
      <c r="I87" s="404"/>
      <c r="J87" s="404"/>
      <c r="K87" s="404"/>
      <c r="L87" s="404"/>
      <c r="M87" s="404"/>
      <c r="N87" s="404"/>
      <c r="O87" s="404"/>
      <c r="P87" s="404"/>
    </row>
    <row r="88" spans="2:16" x14ac:dyDescent="0.35">
      <c r="B88" s="403" t="s">
        <v>404</v>
      </c>
      <c r="C88" s="404"/>
      <c r="D88" s="404" t="s">
        <v>226</v>
      </c>
      <c r="E88" s="404"/>
      <c r="F88" s="404"/>
      <c r="G88" s="404"/>
      <c r="H88" s="404"/>
      <c r="I88" s="404"/>
      <c r="J88" s="404"/>
      <c r="K88" s="404"/>
      <c r="L88" s="404"/>
      <c r="M88" s="404"/>
      <c r="N88" s="404"/>
      <c r="O88" s="404"/>
      <c r="P88" s="404"/>
    </row>
    <row r="90" spans="2:16" x14ac:dyDescent="0.35">
      <c r="B90" s="403" t="s">
        <v>381</v>
      </c>
      <c r="C90" s="404"/>
      <c r="D90" s="404" t="s">
        <v>762</v>
      </c>
      <c r="E90" s="404"/>
      <c r="F90" s="404"/>
      <c r="G90" s="404"/>
      <c r="H90" s="404"/>
      <c r="I90" s="404"/>
      <c r="J90" s="404"/>
      <c r="K90" s="404"/>
      <c r="L90" s="404"/>
      <c r="M90" s="404"/>
      <c r="N90" s="404"/>
      <c r="O90" s="404"/>
      <c r="P90" s="404"/>
    </row>
    <row r="91" spans="2:16" x14ac:dyDescent="0.35">
      <c r="B91" s="403" t="s">
        <v>383</v>
      </c>
      <c r="C91" s="404"/>
      <c r="D91" s="404" t="s">
        <v>438</v>
      </c>
      <c r="E91" s="404"/>
      <c r="F91" s="404"/>
      <c r="G91" s="404"/>
      <c r="H91" s="404"/>
      <c r="I91" s="404"/>
      <c r="J91" s="404"/>
      <c r="K91" s="404"/>
      <c r="L91" s="404"/>
      <c r="M91" s="404"/>
      <c r="N91" s="404"/>
      <c r="O91" s="404"/>
      <c r="P91" s="404"/>
    </row>
    <row r="92" spans="2:16" x14ac:dyDescent="0.35">
      <c r="B92" s="403" t="s">
        <v>384</v>
      </c>
      <c r="C92" s="404"/>
      <c r="D92" s="404" t="s">
        <v>768</v>
      </c>
      <c r="E92" s="404"/>
      <c r="F92" s="404"/>
      <c r="G92" s="404"/>
      <c r="H92" s="404"/>
      <c r="I92" s="404"/>
      <c r="J92" s="404"/>
      <c r="K92" s="404"/>
      <c r="L92" s="404"/>
      <c r="M92" s="404"/>
      <c r="N92" s="404"/>
      <c r="O92" s="404"/>
      <c r="P92" s="404"/>
    </row>
    <row r="93" spans="2:16" x14ac:dyDescent="0.35">
      <c r="B93" s="403" t="s">
        <v>386</v>
      </c>
      <c r="C93" s="404"/>
      <c r="D93" s="404"/>
      <c r="E93" s="404"/>
      <c r="F93" s="404"/>
      <c r="G93" s="404"/>
      <c r="H93" s="404"/>
      <c r="I93" s="404"/>
      <c r="J93" s="404"/>
      <c r="K93" s="404"/>
      <c r="L93" s="404"/>
      <c r="M93" s="404"/>
      <c r="N93" s="404"/>
      <c r="O93" s="404"/>
      <c r="P93" s="404"/>
    </row>
    <row r="94" spans="2:16" x14ac:dyDescent="0.35">
      <c r="B94" s="403" t="s">
        <v>387</v>
      </c>
      <c r="C94" s="404"/>
      <c r="D94" s="404"/>
      <c r="E94" s="404"/>
      <c r="F94" s="404"/>
      <c r="G94" s="404"/>
      <c r="H94" s="404"/>
      <c r="I94" s="404"/>
      <c r="J94" s="404"/>
      <c r="K94" s="404"/>
      <c r="L94" s="404"/>
      <c r="M94" s="404"/>
      <c r="N94" s="404"/>
      <c r="O94" s="404"/>
      <c r="P94" s="404"/>
    </row>
    <row r="95" spans="2:16" x14ac:dyDescent="0.35">
      <c r="B95" s="403" t="s">
        <v>388</v>
      </c>
      <c r="C95" s="404"/>
      <c r="D95" s="404"/>
      <c r="E95" s="404"/>
      <c r="F95" s="404"/>
      <c r="G95" s="404"/>
      <c r="H95" s="404"/>
      <c r="I95" s="404"/>
      <c r="J95" s="404"/>
      <c r="K95" s="404"/>
      <c r="L95" s="404"/>
      <c r="M95" s="404"/>
      <c r="N95" s="404"/>
      <c r="O95" s="404"/>
      <c r="P95" s="404"/>
    </row>
    <row r="96" spans="2:16" x14ac:dyDescent="0.35">
      <c r="B96" s="403" t="s">
        <v>389</v>
      </c>
      <c r="C96" s="404"/>
      <c r="D96" s="404" t="s">
        <v>217</v>
      </c>
      <c r="E96" s="404"/>
      <c r="F96" s="404"/>
      <c r="G96" s="404"/>
      <c r="H96" s="404"/>
      <c r="I96" s="404"/>
      <c r="J96" s="404"/>
      <c r="K96" s="404"/>
      <c r="L96" s="404"/>
      <c r="M96" s="404"/>
      <c r="N96" s="404"/>
      <c r="O96" s="404"/>
      <c r="P96" s="404"/>
    </row>
    <row r="97" spans="2:16" x14ac:dyDescent="0.35">
      <c r="B97" s="403" t="s">
        <v>390</v>
      </c>
      <c r="C97" s="404"/>
      <c r="D97" s="404" t="s">
        <v>218</v>
      </c>
      <c r="E97" s="404"/>
      <c r="F97" s="404"/>
      <c r="G97" s="404"/>
      <c r="H97" s="404"/>
      <c r="I97" s="404"/>
      <c r="J97" s="404"/>
      <c r="K97" s="404"/>
      <c r="L97" s="404"/>
      <c r="M97" s="404"/>
      <c r="N97" s="404"/>
      <c r="O97" s="404"/>
      <c r="P97" s="404"/>
    </row>
    <row r="98" spans="2:16" x14ac:dyDescent="0.35">
      <c r="B98" s="403" t="s">
        <v>391</v>
      </c>
      <c r="C98" s="404"/>
      <c r="D98" s="404" t="s">
        <v>769</v>
      </c>
      <c r="E98" s="404"/>
      <c r="F98" s="404"/>
      <c r="G98" s="404"/>
      <c r="H98" s="404"/>
      <c r="I98" s="404"/>
      <c r="J98" s="404"/>
      <c r="K98" s="404"/>
      <c r="L98" s="404"/>
      <c r="M98" s="404"/>
      <c r="N98" s="404"/>
      <c r="O98" s="404"/>
      <c r="P98" s="404"/>
    </row>
    <row r="99" spans="2:16" x14ac:dyDescent="0.35">
      <c r="B99" s="403" t="s">
        <v>392</v>
      </c>
      <c r="C99" s="404"/>
      <c r="D99" s="404">
        <v>98</v>
      </c>
      <c r="E99" s="404"/>
      <c r="F99" s="404"/>
      <c r="G99" s="404"/>
      <c r="H99" s="404"/>
      <c r="I99" s="404"/>
      <c r="J99" s="404"/>
      <c r="K99" s="404"/>
      <c r="L99" s="404"/>
      <c r="M99" s="404"/>
      <c r="N99" s="404"/>
      <c r="O99" s="404"/>
      <c r="P99" s="404"/>
    </row>
    <row r="100" spans="2:16" x14ac:dyDescent="0.35">
      <c r="B100" s="403" t="s">
        <v>393</v>
      </c>
      <c r="C100" s="404"/>
      <c r="D100" s="404">
        <v>1</v>
      </c>
      <c r="E100" s="404"/>
      <c r="F100" s="404"/>
      <c r="G100" s="404"/>
      <c r="H100" s="404"/>
      <c r="I100" s="404"/>
      <c r="J100" s="404"/>
      <c r="K100" s="404"/>
      <c r="L100" s="404"/>
      <c r="M100" s="404"/>
      <c r="N100" s="404"/>
      <c r="O100" s="404"/>
      <c r="P100" s="404"/>
    </row>
    <row r="101" spans="2:16" x14ac:dyDescent="0.35">
      <c r="B101" s="403" t="s">
        <v>394</v>
      </c>
      <c r="C101" s="404"/>
      <c r="D101" s="404">
        <v>100</v>
      </c>
      <c r="E101" s="404"/>
      <c r="F101" s="404"/>
      <c r="G101" s="404"/>
      <c r="H101" s="404"/>
      <c r="I101" s="404"/>
      <c r="J101" s="404"/>
      <c r="K101" s="404"/>
      <c r="L101" s="404"/>
      <c r="M101" s="404"/>
      <c r="N101" s="404"/>
      <c r="O101" s="404"/>
      <c r="P101" s="404"/>
    </row>
    <row r="102" spans="2:16" x14ac:dyDescent="0.35">
      <c r="B102" s="403" t="s">
        <v>395</v>
      </c>
      <c r="C102" s="404"/>
      <c r="D102" s="404" t="s">
        <v>414</v>
      </c>
      <c r="E102" s="404"/>
      <c r="F102" s="404"/>
      <c r="G102" s="404"/>
      <c r="H102" s="404"/>
      <c r="I102" s="404"/>
      <c r="J102" s="404"/>
      <c r="K102" s="404"/>
      <c r="L102" s="404"/>
      <c r="M102" s="404"/>
      <c r="N102" s="404"/>
      <c r="O102" s="404"/>
      <c r="P102" s="404"/>
    </row>
    <row r="103" spans="2:16" x14ac:dyDescent="0.35">
      <c r="B103" s="403" t="s">
        <v>397</v>
      </c>
      <c r="C103" s="404"/>
      <c r="D103" s="404" t="s">
        <v>406</v>
      </c>
      <c r="E103" s="404"/>
      <c r="F103" s="404"/>
      <c r="G103" s="404"/>
      <c r="H103" s="404"/>
      <c r="I103" s="404"/>
      <c r="J103" s="404"/>
      <c r="K103" s="404"/>
      <c r="L103" s="404"/>
      <c r="M103" s="404"/>
      <c r="N103" s="404"/>
      <c r="O103" s="404"/>
      <c r="P103" s="404"/>
    </row>
    <row r="104" spans="2:16" x14ac:dyDescent="0.35">
      <c r="B104" s="403" t="s">
        <v>399</v>
      </c>
      <c r="C104" s="404"/>
      <c r="D104" s="404" t="s">
        <v>1407</v>
      </c>
      <c r="E104" s="404"/>
      <c r="F104" s="404"/>
      <c r="G104" s="404"/>
      <c r="H104" s="404"/>
      <c r="I104" s="404"/>
      <c r="J104" s="404"/>
      <c r="K104" s="404"/>
      <c r="L104" s="404"/>
      <c r="M104" s="404"/>
      <c r="N104" s="404"/>
      <c r="O104" s="404"/>
      <c r="P104" s="404"/>
    </row>
    <row r="105" spans="2:16" x14ac:dyDescent="0.35">
      <c r="B105" s="403" t="s">
        <v>401</v>
      </c>
      <c r="C105" s="404"/>
      <c r="D105" s="404"/>
      <c r="E105" s="404"/>
      <c r="F105" s="404"/>
      <c r="G105" s="404"/>
      <c r="H105" s="404"/>
      <c r="I105" s="404"/>
      <c r="J105" s="404"/>
      <c r="K105" s="404"/>
      <c r="L105" s="404"/>
      <c r="M105" s="404"/>
      <c r="N105" s="404"/>
      <c r="O105" s="404"/>
      <c r="P105" s="404"/>
    </row>
    <row r="106" spans="2:16" x14ac:dyDescent="0.35">
      <c r="B106" s="403" t="s">
        <v>402</v>
      </c>
      <c r="C106" s="404"/>
      <c r="D106" s="404" t="s">
        <v>2824</v>
      </c>
      <c r="E106" s="404"/>
      <c r="F106" s="404"/>
      <c r="G106" s="404"/>
      <c r="H106" s="404"/>
      <c r="I106" s="404"/>
      <c r="J106" s="404"/>
      <c r="K106" s="404"/>
      <c r="L106" s="404"/>
      <c r="M106" s="404"/>
      <c r="N106" s="404"/>
      <c r="O106" s="404"/>
      <c r="P106" s="404"/>
    </row>
    <row r="107" spans="2:16" x14ac:dyDescent="0.35">
      <c r="B107" s="403" t="s">
        <v>403</v>
      </c>
      <c r="C107" s="404"/>
      <c r="D107" s="404" t="s">
        <v>770</v>
      </c>
      <c r="E107" s="404"/>
      <c r="F107" s="404"/>
      <c r="G107" s="404"/>
      <c r="H107" s="404"/>
      <c r="I107" s="404"/>
      <c r="J107" s="404"/>
      <c r="K107" s="404"/>
      <c r="L107" s="404"/>
      <c r="M107" s="404"/>
      <c r="N107" s="404"/>
      <c r="O107" s="404"/>
      <c r="P107" s="404"/>
    </row>
    <row r="108" spans="2:16" x14ac:dyDescent="0.35">
      <c r="B108" s="403" t="s">
        <v>404</v>
      </c>
      <c r="C108" s="404"/>
      <c r="D108" s="404" t="s">
        <v>226</v>
      </c>
      <c r="E108" s="404"/>
      <c r="F108" s="404"/>
      <c r="G108" s="404"/>
      <c r="H108" s="404"/>
      <c r="I108" s="404"/>
      <c r="J108" s="404"/>
      <c r="K108" s="404"/>
      <c r="L108" s="404"/>
      <c r="M108" s="404"/>
      <c r="N108" s="404"/>
      <c r="O108" s="404"/>
      <c r="P108" s="404"/>
    </row>
  </sheetData>
  <mergeCells count="187">
    <mergeCell ref="B1:P1"/>
    <mergeCell ref="B2:N2"/>
    <mergeCell ref="B3:C3"/>
    <mergeCell ref="B5:O5"/>
    <mergeCell ref="B6:O6"/>
    <mergeCell ref="C7:F7"/>
    <mergeCell ref="G7:J7"/>
    <mergeCell ref="K7:P7"/>
    <mergeCell ref="C8:F8"/>
    <mergeCell ref="G8:J8"/>
    <mergeCell ref="K8:P8"/>
    <mergeCell ref="B9:P9"/>
    <mergeCell ref="C10:P10"/>
    <mergeCell ref="B11:P11"/>
    <mergeCell ref="B13:C13"/>
    <mergeCell ref="B17:O17"/>
    <mergeCell ref="B18:O18"/>
    <mergeCell ref="C19:F19"/>
    <mergeCell ref="G19:J19"/>
    <mergeCell ref="K19:P19"/>
    <mergeCell ref="B12:N12"/>
    <mergeCell ref="C20:F20"/>
    <mergeCell ref="G20:J20"/>
    <mergeCell ref="K20:P20"/>
    <mergeCell ref="C21:F21"/>
    <mergeCell ref="G21:J21"/>
    <mergeCell ref="K21:P21"/>
    <mergeCell ref="C22:F22"/>
    <mergeCell ref="G22:J22"/>
    <mergeCell ref="K22:P22"/>
    <mergeCell ref="B23:P23"/>
    <mergeCell ref="C24:P24"/>
    <mergeCell ref="C25:P25"/>
    <mergeCell ref="C26:P26"/>
    <mergeCell ref="B28:P28"/>
    <mergeCell ref="B30:C30"/>
    <mergeCell ref="D30:P30"/>
    <mergeCell ref="B31:C31"/>
    <mergeCell ref="D31:P31"/>
    <mergeCell ref="B32:C32"/>
    <mergeCell ref="D32:P32"/>
    <mergeCell ref="B33:C33"/>
    <mergeCell ref="D33:P33"/>
    <mergeCell ref="B34:C34"/>
    <mergeCell ref="D34:P34"/>
    <mergeCell ref="B35:C35"/>
    <mergeCell ref="D35:P35"/>
    <mergeCell ref="B36:C36"/>
    <mergeCell ref="D36:P36"/>
    <mergeCell ref="B37:C37"/>
    <mergeCell ref="D37:P37"/>
    <mergeCell ref="B38:C38"/>
    <mergeCell ref="D38:P38"/>
    <mergeCell ref="B39:C39"/>
    <mergeCell ref="D39:P39"/>
    <mergeCell ref="B40:C40"/>
    <mergeCell ref="D40:P40"/>
    <mergeCell ref="B41:C41"/>
    <mergeCell ref="D41:P41"/>
    <mergeCell ref="B42:C42"/>
    <mergeCell ref="D42:P42"/>
    <mergeCell ref="B43:C43"/>
    <mergeCell ref="D43:P43"/>
    <mergeCell ref="B44:C44"/>
    <mergeCell ref="D44:P44"/>
    <mergeCell ref="B45:C45"/>
    <mergeCell ref="D45:P45"/>
    <mergeCell ref="B46:C46"/>
    <mergeCell ref="D46:P46"/>
    <mergeCell ref="B47:C47"/>
    <mergeCell ref="D47:P47"/>
    <mergeCell ref="B48:C48"/>
    <mergeCell ref="D48:P48"/>
    <mergeCell ref="B50:C50"/>
    <mergeCell ref="D50:P50"/>
    <mergeCell ref="B51:C51"/>
    <mergeCell ref="D51:P51"/>
    <mergeCell ref="B52:C52"/>
    <mergeCell ref="D52:P52"/>
    <mergeCell ref="B53:C53"/>
    <mergeCell ref="D53:P53"/>
    <mergeCell ref="B54:C54"/>
    <mergeCell ref="D54:P54"/>
    <mergeCell ref="B55:C55"/>
    <mergeCell ref="D55:P55"/>
    <mergeCell ref="B56:C56"/>
    <mergeCell ref="D56:P56"/>
    <mergeCell ref="B57:C57"/>
    <mergeCell ref="D57:P57"/>
    <mergeCell ref="B58:C58"/>
    <mergeCell ref="D58:P58"/>
    <mergeCell ref="B59:C59"/>
    <mergeCell ref="D59:P59"/>
    <mergeCell ref="B60:C60"/>
    <mergeCell ref="D60:P60"/>
    <mergeCell ref="B61:C61"/>
    <mergeCell ref="D61:P61"/>
    <mergeCell ref="B62:C62"/>
    <mergeCell ref="D62:P62"/>
    <mergeCell ref="B63:C63"/>
    <mergeCell ref="D63:P63"/>
    <mergeCell ref="B64:C64"/>
    <mergeCell ref="D64:P64"/>
    <mergeCell ref="B65:C65"/>
    <mergeCell ref="D65:P65"/>
    <mergeCell ref="B66:C66"/>
    <mergeCell ref="D66:P66"/>
    <mergeCell ref="B67:C67"/>
    <mergeCell ref="D67:P67"/>
    <mergeCell ref="B68:C68"/>
    <mergeCell ref="D68:P68"/>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5:C105"/>
    <mergeCell ref="D105:P105"/>
    <mergeCell ref="B106:C106"/>
    <mergeCell ref="D106:P106"/>
    <mergeCell ref="B107:C107"/>
    <mergeCell ref="D107:P107"/>
    <mergeCell ref="B108:C108"/>
    <mergeCell ref="D108:P108"/>
    <mergeCell ref="B100:C100"/>
    <mergeCell ref="D100:P100"/>
    <mergeCell ref="B101:C101"/>
    <mergeCell ref="D101:P101"/>
    <mergeCell ref="B102:C102"/>
    <mergeCell ref="D102:P102"/>
    <mergeCell ref="B103:C103"/>
    <mergeCell ref="D103:P103"/>
    <mergeCell ref="B104:C104"/>
    <mergeCell ref="D104:P104"/>
  </mergeCells>
  <conditionalFormatting sqref="O4">
    <cfRule type="containsText" dxfId="190" priority="1" operator="containsText" text="Atingiu">
      <formula>NOT(ISERROR(SEARCH("Atingiu",O4)))</formula>
    </cfRule>
  </conditionalFormatting>
  <conditionalFormatting sqref="O14:O16">
    <cfRule type="containsText" dxfId="189" priority="3" operator="containsText" text="Atingiu">
      <formula>NOT(ISERROR(SEARCH("Atingiu",O14)))</formula>
    </cfRule>
  </conditionalFormatting>
  <conditionalFormatting sqref="P5:P6">
    <cfRule type="cellIs" dxfId="188" priority="2" operator="equal">
      <formula>1</formula>
    </cfRule>
  </conditionalFormatting>
  <conditionalFormatting sqref="P17:P18">
    <cfRule type="cellIs" dxfId="187" priority="4" operator="equal">
      <formula>1</formula>
    </cfRule>
  </conditionalFormatting>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8081"/>
  </sheetPr>
  <dimension ref="B1:R310"/>
  <sheetViews>
    <sheetView showGridLines="0" workbookViewId="0">
      <selection activeCell="R34" sqref="R1:R1048576"/>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1417</v>
      </c>
      <c r="C2" s="372"/>
      <c r="D2" s="372"/>
      <c r="E2" s="372"/>
      <c r="F2" s="372"/>
      <c r="G2" s="372"/>
      <c r="H2" s="372"/>
      <c r="I2" s="372"/>
      <c r="J2" s="372"/>
      <c r="K2" s="372"/>
      <c r="L2" s="372"/>
      <c r="M2" s="372"/>
      <c r="N2" s="373"/>
      <c r="O2" s="27" t="s">
        <v>114</v>
      </c>
      <c r="P2" s="28">
        <v>0.2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1418</v>
      </c>
      <c r="C4" s="53" t="s">
        <v>176</v>
      </c>
      <c r="D4" s="54"/>
      <c r="E4" s="54" t="s">
        <v>177</v>
      </c>
      <c r="F4" s="54" t="s">
        <v>178</v>
      </c>
      <c r="G4" s="55">
        <v>241</v>
      </c>
      <c r="H4" s="55">
        <v>15</v>
      </c>
      <c r="I4" s="55">
        <v>170</v>
      </c>
      <c r="J4" s="56">
        <v>1</v>
      </c>
      <c r="K4" s="33" t="s">
        <v>179</v>
      </c>
      <c r="L4" s="54" t="s">
        <v>180</v>
      </c>
      <c r="M4" s="55">
        <v>0</v>
      </c>
      <c r="N4" s="57">
        <v>0</v>
      </c>
      <c r="O4" s="55" t="str">
        <f>IF(N4 &gt;1,"Superou",IF(N4 =1,"Atingiu","Não atingiu"))</f>
        <v>Não atingiu</v>
      </c>
      <c r="P4" s="57">
        <f>N4-100%</f>
        <v>-1</v>
      </c>
      <c r="R4" s="35" t="s">
        <v>2856</v>
      </c>
    </row>
    <row r="5" spans="2:18" x14ac:dyDescent="0.35">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1418</v>
      </c>
      <c r="C8" s="328" t="s">
        <v>176</v>
      </c>
      <c r="D8" s="328" t="s">
        <v>176</v>
      </c>
      <c r="E8" s="328" t="s">
        <v>176</v>
      </c>
      <c r="F8" s="328" t="s">
        <v>176</v>
      </c>
      <c r="G8" s="328" t="s">
        <v>331</v>
      </c>
      <c r="H8" s="328" t="s">
        <v>331</v>
      </c>
      <c r="I8" s="328" t="s">
        <v>331</v>
      </c>
      <c r="J8" s="328" t="s">
        <v>331</v>
      </c>
      <c r="K8" s="328" t="s">
        <v>343</v>
      </c>
      <c r="L8" s="328" t="s">
        <v>343</v>
      </c>
      <c r="M8" s="328" t="s">
        <v>343</v>
      </c>
      <c r="N8" s="328" t="s">
        <v>343</v>
      </c>
      <c r="O8" s="328" t="s">
        <v>343</v>
      </c>
      <c r="P8" s="328" t="s">
        <v>343</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76.75" customHeight="1" x14ac:dyDescent="0.35">
      <c r="B10" s="48" t="s">
        <v>1418</v>
      </c>
      <c r="C10" s="328" t="s">
        <v>368</v>
      </c>
      <c r="D10" s="328" t="s">
        <v>368</v>
      </c>
      <c r="E10" s="328" t="s">
        <v>368</v>
      </c>
      <c r="F10" s="328" t="s">
        <v>368</v>
      </c>
      <c r="G10" s="328" t="s">
        <v>368</v>
      </c>
      <c r="H10" s="328" t="s">
        <v>368</v>
      </c>
      <c r="I10" s="328" t="s">
        <v>368</v>
      </c>
      <c r="J10" s="328" t="s">
        <v>368</v>
      </c>
      <c r="K10" s="328" t="s">
        <v>368</v>
      </c>
      <c r="L10" s="328" t="s">
        <v>368</v>
      </c>
      <c r="M10" s="328" t="s">
        <v>368</v>
      </c>
      <c r="N10" s="328" t="s">
        <v>368</v>
      </c>
      <c r="O10" s="328" t="s">
        <v>368</v>
      </c>
      <c r="P10" s="328" t="s">
        <v>368</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1419</v>
      </c>
      <c r="C12" s="372"/>
      <c r="D12" s="372"/>
      <c r="E12" s="372"/>
      <c r="F12" s="372"/>
      <c r="G12" s="372"/>
      <c r="H12" s="372"/>
      <c r="I12" s="372"/>
      <c r="J12" s="372"/>
      <c r="K12" s="372"/>
      <c r="L12" s="372"/>
      <c r="M12" s="372"/>
      <c r="N12" s="373"/>
      <c r="O12" s="27" t="s">
        <v>114</v>
      </c>
      <c r="P12" s="28">
        <v>0.01</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x14ac:dyDescent="0.35">
      <c r="B14" s="52" t="s">
        <v>967</v>
      </c>
      <c r="C14" s="53" t="s">
        <v>968</v>
      </c>
      <c r="D14" s="54"/>
      <c r="E14" s="54"/>
      <c r="F14" s="54"/>
      <c r="G14" s="55">
        <v>85</v>
      </c>
      <c r="H14" s="55">
        <v>10</v>
      </c>
      <c r="I14" s="55">
        <v>148.44</v>
      </c>
      <c r="J14" s="56">
        <v>0.7</v>
      </c>
      <c r="K14" s="33" t="s">
        <v>179</v>
      </c>
      <c r="L14" s="54" t="s">
        <v>440</v>
      </c>
      <c r="M14" s="55">
        <v>0</v>
      </c>
      <c r="N14" s="57">
        <f>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IF(N14 &gt;1,"Superou",IF(N14 =1,"Atingiu","Não atingiu"))</f>
        <v>Não atingiu</v>
      </c>
      <c r="P14" s="57">
        <f>N14-100%</f>
        <v>-1</v>
      </c>
      <c r="R14" s="35" t="s">
        <v>2869</v>
      </c>
    </row>
    <row r="15" spans="2:18" ht="45" customHeight="1" x14ac:dyDescent="0.35">
      <c r="B15" s="52" t="s">
        <v>969</v>
      </c>
      <c r="C15" s="53" t="s">
        <v>970</v>
      </c>
      <c r="D15" s="54" t="s">
        <v>443</v>
      </c>
      <c r="E15" s="54" t="s">
        <v>444</v>
      </c>
      <c r="F15" s="54" t="s">
        <v>445</v>
      </c>
      <c r="G15" s="55">
        <v>70</v>
      </c>
      <c r="H15" s="55">
        <v>15</v>
      </c>
      <c r="I15" s="55">
        <v>119.23</v>
      </c>
      <c r="J15" s="56">
        <v>0.3</v>
      </c>
      <c r="K15" s="33" t="s">
        <v>179</v>
      </c>
      <c r="L15" s="54" t="s">
        <v>440</v>
      </c>
      <c r="M15" s="55">
        <v>0</v>
      </c>
      <c r="N15" s="57">
        <f>IF(G15 &gt; I15, (IF(AND(M15 = I15, M15 = (G15 - H15)), 125 %,IF(AND(M15&lt;=(G15+H15),M15&gt;=(G15-H15)),100%,IF(M15&gt;(G15+H15),(G15+H15)/M15,IF((M15&lt;(G15-H15)),100%+ABS(M15-G15)*25%/ABS(I15-G15)))))),IF(AND(M15=I15,M15=(G15+H15)),125%,IF(AND(M15&lt;=(G15+H15),M15&gt;=(G15-H15)),100%,IF(AND(M15=I15,M15=(G15+H15)),125%,IF(M15&lt;(G15-H15),M15/(G15-H15),IF(M15&gt;(G15+H15),100%+(M15-G15)*25%/(I15-G15)))))))</f>
        <v>0</v>
      </c>
      <c r="O15" s="55" t="str">
        <f>IF(N15 &gt;1,"Superou",IF(N15 =1,"Atingiu","Não atingiu"))</f>
        <v>Não atingiu</v>
      </c>
      <c r="P15" s="57">
        <f>N15-100%</f>
        <v>-1</v>
      </c>
      <c r="R15" s="35" t="s">
        <v>2871</v>
      </c>
    </row>
    <row r="16" spans="2:18" x14ac:dyDescent="0.35">
      <c r="B16" s="370" t="s">
        <v>141</v>
      </c>
      <c r="C16" s="370"/>
      <c r="D16" s="370"/>
      <c r="E16" s="370"/>
      <c r="F16" s="370"/>
      <c r="G16" s="370"/>
      <c r="H16" s="370"/>
      <c r="I16" s="370"/>
      <c r="J16" s="370"/>
      <c r="K16" s="370"/>
      <c r="L16" s="370"/>
      <c r="M16" s="370"/>
      <c r="N16" s="370"/>
      <c r="O16" s="370"/>
      <c r="P16" s="36">
        <f>J14*N14+J15*N15</f>
        <v>0</v>
      </c>
    </row>
    <row r="17" spans="2:18" ht="24.75" customHeight="1" x14ac:dyDescent="0.35">
      <c r="B17" s="371" t="s">
        <v>1420</v>
      </c>
      <c r="C17" s="372"/>
      <c r="D17" s="372"/>
      <c r="E17" s="372"/>
      <c r="F17" s="372"/>
      <c r="G17" s="372"/>
      <c r="H17" s="372"/>
      <c r="I17" s="372"/>
      <c r="J17" s="372"/>
      <c r="K17" s="372"/>
      <c r="L17" s="372"/>
      <c r="M17" s="372"/>
      <c r="N17" s="373"/>
      <c r="O17" s="27" t="s">
        <v>114</v>
      </c>
      <c r="P17" s="28">
        <v>6.0000002384185801E-3</v>
      </c>
    </row>
    <row r="18" spans="2:18" ht="24" x14ac:dyDescent="0.35">
      <c r="B18" s="383" t="s">
        <v>67</v>
      </c>
      <c r="C18" s="383"/>
      <c r="D18" s="51" t="s">
        <v>116</v>
      </c>
      <c r="E18" s="51" t="s">
        <v>117</v>
      </c>
      <c r="F18" s="51" t="s">
        <v>118</v>
      </c>
      <c r="G18" s="51" t="s">
        <v>119</v>
      </c>
      <c r="H18" s="51" t="s">
        <v>120</v>
      </c>
      <c r="I18" s="51" t="s">
        <v>121</v>
      </c>
      <c r="J18" s="51" t="s">
        <v>122</v>
      </c>
      <c r="K18" s="51" t="s">
        <v>123</v>
      </c>
      <c r="L18" s="51" t="s">
        <v>124</v>
      </c>
      <c r="M18" s="51" t="s">
        <v>69</v>
      </c>
      <c r="N18" s="51" t="s">
        <v>125</v>
      </c>
      <c r="O18" s="51" t="s">
        <v>126</v>
      </c>
      <c r="P18" s="51" t="s">
        <v>127</v>
      </c>
      <c r="R18" s="29" t="s">
        <v>128</v>
      </c>
    </row>
    <row r="19" spans="2:18" ht="45" customHeight="1" x14ac:dyDescent="0.35">
      <c r="B19" s="52" t="s">
        <v>972</v>
      </c>
      <c r="C19" s="53" t="s">
        <v>973</v>
      </c>
      <c r="D19" s="54"/>
      <c r="E19" s="54" t="s">
        <v>138</v>
      </c>
      <c r="F19" s="54" t="s">
        <v>218</v>
      </c>
      <c r="G19" s="55">
        <v>75</v>
      </c>
      <c r="H19" s="55">
        <v>20</v>
      </c>
      <c r="I19" s="55">
        <v>100</v>
      </c>
      <c r="J19" s="56">
        <v>1</v>
      </c>
      <c r="K19" s="33" t="s">
        <v>179</v>
      </c>
      <c r="L19" s="54" t="s">
        <v>449</v>
      </c>
      <c r="M19" s="55">
        <v>0</v>
      </c>
      <c r="N19" s="57">
        <f>IF(G19 &gt; I19, (IF(AND(M19 = I19, M19 = (G19 - H19)), 125 %,IF(AND(M19&lt;=(G19+H19),M19&gt;=(G19-H19)),100%,IF(M19&gt;(G19+H19),(G19+H19)/M19,IF((M19&lt;(G19-H19)),100%+ABS(M19-G19)*25%/ABS(I19-G19)))))),IF(AND(M19=I19,M19=(G19+H19)),125%,IF(AND(M19&lt;=(G19+H19),M19&gt;=(G19-H19)),100%,IF(AND(M19=I19,M19=(G19+H19)),125%,IF(M19&lt;(G19-H19),M19/(G19-H19),IF(M19&gt;(G19+H19),100%+(M19-G19)*25%/(I19-G19)))))))</f>
        <v>0</v>
      </c>
      <c r="O19" s="55" t="str">
        <f>IF(N19 &gt;1,"Superou",IF(N19 =1,"Atingiu","Não atingiu"))</f>
        <v>Não atingiu</v>
      </c>
      <c r="P19" s="57">
        <f>N19-100%</f>
        <v>-1</v>
      </c>
      <c r="R19" s="35" t="s">
        <v>2873</v>
      </c>
    </row>
    <row r="20" spans="2:18" x14ac:dyDescent="0.35">
      <c r="B20" s="370" t="s">
        <v>141</v>
      </c>
      <c r="C20" s="370"/>
      <c r="D20" s="370"/>
      <c r="E20" s="370"/>
      <c r="F20" s="370"/>
      <c r="G20" s="370"/>
      <c r="H20" s="370"/>
      <c r="I20" s="370"/>
      <c r="J20" s="370"/>
      <c r="K20" s="370"/>
      <c r="L20" s="370"/>
      <c r="M20" s="370"/>
      <c r="N20" s="370"/>
      <c r="O20" s="370"/>
      <c r="P20" s="36">
        <f>J19*N19</f>
        <v>0</v>
      </c>
    </row>
    <row r="21" spans="2:18" ht="24.75" customHeight="1" x14ac:dyDescent="0.35">
      <c r="B21" s="371" t="s">
        <v>1421</v>
      </c>
      <c r="C21" s="372"/>
      <c r="D21" s="372"/>
      <c r="E21" s="372"/>
      <c r="F21" s="372"/>
      <c r="G21" s="372"/>
      <c r="H21" s="372"/>
      <c r="I21" s="372"/>
      <c r="J21" s="372"/>
      <c r="K21" s="372"/>
      <c r="L21" s="372"/>
      <c r="M21" s="372"/>
      <c r="N21" s="373"/>
      <c r="O21" s="27" t="s">
        <v>114</v>
      </c>
      <c r="P21" s="28">
        <v>6.0000002384185801E-3</v>
      </c>
    </row>
    <row r="22" spans="2:18" ht="24" x14ac:dyDescent="0.35">
      <c r="B22" s="383" t="s">
        <v>67</v>
      </c>
      <c r="C22" s="383"/>
      <c r="D22" s="51" t="s">
        <v>116</v>
      </c>
      <c r="E22" s="51" t="s">
        <v>117</v>
      </c>
      <c r="F22" s="51" t="s">
        <v>118</v>
      </c>
      <c r="G22" s="51" t="s">
        <v>119</v>
      </c>
      <c r="H22" s="51" t="s">
        <v>120</v>
      </c>
      <c r="I22" s="51" t="s">
        <v>121</v>
      </c>
      <c r="J22" s="51" t="s">
        <v>122</v>
      </c>
      <c r="K22" s="51" t="s">
        <v>123</v>
      </c>
      <c r="L22" s="51" t="s">
        <v>124</v>
      </c>
      <c r="M22" s="51" t="s">
        <v>69</v>
      </c>
      <c r="N22" s="51" t="s">
        <v>125</v>
      </c>
      <c r="O22" s="51" t="s">
        <v>126</v>
      </c>
      <c r="P22" s="51" t="s">
        <v>127</v>
      </c>
      <c r="R22" s="29" t="s">
        <v>128</v>
      </c>
    </row>
    <row r="23" spans="2:18" ht="45" customHeight="1" x14ac:dyDescent="0.35">
      <c r="B23" s="52" t="s">
        <v>975</v>
      </c>
      <c r="C23" s="53" t="s">
        <v>976</v>
      </c>
      <c r="D23" s="54"/>
      <c r="E23" s="54" t="s">
        <v>138</v>
      </c>
      <c r="F23" s="54"/>
      <c r="G23" s="55">
        <v>70</v>
      </c>
      <c r="H23" s="55">
        <v>15</v>
      </c>
      <c r="I23" s="55">
        <v>109.68</v>
      </c>
      <c r="J23" s="56">
        <v>1</v>
      </c>
      <c r="K23" s="33" t="s">
        <v>179</v>
      </c>
      <c r="L23" s="54" t="s">
        <v>453</v>
      </c>
      <c r="M23" s="55">
        <v>0</v>
      </c>
      <c r="N23" s="57">
        <f>IF(G23 &gt; I23, (IF(AND(M23 = I23, M23 = (G23 - H23)), 125 %,IF(AND(M23&lt;=(G23+H23),M23&gt;=(G23-H23)),100%,IF(M23&gt;(G23+H23),(G23+H23)/M23,IF((M23&lt;(G23-H23)),100%+ABS(M23-G23)*25%/ABS(I23-G23)))))),IF(AND(M23=I23,M23=(G23+H23)),125%,IF(AND(M23&lt;=(G23+H23),M23&gt;=(G23-H23)),100%,IF(AND(M23=I23,M23=(G23+H23)),125%,IF(M23&lt;(G23-H23),M23/(G23-H23),IF(M23&gt;(G23+H23),100%+(M23-G23)*25%/(I23-G23)))))))</f>
        <v>0</v>
      </c>
      <c r="O23" s="55" t="str">
        <f>IF(N23 &gt;1,"Superou",IF(N23 =1,"Atingiu","Não atingiu"))</f>
        <v>Não atingiu</v>
      </c>
      <c r="P23" s="57">
        <f>N23-100%</f>
        <v>-1</v>
      </c>
      <c r="R23" s="35" t="s">
        <v>2875</v>
      </c>
    </row>
    <row r="24" spans="2:18" x14ac:dyDescent="0.35">
      <c r="B24" s="370" t="s">
        <v>141</v>
      </c>
      <c r="C24" s="370"/>
      <c r="D24" s="370"/>
      <c r="E24" s="370"/>
      <c r="F24" s="370"/>
      <c r="G24" s="370"/>
      <c r="H24" s="370"/>
      <c r="I24" s="370"/>
      <c r="J24" s="370"/>
      <c r="K24" s="370"/>
      <c r="L24" s="370"/>
      <c r="M24" s="370"/>
      <c r="N24" s="370"/>
      <c r="O24" s="370"/>
      <c r="P24" s="36">
        <f>J23*N23</f>
        <v>0</v>
      </c>
    </row>
    <row r="25" spans="2:18" ht="24.75" customHeight="1" x14ac:dyDescent="0.35">
      <c r="B25" s="371" t="s">
        <v>1422</v>
      </c>
      <c r="C25" s="372"/>
      <c r="D25" s="372"/>
      <c r="E25" s="372"/>
      <c r="F25" s="372"/>
      <c r="G25" s="372"/>
      <c r="H25" s="372"/>
      <c r="I25" s="372"/>
      <c r="J25" s="372"/>
      <c r="K25" s="372"/>
      <c r="L25" s="372"/>
      <c r="M25" s="372"/>
      <c r="N25" s="373"/>
      <c r="O25" s="27" t="s">
        <v>114</v>
      </c>
      <c r="P25" s="28">
        <v>0.02</v>
      </c>
    </row>
    <row r="26" spans="2:18" ht="24" x14ac:dyDescent="0.35">
      <c r="B26" s="383" t="s">
        <v>67</v>
      </c>
      <c r="C26" s="383"/>
      <c r="D26" s="51" t="s">
        <v>116</v>
      </c>
      <c r="E26" s="51" t="s">
        <v>117</v>
      </c>
      <c r="F26" s="51" t="s">
        <v>118</v>
      </c>
      <c r="G26" s="51" t="s">
        <v>119</v>
      </c>
      <c r="H26" s="51" t="s">
        <v>120</v>
      </c>
      <c r="I26" s="51" t="s">
        <v>121</v>
      </c>
      <c r="J26" s="51" t="s">
        <v>122</v>
      </c>
      <c r="K26" s="51" t="s">
        <v>123</v>
      </c>
      <c r="L26" s="51" t="s">
        <v>124</v>
      </c>
      <c r="M26" s="51" t="s">
        <v>69</v>
      </c>
      <c r="N26" s="51" t="s">
        <v>125</v>
      </c>
      <c r="O26" s="51" t="s">
        <v>126</v>
      </c>
      <c r="P26" s="51" t="s">
        <v>127</v>
      </c>
      <c r="R26" s="29" t="s">
        <v>128</v>
      </c>
    </row>
    <row r="27" spans="2:18" ht="45" customHeight="1" x14ac:dyDescent="0.35">
      <c r="B27" s="52" t="s">
        <v>978</v>
      </c>
      <c r="C27" s="53" t="s">
        <v>979</v>
      </c>
      <c r="D27" s="54" t="s">
        <v>456</v>
      </c>
      <c r="E27" s="54" t="s">
        <v>457</v>
      </c>
      <c r="F27" s="54" t="s">
        <v>458</v>
      </c>
      <c r="G27" s="55">
        <v>207</v>
      </c>
      <c r="H27" s="55">
        <v>10</v>
      </c>
      <c r="I27" s="55">
        <v>148</v>
      </c>
      <c r="J27" s="56">
        <v>0.4</v>
      </c>
      <c r="K27" s="33" t="s">
        <v>179</v>
      </c>
      <c r="L27" s="54" t="s">
        <v>459</v>
      </c>
      <c r="M27" s="55">
        <v>0</v>
      </c>
      <c r="N27" s="57">
        <v>0</v>
      </c>
      <c r="O27" s="55" t="str">
        <f t="shared" ref="O27:O29" si="0">IF(N27 &gt;1,"Superou",IF(N27 =1,"Atingiu","Não atingiu"))</f>
        <v>Não atingiu</v>
      </c>
      <c r="P27" s="57">
        <f t="shared" ref="P27:P29" si="1">N27-100%</f>
        <v>-1</v>
      </c>
      <c r="R27" s="35" t="s">
        <v>2877</v>
      </c>
    </row>
    <row r="28" spans="2:18" ht="45" customHeight="1" x14ac:dyDescent="0.35">
      <c r="B28" s="52" t="s">
        <v>980</v>
      </c>
      <c r="C28" s="53" t="s">
        <v>981</v>
      </c>
      <c r="D28" s="54"/>
      <c r="E28" s="54" t="s">
        <v>462</v>
      </c>
      <c r="F28" s="54" t="s">
        <v>458</v>
      </c>
      <c r="G28" s="55">
        <v>138</v>
      </c>
      <c r="H28" s="55">
        <v>10</v>
      </c>
      <c r="I28" s="55">
        <v>96</v>
      </c>
      <c r="J28" s="56">
        <v>0.4</v>
      </c>
      <c r="K28" s="33" t="s">
        <v>179</v>
      </c>
      <c r="L28" s="54" t="s">
        <v>459</v>
      </c>
      <c r="M28" s="55">
        <v>0</v>
      </c>
      <c r="N28" s="57">
        <v>0</v>
      </c>
      <c r="O28" s="55" t="str">
        <f t="shared" si="0"/>
        <v>Não atingiu</v>
      </c>
      <c r="P28" s="57">
        <f t="shared" si="1"/>
        <v>-1</v>
      </c>
      <c r="R28" s="35" t="s">
        <v>2879</v>
      </c>
    </row>
    <row r="29" spans="2:18" ht="45" customHeight="1" x14ac:dyDescent="0.35">
      <c r="B29" s="52" t="s">
        <v>982</v>
      </c>
      <c r="C29" s="53" t="s">
        <v>983</v>
      </c>
      <c r="D29" s="54"/>
      <c r="E29" s="54"/>
      <c r="F29" s="54"/>
      <c r="G29" s="55">
        <v>239</v>
      </c>
      <c r="H29" s="55">
        <v>10</v>
      </c>
      <c r="I29" s="55">
        <v>172</v>
      </c>
      <c r="J29" s="56">
        <v>0.2</v>
      </c>
      <c r="K29" s="33" t="s">
        <v>179</v>
      </c>
      <c r="L29" s="54" t="s">
        <v>459</v>
      </c>
      <c r="M29" s="55">
        <v>0</v>
      </c>
      <c r="N29" s="57">
        <v>0</v>
      </c>
      <c r="O29" s="55" t="str">
        <f t="shared" si="0"/>
        <v>Não atingiu</v>
      </c>
      <c r="P29" s="57">
        <f t="shared" si="1"/>
        <v>-1</v>
      </c>
      <c r="R29" s="35" t="s">
        <v>2881</v>
      </c>
    </row>
    <row r="30" spans="2:18" x14ac:dyDescent="0.35">
      <c r="B30" s="370" t="s">
        <v>141</v>
      </c>
      <c r="C30" s="370"/>
      <c r="D30" s="370"/>
      <c r="E30" s="370"/>
      <c r="F30" s="370"/>
      <c r="G30" s="370"/>
      <c r="H30" s="370"/>
      <c r="I30" s="370"/>
      <c r="J30" s="370"/>
      <c r="K30" s="370"/>
      <c r="L30" s="370"/>
      <c r="M30" s="370"/>
      <c r="N30" s="370"/>
      <c r="O30" s="370"/>
      <c r="P30" s="36">
        <f>J27*N27+J28*N28+J29*N29</f>
        <v>0</v>
      </c>
    </row>
    <row r="31" spans="2:18" ht="24.75" customHeight="1" x14ac:dyDescent="0.35">
      <c r="B31" s="371" t="s">
        <v>1423</v>
      </c>
      <c r="C31" s="372"/>
      <c r="D31" s="372"/>
      <c r="E31" s="372"/>
      <c r="F31" s="372"/>
      <c r="G31" s="372"/>
      <c r="H31" s="372"/>
      <c r="I31" s="372"/>
      <c r="J31" s="372"/>
      <c r="K31" s="372"/>
      <c r="L31" s="372"/>
      <c r="M31" s="372"/>
      <c r="N31" s="373"/>
      <c r="O31" s="27" t="s">
        <v>114</v>
      </c>
      <c r="P31" s="28">
        <v>0.01</v>
      </c>
    </row>
    <row r="32" spans="2:18" ht="24" x14ac:dyDescent="0.35">
      <c r="B32" s="383" t="s">
        <v>67</v>
      </c>
      <c r="C32" s="383"/>
      <c r="D32" s="51" t="s">
        <v>116</v>
      </c>
      <c r="E32" s="51" t="s">
        <v>117</v>
      </c>
      <c r="F32" s="51" t="s">
        <v>118</v>
      </c>
      <c r="G32" s="51" t="s">
        <v>119</v>
      </c>
      <c r="H32" s="51" t="s">
        <v>120</v>
      </c>
      <c r="I32" s="51" t="s">
        <v>121</v>
      </c>
      <c r="J32" s="51" t="s">
        <v>122</v>
      </c>
      <c r="K32" s="51" t="s">
        <v>123</v>
      </c>
      <c r="L32" s="51" t="s">
        <v>124</v>
      </c>
      <c r="M32" s="51" t="s">
        <v>69</v>
      </c>
      <c r="N32" s="51" t="s">
        <v>125</v>
      </c>
      <c r="O32" s="51" t="s">
        <v>126</v>
      </c>
      <c r="P32" s="51" t="s">
        <v>127</v>
      </c>
      <c r="R32" s="29" t="s">
        <v>128</v>
      </c>
    </row>
    <row r="33" spans="2:18" ht="45" customHeight="1" x14ac:dyDescent="0.35">
      <c r="B33" s="52" t="s">
        <v>985</v>
      </c>
      <c r="C33" s="53" t="s">
        <v>986</v>
      </c>
      <c r="D33" s="54" t="s">
        <v>217</v>
      </c>
      <c r="E33" s="54" t="s">
        <v>468</v>
      </c>
      <c r="F33" s="54" t="s">
        <v>469</v>
      </c>
      <c r="G33" s="55">
        <v>90</v>
      </c>
      <c r="H33" s="55">
        <v>10</v>
      </c>
      <c r="I33" s="55">
        <v>142.86000000000001</v>
      </c>
      <c r="J33" s="56">
        <v>0.7</v>
      </c>
      <c r="K33" s="33" t="s">
        <v>179</v>
      </c>
      <c r="L33" s="54" t="s">
        <v>470</v>
      </c>
      <c r="M33" s="55">
        <v>0</v>
      </c>
      <c r="N33" s="57">
        <f>IF(G33 &gt; I33, (IF(AND(M33 = I33, M33 = (G33 - H33)), 125 %,IF(AND(M33&lt;=(G33+H33),M33&gt;=(G33-H33)),100%,IF(M33&gt;(G33+H33),(G33+H33)/M33,IF((M33&lt;(G33-H33)),100%+ABS(M33-G33)*25%/ABS(I33-G33)))))),IF(AND(M33=I33,M33=(G33+H33)),125%,IF(AND(M33&lt;=(G33+H33),M33&gt;=(G33-H33)),100%,IF(AND(M33=I33,M33=(G33+H33)),125%,IF(M33&lt;(G33-H33),M33/(G33-H33),IF(M33&gt;(G33+H33),100%+(M33-G33)*25%/(I33-G33)))))))</f>
        <v>0</v>
      </c>
      <c r="O33" s="55" t="str">
        <f>IF(N33 &gt;1,"Superou",IF(N33 =1,"Atingiu","Não atingiu"))</f>
        <v>Não atingiu</v>
      </c>
      <c r="P33" s="57">
        <f>N33-100%</f>
        <v>-1</v>
      </c>
      <c r="R33" s="35" t="s">
        <v>2883</v>
      </c>
    </row>
    <row r="34" spans="2:18" ht="45" customHeight="1" x14ac:dyDescent="0.35">
      <c r="B34" s="52" t="s">
        <v>987</v>
      </c>
      <c r="C34" s="53" t="s">
        <v>988</v>
      </c>
      <c r="D34" s="54"/>
      <c r="E34" s="54" t="s">
        <v>138</v>
      </c>
      <c r="F34" s="54" t="s">
        <v>473</v>
      </c>
      <c r="G34" s="55">
        <v>75</v>
      </c>
      <c r="H34" s="55">
        <v>10</v>
      </c>
      <c r="I34" s="55">
        <v>106.25</v>
      </c>
      <c r="J34" s="56">
        <v>0.3</v>
      </c>
      <c r="K34" s="33" t="s">
        <v>179</v>
      </c>
      <c r="L34" s="54" t="s">
        <v>474</v>
      </c>
      <c r="M34" s="55">
        <v>0</v>
      </c>
      <c r="N34" s="57">
        <f>IF(G34 &gt; I34, (IF(AND(M34 = I34, M34 = (G34 - H34)), 125 %,IF(AND(M34&lt;=(G34+H34),M34&gt;=(G34-H34)),100%,IF(M34&gt;(G34+H34),(G34+H34)/M34,IF((M34&lt;(G34-H34)),100%+ABS(M34-G34)*25%/ABS(I34-G34)))))),IF(AND(M34=I34,M34=(G34+H34)),125%,IF(AND(M34&lt;=(G34+H34),M34&gt;=(G34-H34)),100%,IF(AND(M34=I34,M34=(G34+H34)),125%,IF(M34&lt;(G34-H34),M34/(G34-H34),IF(M34&gt;(G34+H34),100%+(M34-G34)*25%/(I34-G34)))))))</f>
        <v>0</v>
      </c>
      <c r="O34" s="55" t="str">
        <f>IF(N34 &gt;1,"Superou",IF(N34 =1,"Atingiu","Não atingiu"))</f>
        <v>Não atingiu</v>
      </c>
      <c r="P34" s="57">
        <f>N34-100%</f>
        <v>-1</v>
      </c>
      <c r="R34" s="35" t="s">
        <v>2885</v>
      </c>
    </row>
    <row r="35" spans="2:18" x14ac:dyDescent="0.35">
      <c r="B35" s="370" t="s">
        <v>141</v>
      </c>
      <c r="C35" s="370"/>
      <c r="D35" s="370"/>
      <c r="E35" s="370"/>
      <c r="F35" s="370"/>
      <c r="G35" s="370"/>
      <c r="H35" s="370"/>
      <c r="I35" s="370"/>
      <c r="J35" s="370"/>
      <c r="K35" s="370"/>
      <c r="L35" s="370"/>
      <c r="M35" s="370"/>
      <c r="N35" s="370"/>
      <c r="O35" s="370"/>
      <c r="P35" s="36">
        <f>J33*N33+J34*N34</f>
        <v>0</v>
      </c>
    </row>
    <row r="36" spans="2:18" ht="24.75" customHeight="1" x14ac:dyDescent="0.35">
      <c r="B36" s="371" t="s">
        <v>1424</v>
      </c>
      <c r="C36" s="372"/>
      <c r="D36" s="372"/>
      <c r="E36" s="372"/>
      <c r="F36" s="372"/>
      <c r="G36" s="372"/>
      <c r="H36" s="372"/>
      <c r="I36" s="372"/>
      <c r="J36" s="372"/>
      <c r="K36" s="372"/>
      <c r="L36" s="372"/>
      <c r="M36" s="372"/>
      <c r="N36" s="373"/>
      <c r="O36" s="27" t="s">
        <v>114</v>
      </c>
      <c r="P36" s="28">
        <v>0.01</v>
      </c>
    </row>
    <row r="37" spans="2:18" ht="24" x14ac:dyDescent="0.35">
      <c r="B37" s="383" t="s">
        <v>67</v>
      </c>
      <c r="C37" s="383"/>
      <c r="D37" s="51" t="s">
        <v>116</v>
      </c>
      <c r="E37" s="51" t="s">
        <v>117</v>
      </c>
      <c r="F37" s="51" t="s">
        <v>118</v>
      </c>
      <c r="G37" s="51" t="s">
        <v>119</v>
      </c>
      <c r="H37" s="51" t="s">
        <v>120</v>
      </c>
      <c r="I37" s="51" t="s">
        <v>121</v>
      </c>
      <c r="J37" s="51" t="s">
        <v>122</v>
      </c>
      <c r="K37" s="51" t="s">
        <v>123</v>
      </c>
      <c r="L37" s="51" t="s">
        <v>124</v>
      </c>
      <c r="M37" s="51" t="s">
        <v>69</v>
      </c>
      <c r="N37" s="51" t="s">
        <v>125</v>
      </c>
      <c r="O37" s="51" t="s">
        <v>126</v>
      </c>
      <c r="P37" s="51" t="s">
        <v>127</v>
      </c>
      <c r="R37" s="29" t="s">
        <v>128</v>
      </c>
    </row>
    <row r="38" spans="2:18" ht="45" customHeight="1" x14ac:dyDescent="0.35">
      <c r="B38" s="52" t="s">
        <v>1045</v>
      </c>
      <c r="C38" s="53" t="s">
        <v>1046</v>
      </c>
      <c r="D38" s="54"/>
      <c r="E38" s="54" t="s">
        <v>138</v>
      </c>
      <c r="F38" s="54" t="s">
        <v>542</v>
      </c>
      <c r="G38" s="55">
        <v>241</v>
      </c>
      <c r="H38" s="55">
        <v>10</v>
      </c>
      <c r="I38" s="55">
        <v>173</v>
      </c>
      <c r="J38" s="56">
        <v>1</v>
      </c>
      <c r="K38" s="33" t="s">
        <v>179</v>
      </c>
      <c r="L38" s="54" t="s">
        <v>459</v>
      </c>
      <c r="M38" s="55">
        <v>0</v>
      </c>
      <c r="N38" s="57">
        <v>0</v>
      </c>
      <c r="O38" s="55" t="str">
        <f>IF(N38 &gt;1,"Superou",IF(N38 =1,"Atingiu","Não atingiu"))</f>
        <v>Não atingiu</v>
      </c>
      <c r="P38" s="57">
        <f>N38-100%</f>
        <v>-1</v>
      </c>
      <c r="R38" s="35" t="s">
        <v>2887</v>
      </c>
    </row>
    <row r="39" spans="2:18" x14ac:dyDescent="0.35">
      <c r="B39" s="370" t="s">
        <v>141</v>
      </c>
      <c r="C39" s="370"/>
      <c r="D39" s="370"/>
      <c r="E39" s="370"/>
      <c r="F39" s="370"/>
      <c r="G39" s="370"/>
      <c r="H39" s="370"/>
      <c r="I39" s="370"/>
      <c r="J39" s="370"/>
      <c r="K39" s="370"/>
      <c r="L39" s="370"/>
      <c r="M39" s="370"/>
      <c r="N39" s="370"/>
      <c r="O39" s="370"/>
      <c r="P39" s="36">
        <f>J38*N38</f>
        <v>0</v>
      </c>
    </row>
    <row r="40" spans="2:18" ht="24.75" customHeight="1" x14ac:dyDescent="0.35">
      <c r="B40" s="371" t="s">
        <v>1425</v>
      </c>
      <c r="C40" s="372"/>
      <c r="D40" s="372"/>
      <c r="E40" s="372"/>
      <c r="F40" s="372"/>
      <c r="G40" s="372"/>
      <c r="H40" s="372"/>
      <c r="I40" s="372"/>
      <c r="J40" s="372"/>
      <c r="K40" s="372"/>
      <c r="L40" s="372"/>
      <c r="M40" s="372"/>
      <c r="N40" s="373"/>
      <c r="O40" s="27" t="s">
        <v>114</v>
      </c>
      <c r="P40" s="28">
        <v>2.5000000000000001E-2</v>
      </c>
    </row>
    <row r="41" spans="2:18" ht="24" x14ac:dyDescent="0.35">
      <c r="B41" s="383" t="s">
        <v>67</v>
      </c>
      <c r="C41" s="383"/>
      <c r="D41" s="51" t="s">
        <v>116</v>
      </c>
      <c r="E41" s="51" t="s">
        <v>117</v>
      </c>
      <c r="F41" s="51" t="s">
        <v>118</v>
      </c>
      <c r="G41" s="51" t="s">
        <v>119</v>
      </c>
      <c r="H41" s="51" t="s">
        <v>120</v>
      </c>
      <c r="I41" s="51" t="s">
        <v>121</v>
      </c>
      <c r="J41" s="51" t="s">
        <v>122</v>
      </c>
      <c r="K41" s="51" t="s">
        <v>123</v>
      </c>
      <c r="L41" s="51" t="s">
        <v>124</v>
      </c>
      <c r="M41" s="51" t="s">
        <v>69</v>
      </c>
      <c r="N41" s="51" t="s">
        <v>125</v>
      </c>
      <c r="O41" s="51" t="s">
        <v>126</v>
      </c>
      <c r="P41" s="51" t="s">
        <v>127</v>
      </c>
      <c r="R41" s="29" t="s">
        <v>128</v>
      </c>
    </row>
    <row r="42" spans="2:18" ht="45" customHeight="1" x14ac:dyDescent="0.35">
      <c r="B42" s="52" t="s">
        <v>1048</v>
      </c>
      <c r="C42" s="53" t="s">
        <v>176</v>
      </c>
      <c r="D42" s="54"/>
      <c r="E42" s="54" t="s">
        <v>177</v>
      </c>
      <c r="F42" s="54" t="s">
        <v>545</v>
      </c>
      <c r="G42" s="55">
        <v>241</v>
      </c>
      <c r="H42" s="55">
        <v>15</v>
      </c>
      <c r="I42" s="55">
        <v>170</v>
      </c>
      <c r="J42" s="56">
        <v>1</v>
      </c>
      <c r="K42" s="33" t="s">
        <v>179</v>
      </c>
      <c r="L42" s="54" t="s">
        <v>180</v>
      </c>
      <c r="M42" s="55">
        <v>0</v>
      </c>
      <c r="N42" s="57">
        <v>0</v>
      </c>
      <c r="O42" s="55" t="str">
        <f>IF(N42 &gt;1,"Superou",IF(N42 =1,"Atingiu","Não atingiu"))</f>
        <v>Não atingiu</v>
      </c>
      <c r="P42" s="57">
        <f>N42-100%</f>
        <v>-1</v>
      </c>
      <c r="R42" s="35" t="s">
        <v>2889</v>
      </c>
    </row>
    <row r="43" spans="2:18" x14ac:dyDescent="0.35">
      <c r="B43" s="370" t="s">
        <v>141</v>
      </c>
      <c r="C43" s="370"/>
      <c r="D43" s="370"/>
      <c r="E43" s="370"/>
      <c r="F43" s="370"/>
      <c r="G43" s="370"/>
      <c r="H43" s="370"/>
      <c r="I43" s="370"/>
      <c r="J43" s="370"/>
      <c r="K43" s="370"/>
      <c r="L43" s="370"/>
      <c r="M43" s="370"/>
      <c r="N43" s="370"/>
      <c r="O43" s="370"/>
      <c r="P43" s="36">
        <f>J42*N42</f>
        <v>0</v>
      </c>
    </row>
    <row r="44" spans="2:18" ht="30" customHeight="1" x14ac:dyDescent="0.35">
      <c r="B44" s="381" t="s">
        <v>1406</v>
      </c>
      <c r="C44" s="381"/>
      <c r="D44" s="381"/>
      <c r="E44" s="381"/>
      <c r="F44" s="381"/>
      <c r="G44" s="381"/>
      <c r="H44" s="381"/>
      <c r="I44" s="381"/>
      <c r="J44" s="381"/>
      <c r="K44" s="381"/>
      <c r="L44" s="381"/>
      <c r="M44" s="381"/>
      <c r="N44" s="381"/>
      <c r="O44" s="381"/>
      <c r="P44" s="58">
        <f>P12*P16+P17*P20+P21*P24+P25*P30+P31*P35+P36*P39+P40*P43</f>
        <v>0</v>
      </c>
    </row>
    <row r="45" spans="2:18" ht="27" customHeight="1" x14ac:dyDescent="0.35">
      <c r="B45" s="59" t="s">
        <v>327</v>
      </c>
      <c r="C45" s="382" t="s">
        <v>328</v>
      </c>
      <c r="D45" s="382" t="s">
        <v>328</v>
      </c>
      <c r="E45" s="382" t="s">
        <v>328</v>
      </c>
      <c r="F45" s="382" t="s">
        <v>328</v>
      </c>
      <c r="G45" s="382" t="s">
        <v>329</v>
      </c>
      <c r="H45" s="382" t="s">
        <v>329</v>
      </c>
      <c r="I45" s="382" t="s">
        <v>329</v>
      </c>
      <c r="J45" s="382" t="s">
        <v>329</v>
      </c>
      <c r="K45" s="382" t="s">
        <v>330</v>
      </c>
      <c r="L45" s="382" t="s">
        <v>330</v>
      </c>
      <c r="M45" s="382" t="s">
        <v>330</v>
      </c>
      <c r="N45" s="382" t="s">
        <v>330</v>
      </c>
      <c r="O45" s="382" t="s">
        <v>330</v>
      </c>
      <c r="P45" s="382" t="s">
        <v>330</v>
      </c>
    </row>
    <row r="46" spans="2:18" ht="27" customHeight="1" x14ac:dyDescent="0.35">
      <c r="B46" s="48" t="s">
        <v>967</v>
      </c>
      <c r="C46" s="328" t="s">
        <v>968</v>
      </c>
      <c r="D46" s="328" t="s">
        <v>968</v>
      </c>
      <c r="E46" s="328" t="s">
        <v>968</v>
      </c>
      <c r="F46" s="328" t="s">
        <v>968</v>
      </c>
      <c r="G46" s="328" t="s">
        <v>331</v>
      </c>
      <c r="H46" s="328" t="s">
        <v>331</v>
      </c>
      <c r="I46" s="328" t="s">
        <v>331</v>
      </c>
      <c r="J46" s="328" t="s">
        <v>331</v>
      </c>
      <c r="K46" s="328" t="s">
        <v>441</v>
      </c>
      <c r="L46" s="328" t="s">
        <v>441</v>
      </c>
      <c r="M46" s="328" t="s">
        <v>441</v>
      </c>
      <c r="N46" s="328" t="s">
        <v>441</v>
      </c>
      <c r="O46" s="328" t="s">
        <v>441</v>
      </c>
      <c r="P46" s="328" t="s">
        <v>441</v>
      </c>
    </row>
    <row r="47" spans="2:18" ht="27" customHeight="1" x14ac:dyDescent="0.35">
      <c r="B47" s="48" t="s">
        <v>969</v>
      </c>
      <c r="C47" s="328" t="s">
        <v>970</v>
      </c>
      <c r="D47" s="328" t="s">
        <v>970</v>
      </c>
      <c r="E47" s="328" t="s">
        <v>970</v>
      </c>
      <c r="F47" s="328" t="s">
        <v>970</v>
      </c>
      <c r="G47" s="328" t="s">
        <v>331</v>
      </c>
      <c r="H47" s="328" t="s">
        <v>331</v>
      </c>
      <c r="I47" s="328" t="s">
        <v>331</v>
      </c>
      <c r="J47" s="328" t="s">
        <v>331</v>
      </c>
      <c r="K47" s="328" t="s">
        <v>446</v>
      </c>
      <c r="L47" s="328" t="s">
        <v>446</v>
      </c>
      <c r="M47" s="328" t="s">
        <v>446</v>
      </c>
      <c r="N47" s="328" t="s">
        <v>446</v>
      </c>
      <c r="O47" s="328" t="s">
        <v>446</v>
      </c>
      <c r="P47" s="328" t="s">
        <v>446</v>
      </c>
    </row>
    <row r="48" spans="2:18" ht="27" customHeight="1" x14ac:dyDescent="0.35">
      <c r="B48" s="48" t="s">
        <v>972</v>
      </c>
      <c r="C48" s="328" t="s">
        <v>973</v>
      </c>
      <c r="D48" s="328" t="s">
        <v>973</v>
      </c>
      <c r="E48" s="328" t="s">
        <v>973</v>
      </c>
      <c r="F48" s="328" t="s">
        <v>973</v>
      </c>
      <c r="G48" s="328" t="s">
        <v>331</v>
      </c>
      <c r="H48" s="328" t="s">
        <v>331</v>
      </c>
      <c r="I48" s="328" t="s">
        <v>331</v>
      </c>
      <c r="J48" s="328" t="s">
        <v>331</v>
      </c>
      <c r="K48" s="328" t="s">
        <v>450</v>
      </c>
      <c r="L48" s="328" t="s">
        <v>450</v>
      </c>
      <c r="M48" s="328" t="s">
        <v>450</v>
      </c>
      <c r="N48" s="328" t="s">
        <v>450</v>
      </c>
      <c r="O48" s="328" t="s">
        <v>450</v>
      </c>
      <c r="P48" s="328" t="s">
        <v>450</v>
      </c>
    </row>
    <row r="49" spans="2:16" ht="27" customHeight="1" x14ac:dyDescent="0.35">
      <c r="B49" s="48" t="s">
        <v>975</v>
      </c>
      <c r="C49" s="328" t="s">
        <v>976</v>
      </c>
      <c r="D49" s="328" t="s">
        <v>976</v>
      </c>
      <c r="E49" s="328" t="s">
        <v>976</v>
      </c>
      <c r="F49" s="328" t="s">
        <v>976</v>
      </c>
      <c r="G49" s="328" t="s">
        <v>331</v>
      </c>
      <c r="H49" s="328" t="s">
        <v>331</v>
      </c>
      <c r="I49" s="328" t="s">
        <v>331</v>
      </c>
      <c r="J49" s="328" t="s">
        <v>331</v>
      </c>
      <c r="K49" s="328" t="s">
        <v>450</v>
      </c>
      <c r="L49" s="328" t="s">
        <v>450</v>
      </c>
      <c r="M49" s="328" t="s">
        <v>450</v>
      </c>
      <c r="N49" s="328" t="s">
        <v>450</v>
      </c>
      <c r="O49" s="328" t="s">
        <v>450</v>
      </c>
      <c r="P49" s="328" t="s">
        <v>450</v>
      </c>
    </row>
    <row r="50" spans="2:16" ht="27" customHeight="1" x14ac:dyDescent="0.35">
      <c r="B50" s="48" t="s">
        <v>978</v>
      </c>
      <c r="C50" s="328" t="s">
        <v>979</v>
      </c>
      <c r="D50" s="328" t="s">
        <v>979</v>
      </c>
      <c r="E50" s="328" t="s">
        <v>979</v>
      </c>
      <c r="F50" s="328" t="s">
        <v>979</v>
      </c>
      <c r="G50" s="328" t="s">
        <v>331</v>
      </c>
      <c r="H50" s="328" t="s">
        <v>331</v>
      </c>
      <c r="I50" s="328" t="s">
        <v>331</v>
      </c>
      <c r="J50" s="328" t="s">
        <v>331</v>
      </c>
      <c r="K50" s="328" t="s">
        <v>460</v>
      </c>
      <c r="L50" s="328" t="s">
        <v>460</v>
      </c>
      <c r="M50" s="328" t="s">
        <v>460</v>
      </c>
      <c r="N50" s="328" t="s">
        <v>460</v>
      </c>
      <c r="O50" s="328" t="s">
        <v>460</v>
      </c>
      <c r="P50" s="328" t="s">
        <v>460</v>
      </c>
    </row>
    <row r="51" spans="2:16" ht="27" customHeight="1" x14ac:dyDescent="0.35">
      <c r="B51" s="48" t="s">
        <v>980</v>
      </c>
      <c r="C51" s="328" t="s">
        <v>981</v>
      </c>
      <c r="D51" s="328" t="s">
        <v>981</v>
      </c>
      <c r="E51" s="328" t="s">
        <v>981</v>
      </c>
      <c r="F51" s="328" t="s">
        <v>981</v>
      </c>
      <c r="G51" s="328" t="s">
        <v>331</v>
      </c>
      <c r="H51" s="328" t="s">
        <v>331</v>
      </c>
      <c r="I51" s="328" t="s">
        <v>331</v>
      </c>
      <c r="J51" s="328" t="s">
        <v>331</v>
      </c>
      <c r="K51" s="328" t="s">
        <v>463</v>
      </c>
      <c r="L51" s="328" t="s">
        <v>463</v>
      </c>
      <c r="M51" s="328" t="s">
        <v>463</v>
      </c>
      <c r="N51" s="328" t="s">
        <v>463</v>
      </c>
      <c r="O51" s="328" t="s">
        <v>463</v>
      </c>
      <c r="P51" s="328" t="s">
        <v>463</v>
      </c>
    </row>
    <row r="52" spans="2:16" ht="27" customHeight="1" x14ac:dyDescent="0.35">
      <c r="B52" s="48" t="s">
        <v>982</v>
      </c>
      <c r="C52" s="328" t="s">
        <v>983</v>
      </c>
      <c r="D52" s="328" t="s">
        <v>983</v>
      </c>
      <c r="E52" s="328" t="s">
        <v>983</v>
      </c>
      <c r="F52" s="328" t="s">
        <v>983</v>
      </c>
      <c r="G52" s="328" t="s">
        <v>331</v>
      </c>
      <c r="H52" s="328" t="s">
        <v>331</v>
      </c>
      <c r="I52" s="328" t="s">
        <v>331</v>
      </c>
      <c r="J52" s="328" t="s">
        <v>331</v>
      </c>
      <c r="K52" s="328" t="s">
        <v>465</v>
      </c>
      <c r="L52" s="328" t="s">
        <v>465</v>
      </c>
      <c r="M52" s="328" t="s">
        <v>465</v>
      </c>
      <c r="N52" s="328" t="s">
        <v>465</v>
      </c>
      <c r="O52" s="328" t="s">
        <v>465</v>
      </c>
      <c r="P52" s="328" t="s">
        <v>465</v>
      </c>
    </row>
    <row r="53" spans="2:16" ht="27" customHeight="1" x14ac:dyDescent="0.35">
      <c r="B53" s="48" t="s">
        <v>985</v>
      </c>
      <c r="C53" s="328" t="s">
        <v>986</v>
      </c>
      <c r="D53" s="328" t="s">
        <v>986</v>
      </c>
      <c r="E53" s="328" t="s">
        <v>986</v>
      </c>
      <c r="F53" s="328" t="s">
        <v>986</v>
      </c>
      <c r="G53" s="328" t="s">
        <v>331</v>
      </c>
      <c r="H53" s="328" t="s">
        <v>331</v>
      </c>
      <c r="I53" s="328" t="s">
        <v>331</v>
      </c>
      <c r="J53" s="328" t="s">
        <v>331</v>
      </c>
      <c r="K53" s="328" t="s">
        <v>471</v>
      </c>
      <c r="L53" s="328" t="s">
        <v>471</v>
      </c>
      <c r="M53" s="328" t="s">
        <v>471</v>
      </c>
      <c r="N53" s="328" t="s">
        <v>471</v>
      </c>
      <c r="O53" s="328" t="s">
        <v>471</v>
      </c>
      <c r="P53" s="328" t="s">
        <v>471</v>
      </c>
    </row>
    <row r="54" spans="2:16" ht="27" customHeight="1" x14ac:dyDescent="0.35">
      <c r="B54" s="48" t="s">
        <v>987</v>
      </c>
      <c r="C54" s="328" t="s">
        <v>988</v>
      </c>
      <c r="D54" s="328" t="s">
        <v>988</v>
      </c>
      <c r="E54" s="328" t="s">
        <v>988</v>
      </c>
      <c r="F54" s="328" t="s">
        <v>988</v>
      </c>
      <c r="G54" s="328" t="s">
        <v>331</v>
      </c>
      <c r="H54" s="328" t="s">
        <v>331</v>
      </c>
      <c r="I54" s="328" t="s">
        <v>331</v>
      </c>
      <c r="J54" s="328" t="s">
        <v>331</v>
      </c>
      <c r="K54" s="328" t="s">
        <v>475</v>
      </c>
      <c r="L54" s="328" t="s">
        <v>475</v>
      </c>
      <c r="M54" s="328" t="s">
        <v>475</v>
      </c>
      <c r="N54" s="328" t="s">
        <v>475</v>
      </c>
      <c r="O54" s="328" t="s">
        <v>475</v>
      </c>
      <c r="P54" s="328" t="s">
        <v>475</v>
      </c>
    </row>
    <row r="55" spans="2:16" ht="27" customHeight="1" x14ac:dyDescent="0.35">
      <c r="B55" s="48" t="s">
        <v>1045</v>
      </c>
      <c r="C55" s="328" t="s">
        <v>1046</v>
      </c>
      <c r="D55" s="328" t="s">
        <v>1046</v>
      </c>
      <c r="E55" s="328" t="s">
        <v>1046</v>
      </c>
      <c r="F55" s="328" t="s">
        <v>1046</v>
      </c>
      <c r="G55" s="328" t="s">
        <v>331</v>
      </c>
      <c r="H55" s="328" t="s">
        <v>331</v>
      </c>
      <c r="I55" s="328" t="s">
        <v>331</v>
      </c>
      <c r="J55" s="328" t="s">
        <v>331</v>
      </c>
      <c r="K55" s="328" t="s">
        <v>491</v>
      </c>
      <c r="L55" s="328" t="s">
        <v>491</v>
      </c>
      <c r="M55" s="328" t="s">
        <v>491</v>
      </c>
      <c r="N55" s="328" t="s">
        <v>491</v>
      </c>
      <c r="O55" s="328" t="s">
        <v>491</v>
      </c>
      <c r="P55" s="328" t="s">
        <v>491</v>
      </c>
    </row>
    <row r="56" spans="2:16" ht="27" customHeight="1" x14ac:dyDescent="0.35">
      <c r="B56" s="48" t="s">
        <v>1048</v>
      </c>
      <c r="C56" s="328" t="s">
        <v>176</v>
      </c>
      <c r="D56" s="328" t="s">
        <v>176</v>
      </c>
      <c r="E56" s="328" t="s">
        <v>176</v>
      </c>
      <c r="F56" s="328" t="s">
        <v>176</v>
      </c>
      <c r="G56" s="328" t="s">
        <v>331</v>
      </c>
      <c r="H56" s="328" t="s">
        <v>331</v>
      </c>
      <c r="I56" s="328" t="s">
        <v>331</v>
      </c>
      <c r="J56" s="328" t="s">
        <v>331</v>
      </c>
      <c r="K56" s="328" t="s">
        <v>546</v>
      </c>
      <c r="L56" s="328" t="s">
        <v>546</v>
      </c>
      <c r="M56" s="328" t="s">
        <v>546</v>
      </c>
      <c r="N56" s="328" t="s">
        <v>546</v>
      </c>
      <c r="O56" s="328" t="s">
        <v>546</v>
      </c>
      <c r="P56" s="328" t="s">
        <v>546</v>
      </c>
    </row>
    <row r="57" spans="2:16" ht="27" customHeight="1" x14ac:dyDescent="0.35">
      <c r="B57" s="405" t="s">
        <v>360</v>
      </c>
      <c r="C57" s="405" t="s">
        <v>360</v>
      </c>
      <c r="D57" s="405" t="s">
        <v>360</v>
      </c>
      <c r="E57" s="405" t="s">
        <v>360</v>
      </c>
      <c r="F57" s="405" t="s">
        <v>360</v>
      </c>
      <c r="G57" s="405" t="s">
        <v>360</v>
      </c>
      <c r="H57" s="405" t="s">
        <v>360</v>
      </c>
      <c r="I57" s="405" t="s">
        <v>360</v>
      </c>
      <c r="J57" s="405" t="s">
        <v>360</v>
      </c>
      <c r="K57" s="405" t="s">
        <v>360</v>
      </c>
      <c r="L57" s="405" t="s">
        <v>360</v>
      </c>
      <c r="M57" s="405" t="s">
        <v>360</v>
      </c>
      <c r="N57" s="405" t="s">
        <v>360</v>
      </c>
      <c r="O57" s="405" t="s">
        <v>360</v>
      </c>
      <c r="P57" s="405" t="s">
        <v>360</v>
      </c>
    </row>
    <row r="58" spans="2:16" ht="27" customHeight="1" x14ac:dyDescent="0.35">
      <c r="B58" s="48" t="s">
        <v>967</v>
      </c>
      <c r="C58" s="328"/>
      <c r="D58" s="328"/>
      <c r="E58" s="328"/>
      <c r="F58" s="328"/>
      <c r="G58" s="328"/>
      <c r="H58" s="328"/>
      <c r="I58" s="328"/>
      <c r="J58" s="328"/>
      <c r="K58" s="328"/>
      <c r="L58" s="328"/>
      <c r="M58" s="328"/>
      <c r="N58" s="328"/>
      <c r="O58" s="328"/>
      <c r="P58" s="328"/>
    </row>
    <row r="59" spans="2:16" ht="27" customHeight="1" x14ac:dyDescent="0.35">
      <c r="B59" s="48" t="s">
        <v>969</v>
      </c>
      <c r="C59" s="328"/>
      <c r="D59" s="328"/>
      <c r="E59" s="328"/>
      <c r="F59" s="328"/>
      <c r="G59" s="328"/>
      <c r="H59" s="328"/>
      <c r="I59" s="328"/>
      <c r="J59" s="328"/>
      <c r="K59" s="328"/>
      <c r="L59" s="328"/>
      <c r="M59" s="328"/>
      <c r="N59" s="328"/>
      <c r="O59" s="328"/>
      <c r="P59" s="328"/>
    </row>
    <row r="60" spans="2:16" ht="27" customHeight="1" x14ac:dyDescent="0.35">
      <c r="B60" s="48" t="s">
        <v>972</v>
      </c>
      <c r="C60" s="328"/>
      <c r="D60" s="328"/>
      <c r="E60" s="328"/>
      <c r="F60" s="328"/>
      <c r="G60" s="328"/>
      <c r="H60" s="328"/>
      <c r="I60" s="328"/>
      <c r="J60" s="328"/>
      <c r="K60" s="328"/>
      <c r="L60" s="328"/>
      <c r="M60" s="328"/>
      <c r="N60" s="328"/>
      <c r="O60" s="328"/>
      <c r="P60" s="328"/>
    </row>
    <row r="61" spans="2:16" ht="27" customHeight="1" x14ac:dyDescent="0.35">
      <c r="B61" s="48" t="s">
        <v>975</v>
      </c>
      <c r="C61" s="328"/>
      <c r="D61" s="328"/>
      <c r="E61" s="328"/>
      <c r="F61" s="328"/>
      <c r="G61" s="328"/>
      <c r="H61" s="328"/>
      <c r="I61" s="328"/>
      <c r="J61" s="328"/>
      <c r="K61" s="328"/>
      <c r="L61" s="328"/>
      <c r="M61" s="328"/>
      <c r="N61" s="328"/>
      <c r="O61" s="328"/>
      <c r="P61" s="328"/>
    </row>
    <row r="62" spans="2:16" ht="27" customHeight="1" x14ac:dyDescent="0.35">
      <c r="B62" s="48" t="s">
        <v>978</v>
      </c>
      <c r="C62" s="328"/>
      <c r="D62" s="328"/>
      <c r="E62" s="328"/>
      <c r="F62" s="328"/>
      <c r="G62" s="328"/>
      <c r="H62" s="328"/>
      <c r="I62" s="328"/>
      <c r="J62" s="328"/>
      <c r="K62" s="328"/>
      <c r="L62" s="328"/>
      <c r="M62" s="328"/>
      <c r="N62" s="328"/>
      <c r="O62" s="328"/>
      <c r="P62" s="328"/>
    </row>
    <row r="63" spans="2:16" ht="27" customHeight="1" x14ac:dyDescent="0.35">
      <c r="B63" s="48" t="s">
        <v>980</v>
      </c>
      <c r="C63" s="328"/>
      <c r="D63" s="328"/>
      <c r="E63" s="328"/>
      <c r="F63" s="328"/>
      <c r="G63" s="328"/>
      <c r="H63" s="328"/>
      <c r="I63" s="328"/>
      <c r="J63" s="328"/>
      <c r="K63" s="328"/>
      <c r="L63" s="328"/>
      <c r="M63" s="328"/>
      <c r="N63" s="328"/>
      <c r="O63" s="328"/>
      <c r="P63" s="328"/>
    </row>
    <row r="64" spans="2:16" ht="27" customHeight="1" x14ac:dyDescent="0.35">
      <c r="B64" s="48" t="s">
        <v>982</v>
      </c>
      <c r="C64" s="328"/>
      <c r="D64" s="328"/>
      <c r="E64" s="328"/>
      <c r="F64" s="328"/>
      <c r="G64" s="328"/>
      <c r="H64" s="328"/>
      <c r="I64" s="328"/>
      <c r="J64" s="328"/>
      <c r="K64" s="328"/>
      <c r="L64" s="328"/>
      <c r="M64" s="328"/>
      <c r="N64" s="328"/>
      <c r="O64" s="328"/>
      <c r="P64" s="328"/>
    </row>
    <row r="65" spans="2:16" ht="27" customHeight="1" x14ac:dyDescent="0.35">
      <c r="B65" s="48" t="s">
        <v>985</v>
      </c>
      <c r="C65" s="328"/>
      <c r="D65" s="328"/>
      <c r="E65" s="328"/>
      <c r="F65" s="328"/>
      <c r="G65" s="328"/>
      <c r="H65" s="328"/>
      <c r="I65" s="328"/>
      <c r="J65" s="328"/>
      <c r="K65" s="328"/>
      <c r="L65" s="328"/>
      <c r="M65" s="328"/>
      <c r="N65" s="328"/>
      <c r="O65" s="328"/>
      <c r="P65" s="328"/>
    </row>
    <row r="66" spans="2:16" ht="27" customHeight="1" x14ac:dyDescent="0.35">
      <c r="B66" s="48" t="s">
        <v>987</v>
      </c>
      <c r="C66" s="328"/>
      <c r="D66" s="328"/>
      <c r="E66" s="328"/>
      <c r="F66" s="328"/>
      <c r="G66" s="328"/>
      <c r="H66" s="328"/>
      <c r="I66" s="328"/>
      <c r="J66" s="328"/>
      <c r="K66" s="328"/>
      <c r="L66" s="328"/>
      <c r="M66" s="328"/>
      <c r="N66" s="328"/>
      <c r="O66" s="328"/>
      <c r="P66" s="328"/>
    </row>
    <row r="67" spans="2:16" ht="27" customHeight="1" x14ac:dyDescent="0.35">
      <c r="B67" s="48" t="s">
        <v>1045</v>
      </c>
      <c r="C67" s="328"/>
      <c r="D67" s="328"/>
      <c r="E67" s="328"/>
      <c r="F67" s="328"/>
      <c r="G67" s="328"/>
      <c r="H67" s="328"/>
      <c r="I67" s="328"/>
      <c r="J67" s="328"/>
      <c r="K67" s="328"/>
      <c r="L67" s="328"/>
      <c r="M67" s="328"/>
      <c r="N67" s="328"/>
      <c r="O67" s="328"/>
      <c r="P67" s="328"/>
    </row>
    <row r="68" spans="2:16" ht="27" customHeight="1" x14ac:dyDescent="0.35">
      <c r="B68" s="48" t="s">
        <v>1048</v>
      </c>
      <c r="C68" s="328"/>
      <c r="D68" s="328"/>
      <c r="E68" s="328"/>
      <c r="F68" s="328"/>
      <c r="G68" s="328"/>
      <c r="H68" s="328"/>
      <c r="I68" s="328"/>
      <c r="J68" s="328"/>
      <c r="K68" s="328"/>
      <c r="L68" s="328"/>
      <c r="M68" s="328"/>
      <c r="N68" s="328"/>
      <c r="O68" s="328"/>
      <c r="P68" s="328"/>
    </row>
    <row r="70" spans="2:16" ht="34.5" customHeight="1" x14ac:dyDescent="0.35">
      <c r="B70" s="329" t="s">
        <v>380</v>
      </c>
      <c r="C70" s="329"/>
      <c r="D70" s="329"/>
      <c r="E70" s="329"/>
      <c r="F70" s="329"/>
      <c r="G70" s="329"/>
      <c r="H70" s="329"/>
      <c r="I70" s="329"/>
      <c r="J70" s="329"/>
      <c r="K70" s="329"/>
      <c r="L70" s="329"/>
      <c r="M70" s="329"/>
      <c r="N70" s="329"/>
      <c r="O70" s="329"/>
      <c r="P70" s="329"/>
    </row>
    <row r="72" spans="2:16" x14ac:dyDescent="0.35">
      <c r="B72" s="403" t="s">
        <v>381</v>
      </c>
      <c r="C72" s="404"/>
      <c r="D72" s="404" t="s">
        <v>417</v>
      </c>
      <c r="E72" s="404"/>
      <c r="F72" s="404"/>
      <c r="G72" s="404"/>
      <c r="H72" s="404"/>
      <c r="I72" s="404"/>
      <c r="J72" s="404"/>
      <c r="K72" s="404"/>
      <c r="L72" s="404"/>
      <c r="M72" s="404"/>
      <c r="N72" s="404"/>
      <c r="O72" s="404"/>
      <c r="P72" s="404"/>
    </row>
    <row r="73" spans="2:16" x14ac:dyDescent="0.35">
      <c r="B73" s="403" t="s">
        <v>383</v>
      </c>
      <c r="C73" s="404"/>
      <c r="D73" s="404" t="s">
        <v>5</v>
      </c>
      <c r="E73" s="404"/>
      <c r="F73" s="404"/>
      <c r="G73" s="404"/>
      <c r="H73" s="404"/>
      <c r="I73" s="404"/>
      <c r="J73" s="404"/>
      <c r="K73" s="404"/>
      <c r="L73" s="404"/>
      <c r="M73" s="404"/>
      <c r="N73" s="404"/>
      <c r="O73" s="404"/>
      <c r="P73" s="404"/>
    </row>
    <row r="74" spans="2:16" x14ac:dyDescent="0.35">
      <c r="B74" s="403" t="s">
        <v>384</v>
      </c>
      <c r="C74" s="404"/>
      <c r="D74" s="404" t="s">
        <v>418</v>
      </c>
      <c r="E74" s="404"/>
      <c r="F74" s="404"/>
      <c r="G74" s="404"/>
      <c r="H74" s="404"/>
      <c r="I74" s="404"/>
      <c r="J74" s="404"/>
      <c r="K74" s="404"/>
      <c r="L74" s="404"/>
      <c r="M74" s="404"/>
      <c r="N74" s="404"/>
      <c r="O74" s="404"/>
      <c r="P74" s="404"/>
    </row>
    <row r="75" spans="2:16" x14ac:dyDescent="0.35">
      <c r="B75" s="403" t="s">
        <v>386</v>
      </c>
      <c r="C75" s="404"/>
      <c r="D75" s="404" t="s">
        <v>176</v>
      </c>
      <c r="E75" s="404"/>
      <c r="F75" s="404"/>
      <c r="G75" s="404"/>
      <c r="H75" s="404"/>
      <c r="I75" s="404"/>
      <c r="J75" s="404"/>
      <c r="K75" s="404"/>
      <c r="L75" s="404"/>
      <c r="M75" s="404"/>
      <c r="N75" s="404"/>
      <c r="O75" s="404"/>
      <c r="P75" s="404"/>
    </row>
    <row r="76" spans="2:16" x14ac:dyDescent="0.35">
      <c r="B76" s="403" t="s">
        <v>387</v>
      </c>
      <c r="C76" s="404"/>
      <c r="D76" s="404" t="s">
        <v>368</v>
      </c>
      <c r="E76" s="404"/>
      <c r="F76" s="404"/>
      <c r="G76" s="404"/>
      <c r="H76" s="404"/>
      <c r="I76" s="404"/>
      <c r="J76" s="404"/>
      <c r="K76" s="404"/>
      <c r="L76" s="404"/>
      <c r="M76" s="404"/>
      <c r="N76" s="404"/>
      <c r="O76" s="404"/>
      <c r="P76" s="404"/>
    </row>
    <row r="77" spans="2:16" x14ac:dyDescent="0.35">
      <c r="B77" s="403" t="s">
        <v>388</v>
      </c>
      <c r="C77" s="404"/>
      <c r="D77" s="404"/>
      <c r="E77" s="404"/>
      <c r="F77" s="404"/>
      <c r="G77" s="404"/>
      <c r="H77" s="404"/>
      <c r="I77" s="404"/>
      <c r="J77" s="404"/>
      <c r="K77" s="404"/>
      <c r="L77" s="404"/>
      <c r="M77" s="404"/>
      <c r="N77" s="404"/>
      <c r="O77" s="404"/>
      <c r="P77" s="404"/>
    </row>
    <row r="78" spans="2:16" x14ac:dyDescent="0.35">
      <c r="B78" s="403" t="s">
        <v>389</v>
      </c>
      <c r="C78" s="404"/>
      <c r="D78" s="404" t="s">
        <v>177</v>
      </c>
      <c r="E78" s="404"/>
      <c r="F78" s="404"/>
      <c r="G78" s="404"/>
      <c r="H78" s="404"/>
      <c r="I78" s="404"/>
      <c r="J78" s="404"/>
      <c r="K78" s="404"/>
      <c r="L78" s="404"/>
      <c r="M78" s="404"/>
      <c r="N78" s="404"/>
      <c r="O78" s="404"/>
      <c r="P78" s="404"/>
    </row>
    <row r="79" spans="2:16" x14ac:dyDescent="0.35">
      <c r="B79" s="403" t="s">
        <v>390</v>
      </c>
      <c r="C79" s="404"/>
      <c r="D79" s="404" t="s">
        <v>178</v>
      </c>
      <c r="E79" s="404"/>
      <c r="F79" s="404"/>
      <c r="G79" s="404"/>
      <c r="H79" s="404"/>
      <c r="I79" s="404"/>
      <c r="J79" s="404"/>
      <c r="K79" s="404"/>
      <c r="L79" s="404"/>
      <c r="M79" s="404"/>
      <c r="N79" s="404"/>
      <c r="O79" s="404"/>
      <c r="P79" s="404"/>
    </row>
    <row r="80" spans="2:16" x14ac:dyDescent="0.35">
      <c r="B80" s="403" t="s">
        <v>391</v>
      </c>
      <c r="C80" s="404"/>
      <c r="D80" s="404" t="s">
        <v>180</v>
      </c>
      <c r="E80" s="404"/>
      <c r="F80" s="404"/>
      <c r="G80" s="404"/>
      <c r="H80" s="404"/>
      <c r="I80" s="404"/>
      <c r="J80" s="404"/>
      <c r="K80" s="404"/>
      <c r="L80" s="404"/>
      <c r="M80" s="404"/>
      <c r="N80" s="404"/>
      <c r="O80" s="404"/>
      <c r="P80" s="404"/>
    </row>
    <row r="81" spans="2:16" x14ac:dyDescent="0.35">
      <c r="B81" s="403" t="s">
        <v>392</v>
      </c>
      <c r="C81" s="404"/>
      <c r="D81" s="404">
        <v>241</v>
      </c>
      <c r="E81" s="404"/>
      <c r="F81" s="404"/>
      <c r="G81" s="404"/>
      <c r="H81" s="404"/>
      <c r="I81" s="404"/>
      <c r="J81" s="404"/>
      <c r="K81" s="404"/>
      <c r="L81" s="404"/>
      <c r="M81" s="404"/>
      <c r="N81" s="404"/>
      <c r="O81" s="404"/>
      <c r="P81" s="404"/>
    </row>
    <row r="82" spans="2:16" x14ac:dyDescent="0.35">
      <c r="B82" s="403" t="s">
        <v>393</v>
      </c>
      <c r="C82" s="404"/>
      <c r="D82" s="404">
        <v>15</v>
      </c>
      <c r="E82" s="404"/>
      <c r="F82" s="404"/>
      <c r="G82" s="404"/>
      <c r="H82" s="404"/>
      <c r="I82" s="404"/>
      <c r="J82" s="404"/>
      <c r="K82" s="404"/>
      <c r="L82" s="404"/>
      <c r="M82" s="404"/>
      <c r="N82" s="404"/>
      <c r="O82" s="404"/>
      <c r="P82" s="404"/>
    </row>
    <row r="83" spans="2:16" x14ac:dyDescent="0.35">
      <c r="B83" s="403" t="s">
        <v>394</v>
      </c>
      <c r="C83" s="404"/>
      <c r="D83" s="404">
        <v>170</v>
      </c>
      <c r="E83" s="404"/>
      <c r="F83" s="404"/>
      <c r="G83" s="404"/>
      <c r="H83" s="404"/>
      <c r="I83" s="404"/>
      <c r="J83" s="404"/>
      <c r="K83" s="404"/>
      <c r="L83" s="404"/>
      <c r="M83" s="404"/>
      <c r="N83" s="404"/>
      <c r="O83" s="404"/>
      <c r="P83" s="404"/>
    </row>
    <row r="84" spans="2:16" x14ac:dyDescent="0.35">
      <c r="B84" s="403" t="s">
        <v>395</v>
      </c>
      <c r="C84" s="404"/>
      <c r="D84" s="404" t="s">
        <v>396</v>
      </c>
      <c r="E84" s="404"/>
      <c r="F84" s="404"/>
      <c r="G84" s="404"/>
      <c r="H84" s="404"/>
      <c r="I84" s="404"/>
      <c r="J84" s="404"/>
      <c r="K84" s="404"/>
      <c r="L84" s="404"/>
      <c r="M84" s="404"/>
      <c r="N84" s="404"/>
      <c r="O84" s="404"/>
      <c r="P84" s="404"/>
    </row>
    <row r="85" spans="2:16" x14ac:dyDescent="0.35">
      <c r="B85" s="403" t="s">
        <v>397</v>
      </c>
      <c r="C85" s="404"/>
      <c r="D85" s="404" t="s">
        <v>398</v>
      </c>
      <c r="E85" s="404"/>
      <c r="F85" s="404"/>
      <c r="G85" s="404"/>
      <c r="H85" s="404"/>
      <c r="I85" s="404"/>
      <c r="J85" s="404"/>
      <c r="K85" s="404"/>
      <c r="L85" s="404"/>
      <c r="M85" s="404"/>
      <c r="N85" s="404"/>
      <c r="O85" s="404"/>
      <c r="P85" s="404"/>
    </row>
    <row r="86" spans="2:16" x14ac:dyDescent="0.35">
      <c r="B86" s="403" t="s">
        <v>399</v>
      </c>
      <c r="C86" s="404"/>
      <c r="D86" s="404" t="s">
        <v>1407</v>
      </c>
      <c r="E86" s="404"/>
      <c r="F86" s="404"/>
      <c r="G86" s="404"/>
      <c r="H86" s="404"/>
      <c r="I86" s="404"/>
      <c r="J86" s="404"/>
      <c r="K86" s="404"/>
      <c r="L86" s="404"/>
      <c r="M86" s="404"/>
      <c r="N86" s="404"/>
      <c r="O86" s="404"/>
      <c r="P86" s="404"/>
    </row>
    <row r="87" spans="2:16" x14ac:dyDescent="0.35">
      <c r="B87" s="403" t="s">
        <v>401</v>
      </c>
      <c r="C87" s="404"/>
      <c r="D87" s="404"/>
      <c r="E87" s="404"/>
      <c r="F87" s="404"/>
      <c r="G87" s="404"/>
      <c r="H87" s="404"/>
      <c r="I87" s="404"/>
      <c r="J87" s="404"/>
      <c r="K87" s="404"/>
      <c r="L87" s="404"/>
      <c r="M87" s="404"/>
      <c r="N87" s="404"/>
      <c r="O87" s="404"/>
      <c r="P87" s="404"/>
    </row>
    <row r="88" spans="2:16" x14ac:dyDescent="0.35">
      <c r="B88" s="403" t="s">
        <v>402</v>
      </c>
      <c r="C88" s="404"/>
      <c r="D88" s="404" t="s">
        <v>343</v>
      </c>
      <c r="E88" s="404"/>
      <c r="F88" s="404"/>
      <c r="G88" s="404"/>
      <c r="H88" s="404"/>
      <c r="I88" s="404"/>
      <c r="J88" s="404"/>
      <c r="K88" s="404"/>
      <c r="L88" s="404"/>
      <c r="M88" s="404"/>
      <c r="N88" s="404"/>
      <c r="O88" s="404"/>
      <c r="P88" s="404"/>
    </row>
    <row r="89" spans="2:16" x14ac:dyDescent="0.35">
      <c r="B89" s="403" t="s">
        <v>403</v>
      </c>
      <c r="C89" s="404"/>
      <c r="D89" s="404" t="s">
        <v>331</v>
      </c>
      <c r="E89" s="404"/>
      <c r="F89" s="404"/>
      <c r="G89" s="404"/>
      <c r="H89" s="404"/>
      <c r="I89" s="404"/>
      <c r="J89" s="404"/>
      <c r="K89" s="404"/>
      <c r="L89" s="404"/>
      <c r="M89" s="404"/>
      <c r="N89" s="404"/>
      <c r="O89" s="404"/>
      <c r="P89" s="404"/>
    </row>
    <row r="90" spans="2:16" x14ac:dyDescent="0.35">
      <c r="B90" s="403" t="s">
        <v>404</v>
      </c>
      <c r="C90" s="404"/>
      <c r="D90" s="404" t="s">
        <v>179</v>
      </c>
      <c r="E90" s="404"/>
      <c r="F90" s="404"/>
      <c r="G90" s="404"/>
      <c r="H90" s="404"/>
      <c r="I90" s="404"/>
      <c r="J90" s="404"/>
      <c r="K90" s="404"/>
      <c r="L90" s="404"/>
      <c r="M90" s="404"/>
      <c r="N90" s="404"/>
      <c r="O90" s="404"/>
      <c r="P90" s="404"/>
    </row>
    <row r="92" spans="2:16" x14ac:dyDescent="0.35">
      <c r="B92" s="403" t="s">
        <v>381</v>
      </c>
      <c r="C92" s="404"/>
      <c r="D92" s="404" t="s">
        <v>437</v>
      </c>
      <c r="E92" s="404"/>
      <c r="F92" s="404"/>
      <c r="G92" s="404"/>
      <c r="H92" s="404"/>
      <c r="I92" s="404"/>
      <c r="J92" s="404"/>
      <c r="K92" s="404"/>
      <c r="L92" s="404"/>
      <c r="M92" s="404"/>
      <c r="N92" s="404"/>
      <c r="O92" s="404"/>
      <c r="P92" s="404"/>
    </row>
    <row r="93" spans="2:16" x14ac:dyDescent="0.35">
      <c r="B93" s="403" t="s">
        <v>383</v>
      </c>
      <c r="C93" s="404"/>
      <c r="D93" s="404" t="s">
        <v>438</v>
      </c>
      <c r="E93" s="404"/>
      <c r="F93" s="404"/>
      <c r="G93" s="404"/>
      <c r="H93" s="404"/>
      <c r="I93" s="404"/>
      <c r="J93" s="404"/>
      <c r="K93" s="404"/>
      <c r="L93" s="404"/>
      <c r="M93" s="404"/>
      <c r="N93" s="404"/>
      <c r="O93" s="404"/>
      <c r="P93" s="404"/>
    </row>
    <row r="94" spans="2:16" x14ac:dyDescent="0.35">
      <c r="B94" s="403" t="s">
        <v>384</v>
      </c>
      <c r="C94" s="404"/>
      <c r="D94" s="404" t="s">
        <v>439</v>
      </c>
      <c r="E94" s="404"/>
      <c r="F94" s="404"/>
      <c r="G94" s="404"/>
      <c r="H94" s="404"/>
      <c r="I94" s="404"/>
      <c r="J94" s="404"/>
      <c r="K94" s="404"/>
      <c r="L94" s="404"/>
      <c r="M94" s="404"/>
      <c r="N94" s="404"/>
      <c r="O94" s="404"/>
      <c r="P94" s="404"/>
    </row>
    <row r="95" spans="2:16" x14ac:dyDescent="0.35">
      <c r="B95" s="403" t="s">
        <v>386</v>
      </c>
      <c r="C95" s="404"/>
      <c r="D95" s="404"/>
      <c r="E95" s="404"/>
      <c r="F95" s="404"/>
      <c r="G95" s="404"/>
      <c r="H95" s="404"/>
      <c r="I95" s="404"/>
      <c r="J95" s="404"/>
      <c r="K95" s="404"/>
      <c r="L95" s="404"/>
      <c r="M95" s="404"/>
      <c r="N95" s="404"/>
      <c r="O95" s="404"/>
      <c r="P95" s="404"/>
    </row>
    <row r="96" spans="2:16" x14ac:dyDescent="0.35">
      <c r="B96" s="403" t="s">
        <v>387</v>
      </c>
      <c r="C96" s="404"/>
      <c r="D96" s="404"/>
      <c r="E96" s="404"/>
      <c r="F96" s="404"/>
      <c r="G96" s="404"/>
      <c r="H96" s="404"/>
      <c r="I96" s="404"/>
      <c r="J96" s="404"/>
      <c r="K96" s="404"/>
      <c r="L96" s="404"/>
      <c r="M96" s="404"/>
      <c r="N96" s="404"/>
      <c r="O96" s="404"/>
      <c r="P96" s="404"/>
    </row>
    <row r="97" spans="2:16" x14ac:dyDescent="0.35">
      <c r="B97" s="403" t="s">
        <v>388</v>
      </c>
      <c r="C97" s="404"/>
      <c r="D97" s="404"/>
      <c r="E97" s="404"/>
      <c r="F97" s="404"/>
      <c r="G97" s="404"/>
      <c r="H97" s="404"/>
      <c r="I97" s="404"/>
      <c r="J97" s="404"/>
      <c r="K97" s="404"/>
      <c r="L97" s="404"/>
      <c r="M97" s="404"/>
      <c r="N97" s="404"/>
      <c r="O97" s="404"/>
      <c r="P97" s="404"/>
    </row>
    <row r="98" spans="2:16" x14ac:dyDescent="0.35">
      <c r="B98" s="403" t="s">
        <v>389</v>
      </c>
      <c r="C98" s="404"/>
      <c r="D98" s="404"/>
      <c r="E98" s="404"/>
      <c r="F98" s="404"/>
      <c r="G98" s="404"/>
      <c r="H98" s="404"/>
      <c r="I98" s="404"/>
      <c r="J98" s="404"/>
      <c r="K98" s="404"/>
      <c r="L98" s="404"/>
      <c r="M98" s="404"/>
      <c r="N98" s="404"/>
      <c r="O98" s="404"/>
      <c r="P98" s="404"/>
    </row>
    <row r="99" spans="2:16" x14ac:dyDescent="0.35">
      <c r="B99" s="403" t="s">
        <v>390</v>
      </c>
      <c r="C99" s="404"/>
      <c r="D99" s="404"/>
      <c r="E99" s="404"/>
      <c r="F99" s="404"/>
      <c r="G99" s="404"/>
      <c r="H99" s="404"/>
      <c r="I99" s="404"/>
      <c r="J99" s="404"/>
      <c r="K99" s="404"/>
      <c r="L99" s="404"/>
      <c r="M99" s="404"/>
      <c r="N99" s="404"/>
      <c r="O99" s="404"/>
      <c r="P99" s="404"/>
    </row>
    <row r="100" spans="2:16" x14ac:dyDescent="0.35">
      <c r="B100" s="403" t="s">
        <v>391</v>
      </c>
      <c r="C100" s="404"/>
      <c r="D100" s="404" t="s">
        <v>440</v>
      </c>
      <c r="E100" s="404"/>
      <c r="F100" s="404"/>
      <c r="G100" s="404"/>
      <c r="H100" s="404"/>
      <c r="I100" s="404"/>
      <c r="J100" s="404"/>
      <c r="K100" s="404"/>
      <c r="L100" s="404"/>
      <c r="M100" s="404"/>
      <c r="N100" s="404"/>
      <c r="O100" s="404"/>
      <c r="P100" s="404"/>
    </row>
    <row r="101" spans="2:16" x14ac:dyDescent="0.35">
      <c r="B101" s="403" t="s">
        <v>392</v>
      </c>
      <c r="C101" s="404"/>
      <c r="D101" s="404">
        <v>80</v>
      </c>
      <c r="E101" s="404"/>
      <c r="F101" s="404"/>
      <c r="G101" s="404"/>
      <c r="H101" s="404"/>
      <c r="I101" s="404"/>
      <c r="J101" s="404"/>
      <c r="K101" s="404"/>
      <c r="L101" s="404"/>
      <c r="M101" s="404"/>
      <c r="N101" s="404"/>
      <c r="O101" s="404"/>
      <c r="P101" s="404"/>
    </row>
    <row r="102" spans="2:16" x14ac:dyDescent="0.35">
      <c r="B102" s="403" t="s">
        <v>393</v>
      </c>
      <c r="C102" s="404"/>
      <c r="D102" s="404">
        <v>10</v>
      </c>
      <c r="E102" s="404"/>
      <c r="F102" s="404"/>
      <c r="G102" s="404"/>
      <c r="H102" s="404"/>
      <c r="I102" s="404"/>
      <c r="J102" s="404"/>
      <c r="K102" s="404"/>
      <c r="L102" s="404"/>
      <c r="M102" s="404"/>
      <c r="N102" s="404"/>
      <c r="O102" s="404"/>
      <c r="P102" s="404"/>
    </row>
    <row r="103" spans="2:16" x14ac:dyDescent="0.35">
      <c r="B103" s="403" t="s">
        <v>394</v>
      </c>
      <c r="C103" s="404"/>
      <c r="D103" s="404">
        <v>122</v>
      </c>
      <c r="E103" s="404"/>
      <c r="F103" s="404"/>
      <c r="G103" s="404"/>
      <c r="H103" s="404"/>
      <c r="I103" s="404"/>
      <c r="J103" s="404"/>
      <c r="K103" s="404"/>
      <c r="L103" s="404"/>
      <c r="M103" s="404"/>
      <c r="N103" s="404"/>
      <c r="O103" s="404"/>
      <c r="P103" s="404"/>
    </row>
    <row r="104" spans="2:16" x14ac:dyDescent="0.35">
      <c r="B104" s="403" t="s">
        <v>395</v>
      </c>
      <c r="C104" s="404"/>
      <c r="D104" s="404" t="s">
        <v>414</v>
      </c>
      <c r="E104" s="404"/>
      <c r="F104" s="404"/>
      <c r="G104" s="404"/>
      <c r="H104" s="404"/>
      <c r="I104" s="404"/>
      <c r="J104" s="404"/>
      <c r="K104" s="404"/>
      <c r="L104" s="404"/>
      <c r="M104" s="404"/>
      <c r="N104" s="404"/>
      <c r="O104" s="404"/>
      <c r="P104" s="404"/>
    </row>
    <row r="105" spans="2:16" x14ac:dyDescent="0.35">
      <c r="B105" s="403" t="s">
        <v>397</v>
      </c>
      <c r="C105" s="404"/>
      <c r="D105" s="404" t="s">
        <v>406</v>
      </c>
      <c r="E105" s="404"/>
      <c r="F105" s="404"/>
      <c r="G105" s="404"/>
      <c r="H105" s="404"/>
      <c r="I105" s="404"/>
      <c r="J105" s="404"/>
      <c r="K105" s="404"/>
      <c r="L105" s="404"/>
      <c r="M105" s="404"/>
      <c r="N105" s="404"/>
      <c r="O105" s="404"/>
      <c r="P105" s="404"/>
    </row>
    <row r="106" spans="2:16" x14ac:dyDescent="0.35">
      <c r="B106" s="403" t="s">
        <v>399</v>
      </c>
      <c r="C106" s="404"/>
      <c r="D106" s="404" t="s">
        <v>1407</v>
      </c>
      <c r="E106" s="404"/>
      <c r="F106" s="404"/>
      <c r="G106" s="404"/>
      <c r="H106" s="404"/>
      <c r="I106" s="404"/>
      <c r="J106" s="404"/>
      <c r="K106" s="404"/>
      <c r="L106" s="404"/>
      <c r="M106" s="404"/>
      <c r="N106" s="404"/>
      <c r="O106" s="404"/>
      <c r="P106" s="404"/>
    </row>
    <row r="107" spans="2:16" x14ac:dyDescent="0.35">
      <c r="B107" s="403" t="s">
        <v>401</v>
      </c>
      <c r="C107" s="404"/>
      <c r="D107" s="404"/>
      <c r="E107" s="404"/>
      <c r="F107" s="404"/>
      <c r="G107" s="404"/>
      <c r="H107" s="404"/>
      <c r="I107" s="404"/>
      <c r="J107" s="404"/>
      <c r="K107" s="404"/>
      <c r="L107" s="404"/>
      <c r="M107" s="404"/>
      <c r="N107" s="404"/>
      <c r="O107" s="404"/>
      <c r="P107" s="404"/>
    </row>
    <row r="108" spans="2:16" x14ac:dyDescent="0.35">
      <c r="B108" s="403" t="s">
        <v>402</v>
      </c>
      <c r="C108" s="404"/>
      <c r="D108" s="404" t="s">
        <v>441</v>
      </c>
      <c r="E108" s="404"/>
      <c r="F108" s="404"/>
      <c r="G108" s="404"/>
      <c r="H108" s="404"/>
      <c r="I108" s="404"/>
      <c r="J108" s="404"/>
      <c r="K108" s="404"/>
      <c r="L108" s="404"/>
      <c r="M108" s="404"/>
      <c r="N108" s="404"/>
      <c r="O108" s="404"/>
      <c r="P108" s="404"/>
    </row>
    <row r="109" spans="2:16" x14ac:dyDescent="0.35">
      <c r="B109" s="403" t="s">
        <v>403</v>
      </c>
      <c r="C109" s="404"/>
      <c r="D109" s="404" t="s">
        <v>331</v>
      </c>
      <c r="E109" s="404"/>
      <c r="F109" s="404"/>
      <c r="G109" s="404"/>
      <c r="H109" s="404"/>
      <c r="I109" s="404"/>
      <c r="J109" s="404"/>
      <c r="K109" s="404"/>
      <c r="L109" s="404"/>
      <c r="M109" s="404"/>
      <c r="N109" s="404"/>
      <c r="O109" s="404"/>
      <c r="P109" s="404"/>
    </row>
    <row r="110" spans="2:16" x14ac:dyDescent="0.35">
      <c r="B110" s="403" t="s">
        <v>404</v>
      </c>
      <c r="C110" s="404"/>
      <c r="D110" s="404" t="s">
        <v>179</v>
      </c>
      <c r="E110" s="404"/>
      <c r="F110" s="404"/>
      <c r="G110" s="404"/>
      <c r="H110" s="404"/>
      <c r="I110" s="404"/>
      <c r="J110" s="404"/>
      <c r="K110" s="404"/>
      <c r="L110" s="404"/>
      <c r="M110" s="404"/>
      <c r="N110" s="404"/>
      <c r="O110" s="404"/>
      <c r="P110" s="404"/>
    </row>
    <row r="112" spans="2:16" x14ac:dyDescent="0.35">
      <c r="B112" s="403" t="s">
        <v>381</v>
      </c>
      <c r="C112" s="404"/>
      <c r="D112" s="404" t="s">
        <v>437</v>
      </c>
      <c r="E112" s="404"/>
      <c r="F112" s="404"/>
      <c r="G112" s="404"/>
      <c r="H112" s="404"/>
      <c r="I112" s="404"/>
      <c r="J112" s="404"/>
      <c r="K112" s="404"/>
      <c r="L112" s="404"/>
      <c r="M112" s="404"/>
      <c r="N112" s="404"/>
      <c r="O112" s="404"/>
      <c r="P112" s="404"/>
    </row>
    <row r="113" spans="2:16" x14ac:dyDescent="0.35">
      <c r="B113" s="403" t="s">
        <v>383</v>
      </c>
      <c r="C113" s="404"/>
      <c r="D113" s="404" t="s">
        <v>438</v>
      </c>
      <c r="E113" s="404"/>
      <c r="F113" s="404"/>
      <c r="G113" s="404"/>
      <c r="H113" s="404"/>
      <c r="I113" s="404"/>
      <c r="J113" s="404"/>
      <c r="K113" s="404"/>
      <c r="L113" s="404"/>
      <c r="M113" s="404"/>
      <c r="N113" s="404"/>
      <c r="O113" s="404"/>
      <c r="P113" s="404"/>
    </row>
    <row r="114" spans="2:16" x14ac:dyDescent="0.35">
      <c r="B114" s="403" t="s">
        <v>384</v>
      </c>
      <c r="C114" s="404"/>
      <c r="D114" s="404" t="s">
        <v>442</v>
      </c>
      <c r="E114" s="404"/>
      <c r="F114" s="404"/>
      <c r="G114" s="404"/>
      <c r="H114" s="404"/>
      <c r="I114" s="404"/>
      <c r="J114" s="404"/>
      <c r="K114" s="404"/>
      <c r="L114" s="404"/>
      <c r="M114" s="404"/>
      <c r="N114" s="404"/>
      <c r="O114" s="404"/>
      <c r="P114" s="404"/>
    </row>
    <row r="115" spans="2:16" x14ac:dyDescent="0.35">
      <c r="B115" s="403" t="s">
        <v>386</v>
      </c>
      <c r="C115" s="404"/>
      <c r="D115" s="404"/>
      <c r="E115" s="404"/>
      <c r="F115" s="404"/>
      <c r="G115" s="404"/>
      <c r="H115" s="404"/>
      <c r="I115" s="404"/>
      <c r="J115" s="404"/>
      <c r="K115" s="404"/>
      <c r="L115" s="404"/>
      <c r="M115" s="404"/>
      <c r="N115" s="404"/>
      <c r="O115" s="404"/>
      <c r="P115" s="404"/>
    </row>
    <row r="116" spans="2:16" x14ac:dyDescent="0.35">
      <c r="B116" s="403" t="s">
        <v>387</v>
      </c>
      <c r="C116" s="404"/>
      <c r="D116" s="404"/>
      <c r="E116" s="404"/>
      <c r="F116" s="404"/>
      <c r="G116" s="404"/>
      <c r="H116" s="404"/>
      <c r="I116" s="404"/>
      <c r="J116" s="404"/>
      <c r="K116" s="404"/>
      <c r="L116" s="404"/>
      <c r="M116" s="404"/>
      <c r="N116" s="404"/>
      <c r="O116" s="404"/>
      <c r="P116" s="404"/>
    </row>
    <row r="117" spans="2:16" x14ac:dyDescent="0.35">
      <c r="B117" s="403" t="s">
        <v>388</v>
      </c>
      <c r="C117" s="404"/>
      <c r="D117" s="404" t="s">
        <v>443</v>
      </c>
      <c r="E117" s="404"/>
      <c r="F117" s="404"/>
      <c r="G117" s="404"/>
      <c r="H117" s="404"/>
      <c r="I117" s="404"/>
      <c r="J117" s="404"/>
      <c r="K117" s="404"/>
      <c r="L117" s="404"/>
      <c r="M117" s="404"/>
      <c r="N117" s="404"/>
      <c r="O117" s="404"/>
      <c r="P117" s="404"/>
    </row>
    <row r="118" spans="2:16" x14ac:dyDescent="0.35">
      <c r="B118" s="403" t="s">
        <v>389</v>
      </c>
      <c r="C118" s="404"/>
      <c r="D118" s="404" t="s">
        <v>444</v>
      </c>
      <c r="E118" s="404"/>
      <c r="F118" s="404"/>
      <c r="G118" s="404"/>
      <c r="H118" s="404"/>
      <c r="I118" s="404"/>
      <c r="J118" s="404"/>
      <c r="K118" s="404"/>
      <c r="L118" s="404"/>
      <c r="M118" s="404"/>
      <c r="N118" s="404"/>
      <c r="O118" s="404"/>
      <c r="P118" s="404"/>
    </row>
    <row r="119" spans="2:16" x14ac:dyDescent="0.35">
      <c r="B119" s="403" t="s">
        <v>390</v>
      </c>
      <c r="C119" s="404"/>
      <c r="D119" s="404" t="s">
        <v>445</v>
      </c>
      <c r="E119" s="404"/>
      <c r="F119" s="404"/>
      <c r="G119" s="404"/>
      <c r="H119" s="404"/>
      <c r="I119" s="404"/>
      <c r="J119" s="404"/>
      <c r="K119" s="404"/>
      <c r="L119" s="404"/>
      <c r="M119" s="404"/>
      <c r="N119" s="404"/>
      <c r="O119" s="404"/>
      <c r="P119" s="404"/>
    </row>
    <row r="120" spans="2:16" x14ac:dyDescent="0.35">
      <c r="B120" s="403" t="s">
        <v>391</v>
      </c>
      <c r="C120" s="404"/>
      <c r="D120" s="404" t="s">
        <v>440</v>
      </c>
      <c r="E120" s="404"/>
      <c r="F120" s="404"/>
      <c r="G120" s="404"/>
      <c r="H120" s="404"/>
      <c r="I120" s="404"/>
      <c r="J120" s="404"/>
      <c r="K120" s="404"/>
      <c r="L120" s="404"/>
      <c r="M120" s="404"/>
      <c r="N120" s="404"/>
      <c r="O120" s="404"/>
      <c r="P120" s="404"/>
    </row>
    <row r="121" spans="2:16" x14ac:dyDescent="0.35">
      <c r="B121" s="403" t="s">
        <v>392</v>
      </c>
      <c r="C121" s="404"/>
      <c r="D121" s="404">
        <v>70</v>
      </c>
      <c r="E121" s="404"/>
      <c r="F121" s="404"/>
      <c r="G121" s="404"/>
      <c r="H121" s="404"/>
      <c r="I121" s="404"/>
      <c r="J121" s="404"/>
      <c r="K121" s="404"/>
      <c r="L121" s="404"/>
      <c r="M121" s="404"/>
      <c r="N121" s="404"/>
      <c r="O121" s="404"/>
      <c r="P121" s="404"/>
    </row>
    <row r="122" spans="2:16" x14ac:dyDescent="0.35">
      <c r="B122" s="403" t="s">
        <v>393</v>
      </c>
      <c r="C122" s="404"/>
      <c r="D122" s="404">
        <v>15</v>
      </c>
      <c r="E122" s="404"/>
      <c r="F122" s="404"/>
      <c r="G122" s="404"/>
      <c r="H122" s="404"/>
      <c r="I122" s="404"/>
      <c r="J122" s="404"/>
      <c r="K122" s="404"/>
      <c r="L122" s="404"/>
      <c r="M122" s="404"/>
      <c r="N122" s="404"/>
      <c r="O122" s="404"/>
      <c r="P122" s="404"/>
    </row>
    <row r="123" spans="2:16" x14ac:dyDescent="0.35">
      <c r="B123" s="403" t="s">
        <v>394</v>
      </c>
      <c r="C123" s="404"/>
      <c r="D123" s="404">
        <v>119.23</v>
      </c>
      <c r="E123" s="404"/>
      <c r="F123" s="404"/>
      <c r="G123" s="404"/>
      <c r="H123" s="404"/>
      <c r="I123" s="404"/>
      <c r="J123" s="404"/>
      <c r="K123" s="404"/>
      <c r="L123" s="404"/>
      <c r="M123" s="404"/>
      <c r="N123" s="404"/>
      <c r="O123" s="404"/>
      <c r="P123" s="404"/>
    </row>
    <row r="124" spans="2:16" x14ac:dyDescent="0.35">
      <c r="B124" s="403" t="s">
        <v>395</v>
      </c>
      <c r="C124" s="404"/>
      <c r="D124" s="404" t="s">
        <v>414</v>
      </c>
      <c r="E124" s="404"/>
      <c r="F124" s="404"/>
      <c r="G124" s="404"/>
      <c r="H124" s="404"/>
      <c r="I124" s="404"/>
      <c r="J124" s="404"/>
      <c r="K124" s="404"/>
      <c r="L124" s="404"/>
      <c r="M124" s="404"/>
      <c r="N124" s="404"/>
      <c r="O124" s="404"/>
      <c r="P124" s="404"/>
    </row>
    <row r="125" spans="2:16" x14ac:dyDescent="0.35">
      <c r="B125" s="403" t="s">
        <v>397</v>
      </c>
      <c r="C125" s="404"/>
      <c r="D125" s="404" t="s">
        <v>406</v>
      </c>
      <c r="E125" s="404"/>
      <c r="F125" s="404"/>
      <c r="G125" s="404"/>
      <c r="H125" s="404"/>
      <c r="I125" s="404"/>
      <c r="J125" s="404"/>
      <c r="K125" s="404"/>
      <c r="L125" s="404"/>
      <c r="M125" s="404"/>
      <c r="N125" s="404"/>
      <c r="O125" s="404"/>
      <c r="P125" s="404"/>
    </row>
    <row r="126" spans="2:16" x14ac:dyDescent="0.35">
      <c r="B126" s="403" t="s">
        <v>399</v>
      </c>
      <c r="C126" s="404"/>
      <c r="D126" s="404" t="s">
        <v>1407</v>
      </c>
      <c r="E126" s="404"/>
      <c r="F126" s="404"/>
      <c r="G126" s="404"/>
      <c r="H126" s="404"/>
      <c r="I126" s="404"/>
      <c r="J126" s="404"/>
      <c r="K126" s="404"/>
      <c r="L126" s="404"/>
      <c r="M126" s="404"/>
      <c r="N126" s="404"/>
      <c r="O126" s="404"/>
      <c r="P126" s="404"/>
    </row>
    <row r="127" spans="2:16" x14ac:dyDescent="0.35">
      <c r="B127" s="403" t="s">
        <v>401</v>
      </c>
      <c r="C127" s="404"/>
      <c r="D127" s="404"/>
      <c r="E127" s="404"/>
      <c r="F127" s="404"/>
      <c r="G127" s="404"/>
      <c r="H127" s="404"/>
      <c r="I127" s="404"/>
      <c r="J127" s="404"/>
      <c r="K127" s="404"/>
      <c r="L127" s="404"/>
      <c r="M127" s="404"/>
      <c r="N127" s="404"/>
      <c r="O127" s="404"/>
      <c r="P127" s="404"/>
    </row>
    <row r="128" spans="2:16" x14ac:dyDescent="0.35">
      <c r="B128" s="403" t="s">
        <v>402</v>
      </c>
      <c r="C128" s="404"/>
      <c r="D128" s="404" t="s">
        <v>446</v>
      </c>
      <c r="E128" s="404"/>
      <c r="F128" s="404"/>
      <c r="G128" s="404"/>
      <c r="H128" s="404"/>
      <c r="I128" s="404"/>
      <c r="J128" s="404"/>
      <c r="K128" s="404"/>
      <c r="L128" s="404"/>
      <c r="M128" s="404"/>
      <c r="N128" s="404"/>
      <c r="O128" s="404"/>
      <c r="P128" s="404"/>
    </row>
    <row r="129" spans="2:16" x14ac:dyDescent="0.35">
      <c r="B129" s="403" t="s">
        <v>403</v>
      </c>
      <c r="C129" s="404"/>
      <c r="D129" s="404" t="s">
        <v>331</v>
      </c>
      <c r="E129" s="404"/>
      <c r="F129" s="404"/>
      <c r="G129" s="404"/>
      <c r="H129" s="404"/>
      <c r="I129" s="404"/>
      <c r="J129" s="404"/>
      <c r="K129" s="404"/>
      <c r="L129" s="404"/>
      <c r="M129" s="404"/>
      <c r="N129" s="404"/>
      <c r="O129" s="404"/>
      <c r="P129" s="404"/>
    </row>
    <row r="130" spans="2:16" x14ac:dyDescent="0.35">
      <c r="B130" s="403" t="s">
        <v>404</v>
      </c>
      <c r="C130" s="404"/>
      <c r="D130" s="404" t="s">
        <v>179</v>
      </c>
      <c r="E130" s="404"/>
      <c r="F130" s="404"/>
      <c r="G130" s="404"/>
      <c r="H130" s="404"/>
      <c r="I130" s="404"/>
      <c r="J130" s="404"/>
      <c r="K130" s="404"/>
      <c r="L130" s="404"/>
      <c r="M130" s="404"/>
      <c r="N130" s="404"/>
      <c r="O130" s="404"/>
      <c r="P130" s="404"/>
    </row>
    <row r="132" spans="2:16" x14ac:dyDescent="0.35">
      <c r="B132" s="403" t="s">
        <v>381</v>
      </c>
      <c r="C132" s="404"/>
      <c r="D132" s="404" t="s">
        <v>447</v>
      </c>
      <c r="E132" s="404"/>
      <c r="F132" s="404"/>
      <c r="G132" s="404"/>
      <c r="H132" s="404"/>
      <c r="I132" s="404"/>
      <c r="J132" s="404"/>
      <c r="K132" s="404"/>
      <c r="L132" s="404"/>
      <c r="M132" s="404"/>
      <c r="N132" s="404"/>
      <c r="O132" s="404"/>
      <c r="P132" s="404"/>
    </row>
    <row r="133" spans="2:16" x14ac:dyDescent="0.35">
      <c r="B133" s="403" t="s">
        <v>383</v>
      </c>
      <c r="C133" s="404"/>
      <c r="D133" s="404" t="s">
        <v>438</v>
      </c>
      <c r="E133" s="404"/>
      <c r="F133" s="404"/>
      <c r="G133" s="404"/>
      <c r="H133" s="404"/>
      <c r="I133" s="404"/>
      <c r="J133" s="404"/>
      <c r="K133" s="404"/>
      <c r="L133" s="404"/>
      <c r="M133" s="404"/>
      <c r="N133" s="404"/>
      <c r="O133" s="404"/>
      <c r="P133" s="404"/>
    </row>
    <row r="134" spans="2:16" x14ac:dyDescent="0.35">
      <c r="B134" s="403" t="s">
        <v>384</v>
      </c>
      <c r="C134" s="404"/>
      <c r="D134" s="404" t="s">
        <v>448</v>
      </c>
      <c r="E134" s="404"/>
      <c r="F134" s="404"/>
      <c r="G134" s="404"/>
      <c r="H134" s="404"/>
      <c r="I134" s="404"/>
      <c r="J134" s="404"/>
      <c r="K134" s="404"/>
      <c r="L134" s="404"/>
      <c r="M134" s="404"/>
      <c r="N134" s="404"/>
      <c r="O134" s="404"/>
      <c r="P134" s="404"/>
    </row>
    <row r="135" spans="2:16" x14ac:dyDescent="0.35">
      <c r="B135" s="403" t="s">
        <v>386</v>
      </c>
      <c r="C135" s="404"/>
      <c r="D135" s="404"/>
      <c r="E135" s="404"/>
      <c r="F135" s="404"/>
      <c r="G135" s="404"/>
      <c r="H135" s="404"/>
      <c r="I135" s="404"/>
      <c r="J135" s="404"/>
      <c r="K135" s="404"/>
      <c r="L135" s="404"/>
      <c r="M135" s="404"/>
      <c r="N135" s="404"/>
      <c r="O135" s="404"/>
      <c r="P135" s="404"/>
    </row>
    <row r="136" spans="2:16" x14ac:dyDescent="0.35">
      <c r="B136" s="403" t="s">
        <v>387</v>
      </c>
      <c r="C136" s="404"/>
      <c r="D136" s="404"/>
      <c r="E136" s="404"/>
      <c r="F136" s="404"/>
      <c r="G136" s="404"/>
      <c r="H136" s="404"/>
      <c r="I136" s="404"/>
      <c r="J136" s="404"/>
      <c r="K136" s="404"/>
      <c r="L136" s="404"/>
      <c r="M136" s="404"/>
      <c r="N136" s="404"/>
      <c r="O136" s="404"/>
      <c r="P136" s="404"/>
    </row>
    <row r="137" spans="2:16" x14ac:dyDescent="0.35">
      <c r="B137" s="403" t="s">
        <v>388</v>
      </c>
      <c r="C137" s="404"/>
      <c r="D137" s="404"/>
      <c r="E137" s="404"/>
      <c r="F137" s="404"/>
      <c r="G137" s="404"/>
      <c r="H137" s="404"/>
      <c r="I137" s="404"/>
      <c r="J137" s="404"/>
      <c r="K137" s="404"/>
      <c r="L137" s="404"/>
      <c r="M137" s="404"/>
      <c r="N137" s="404"/>
      <c r="O137" s="404"/>
      <c r="P137" s="404"/>
    </row>
    <row r="138" spans="2:16" x14ac:dyDescent="0.35">
      <c r="B138" s="403" t="s">
        <v>389</v>
      </c>
      <c r="C138" s="404"/>
      <c r="D138" s="404" t="s">
        <v>138</v>
      </c>
      <c r="E138" s="404"/>
      <c r="F138" s="404"/>
      <c r="G138" s="404"/>
      <c r="H138" s="404"/>
      <c r="I138" s="404"/>
      <c r="J138" s="404"/>
      <c r="K138" s="404"/>
      <c r="L138" s="404"/>
      <c r="M138" s="404"/>
      <c r="N138" s="404"/>
      <c r="O138" s="404"/>
      <c r="P138" s="404"/>
    </row>
    <row r="139" spans="2:16" x14ac:dyDescent="0.35">
      <c r="B139" s="403" t="s">
        <v>390</v>
      </c>
      <c r="C139" s="404"/>
      <c r="D139" s="404" t="s">
        <v>218</v>
      </c>
      <c r="E139" s="404"/>
      <c r="F139" s="404"/>
      <c r="G139" s="404"/>
      <c r="H139" s="404"/>
      <c r="I139" s="404"/>
      <c r="J139" s="404"/>
      <c r="K139" s="404"/>
      <c r="L139" s="404"/>
      <c r="M139" s="404"/>
      <c r="N139" s="404"/>
      <c r="O139" s="404"/>
      <c r="P139" s="404"/>
    </row>
    <row r="140" spans="2:16" x14ac:dyDescent="0.35">
      <c r="B140" s="403" t="s">
        <v>391</v>
      </c>
      <c r="C140" s="404"/>
      <c r="D140" s="404" t="s">
        <v>449</v>
      </c>
      <c r="E140" s="404"/>
      <c r="F140" s="404"/>
      <c r="G140" s="404"/>
      <c r="H140" s="404"/>
      <c r="I140" s="404"/>
      <c r="J140" s="404"/>
      <c r="K140" s="404"/>
      <c r="L140" s="404"/>
      <c r="M140" s="404"/>
      <c r="N140" s="404"/>
      <c r="O140" s="404"/>
      <c r="P140" s="404"/>
    </row>
    <row r="141" spans="2:16" x14ac:dyDescent="0.35">
      <c r="B141" s="403" t="s">
        <v>392</v>
      </c>
      <c r="C141" s="404"/>
      <c r="D141" s="404">
        <v>75</v>
      </c>
      <c r="E141" s="404"/>
      <c r="F141" s="404"/>
      <c r="G141" s="404"/>
      <c r="H141" s="404"/>
      <c r="I141" s="404"/>
      <c r="J141" s="404"/>
      <c r="K141" s="404"/>
      <c r="L141" s="404"/>
      <c r="M141" s="404"/>
      <c r="N141" s="404"/>
      <c r="O141" s="404"/>
      <c r="P141" s="404"/>
    </row>
    <row r="142" spans="2:16" x14ac:dyDescent="0.35">
      <c r="B142" s="403" t="s">
        <v>393</v>
      </c>
      <c r="C142" s="404"/>
      <c r="D142" s="404">
        <v>20</v>
      </c>
      <c r="E142" s="404"/>
      <c r="F142" s="404"/>
      <c r="G142" s="404"/>
      <c r="H142" s="404"/>
      <c r="I142" s="404"/>
      <c r="J142" s="404"/>
      <c r="K142" s="404"/>
      <c r="L142" s="404"/>
      <c r="M142" s="404"/>
      <c r="N142" s="404"/>
      <c r="O142" s="404"/>
      <c r="P142" s="404"/>
    </row>
    <row r="143" spans="2:16" x14ac:dyDescent="0.35">
      <c r="B143" s="403" t="s">
        <v>394</v>
      </c>
      <c r="C143" s="404"/>
      <c r="D143" s="404">
        <v>100</v>
      </c>
      <c r="E143" s="404"/>
      <c r="F143" s="404"/>
      <c r="G143" s="404"/>
      <c r="H143" s="404"/>
      <c r="I143" s="404"/>
      <c r="J143" s="404"/>
      <c r="K143" s="404"/>
      <c r="L143" s="404"/>
      <c r="M143" s="404"/>
      <c r="N143" s="404"/>
      <c r="O143" s="404"/>
      <c r="P143" s="404"/>
    </row>
    <row r="144" spans="2:16" x14ac:dyDescent="0.35">
      <c r="B144" s="403" t="s">
        <v>395</v>
      </c>
      <c r="C144" s="404"/>
      <c r="D144" s="404" t="s">
        <v>414</v>
      </c>
      <c r="E144" s="404"/>
      <c r="F144" s="404"/>
      <c r="G144" s="404"/>
      <c r="H144" s="404"/>
      <c r="I144" s="404"/>
      <c r="J144" s="404"/>
      <c r="K144" s="404"/>
      <c r="L144" s="404"/>
      <c r="M144" s="404"/>
      <c r="N144" s="404"/>
      <c r="O144" s="404"/>
      <c r="P144" s="404"/>
    </row>
    <row r="145" spans="2:16" x14ac:dyDescent="0.35">
      <c r="B145" s="403" t="s">
        <v>397</v>
      </c>
      <c r="C145" s="404"/>
      <c r="D145" s="404" t="s">
        <v>406</v>
      </c>
      <c r="E145" s="404"/>
      <c r="F145" s="404"/>
      <c r="G145" s="404"/>
      <c r="H145" s="404"/>
      <c r="I145" s="404"/>
      <c r="J145" s="404"/>
      <c r="K145" s="404"/>
      <c r="L145" s="404"/>
      <c r="M145" s="404"/>
      <c r="N145" s="404"/>
      <c r="O145" s="404"/>
      <c r="P145" s="404"/>
    </row>
    <row r="146" spans="2:16" x14ac:dyDescent="0.35">
      <c r="B146" s="403" t="s">
        <v>399</v>
      </c>
      <c r="C146" s="404"/>
      <c r="D146" s="404" t="s">
        <v>1407</v>
      </c>
      <c r="E146" s="404"/>
      <c r="F146" s="404"/>
      <c r="G146" s="404"/>
      <c r="H146" s="404"/>
      <c r="I146" s="404"/>
      <c r="J146" s="404"/>
      <c r="K146" s="404"/>
      <c r="L146" s="404"/>
      <c r="M146" s="404"/>
      <c r="N146" s="404"/>
      <c r="O146" s="404"/>
      <c r="P146" s="404"/>
    </row>
    <row r="147" spans="2:16" x14ac:dyDescent="0.35">
      <c r="B147" s="403" t="s">
        <v>401</v>
      </c>
      <c r="C147" s="404"/>
      <c r="D147" s="404"/>
      <c r="E147" s="404"/>
      <c r="F147" s="404"/>
      <c r="G147" s="404"/>
      <c r="H147" s="404"/>
      <c r="I147" s="404"/>
      <c r="J147" s="404"/>
      <c r="K147" s="404"/>
      <c r="L147" s="404"/>
      <c r="M147" s="404"/>
      <c r="N147" s="404"/>
      <c r="O147" s="404"/>
      <c r="P147" s="404"/>
    </row>
    <row r="148" spans="2:16" x14ac:dyDescent="0.35">
      <c r="B148" s="403" t="s">
        <v>402</v>
      </c>
      <c r="C148" s="404"/>
      <c r="D148" s="404" t="s">
        <v>450</v>
      </c>
      <c r="E148" s="404"/>
      <c r="F148" s="404"/>
      <c r="G148" s="404"/>
      <c r="H148" s="404"/>
      <c r="I148" s="404"/>
      <c r="J148" s="404"/>
      <c r="K148" s="404"/>
      <c r="L148" s="404"/>
      <c r="M148" s="404"/>
      <c r="N148" s="404"/>
      <c r="O148" s="404"/>
      <c r="P148" s="404"/>
    </row>
    <row r="149" spans="2:16" x14ac:dyDescent="0.35">
      <c r="B149" s="403" t="s">
        <v>403</v>
      </c>
      <c r="C149" s="404"/>
      <c r="D149" s="404" t="s">
        <v>331</v>
      </c>
      <c r="E149" s="404"/>
      <c r="F149" s="404"/>
      <c r="G149" s="404"/>
      <c r="H149" s="404"/>
      <c r="I149" s="404"/>
      <c r="J149" s="404"/>
      <c r="K149" s="404"/>
      <c r="L149" s="404"/>
      <c r="M149" s="404"/>
      <c r="N149" s="404"/>
      <c r="O149" s="404"/>
      <c r="P149" s="404"/>
    </row>
    <row r="150" spans="2:16" x14ac:dyDescent="0.35">
      <c r="B150" s="403" t="s">
        <v>404</v>
      </c>
      <c r="C150" s="404"/>
      <c r="D150" s="404" t="s">
        <v>179</v>
      </c>
      <c r="E150" s="404"/>
      <c r="F150" s="404"/>
      <c r="G150" s="404"/>
      <c r="H150" s="404"/>
      <c r="I150" s="404"/>
      <c r="J150" s="404"/>
      <c r="K150" s="404"/>
      <c r="L150" s="404"/>
      <c r="M150" s="404"/>
      <c r="N150" s="404"/>
      <c r="O150" s="404"/>
      <c r="P150" s="404"/>
    </row>
    <row r="152" spans="2:16" x14ac:dyDescent="0.35">
      <c r="B152" s="403" t="s">
        <v>381</v>
      </c>
      <c r="C152" s="404"/>
      <c r="D152" s="404" t="s">
        <v>451</v>
      </c>
      <c r="E152" s="404"/>
      <c r="F152" s="404"/>
      <c r="G152" s="404"/>
      <c r="H152" s="404"/>
      <c r="I152" s="404"/>
      <c r="J152" s="404"/>
      <c r="K152" s="404"/>
      <c r="L152" s="404"/>
      <c r="M152" s="404"/>
      <c r="N152" s="404"/>
      <c r="O152" s="404"/>
      <c r="P152" s="404"/>
    </row>
    <row r="153" spans="2:16" x14ac:dyDescent="0.35">
      <c r="B153" s="403" t="s">
        <v>383</v>
      </c>
      <c r="C153" s="404"/>
      <c r="D153" s="404" t="s">
        <v>438</v>
      </c>
      <c r="E153" s="404"/>
      <c r="F153" s="404"/>
      <c r="G153" s="404"/>
      <c r="H153" s="404"/>
      <c r="I153" s="404"/>
      <c r="J153" s="404"/>
      <c r="K153" s="404"/>
      <c r="L153" s="404"/>
      <c r="M153" s="404"/>
      <c r="N153" s="404"/>
      <c r="O153" s="404"/>
      <c r="P153" s="404"/>
    </row>
    <row r="154" spans="2:16" x14ac:dyDescent="0.35">
      <c r="B154" s="403" t="s">
        <v>384</v>
      </c>
      <c r="C154" s="404"/>
      <c r="D154" s="404" t="s">
        <v>452</v>
      </c>
      <c r="E154" s="404"/>
      <c r="F154" s="404"/>
      <c r="G154" s="404"/>
      <c r="H154" s="404"/>
      <c r="I154" s="404"/>
      <c r="J154" s="404"/>
      <c r="K154" s="404"/>
      <c r="L154" s="404"/>
      <c r="M154" s="404"/>
      <c r="N154" s="404"/>
      <c r="O154" s="404"/>
      <c r="P154" s="404"/>
    </row>
    <row r="155" spans="2:16" x14ac:dyDescent="0.35">
      <c r="B155" s="403" t="s">
        <v>386</v>
      </c>
      <c r="C155" s="404"/>
      <c r="D155" s="404"/>
      <c r="E155" s="404"/>
      <c r="F155" s="404"/>
      <c r="G155" s="404"/>
      <c r="H155" s="404"/>
      <c r="I155" s="404"/>
      <c r="J155" s="404"/>
      <c r="K155" s="404"/>
      <c r="L155" s="404"/>
      <c r="M155" s="404"/>
      <c r="N155" s="404"/>
      <c r="O155" s="404"/>
      <c r="P155" s="404"/>
    </row>
    <row r="156" spans="2:16" x14ac:dyDescent="0.35">
      <c r="B156" s="403" t="s">
        <v>387</v>
      </c>
      <c r="C156" s="404"/>
      <c r="D156" s="404"/>
      <c r="E156" s="404"/>
      <c r="F156" s="404"/>
      <c r="G156" s="404"/>
      <c r="H156" s="404"/>
      <c r="I156" s="404"/>
      <c r="J156" s="404"/>
      <c r="K156" s="404"/>
      <c r="L156" s="404"/>
      <c r="M156" s="404"/>
      <c r="N156" s="404"/>
      <c r="O156" s="404"/>
      <c r="P156" s="404"/>
    </row>
    <row r="157" spans="2:16" x14ac:dyDescent="0.35">
      <c r="B157" s="403" t="s">
        <v>388</v>
      </c>
      <c r="C157" s="404"/>
      <c r="D157" s="404"/>
      <c r="E157" s="404"/>
      <c r="F157" s="404"/>
      <c r="G157" s="404"/>
      <c r="H157" s="404"/>
      <c r="I157" s="404"/>
      <c r="J157" s="404"/>
      <c r="K157" s="404"/>
      <c r="L157" s="404"/>
      <c r="M157" s="404"/>
      <c r="N157" s="404"/>
      <c r="O157" s="404"/>
      <c r="P157" s="404"/>
    </row>
    <row r="158" spans="2:16" x14ac:dyDescent="0.35">
      <c r="B158" s="403" t="s">
        <v>389</v>
      </c>
      <c r="C158" s="404"/>
      <c r="D158" s="404" t="s">
        <v>138</v>
      </c>
      <c r="E158" s="404"/>
      <c r="F158" s="404"/>
      <c r="G158" s="404"/>
      <c r="H158" s="404"/>
      <c r="I158" s="404"/>
      <c r="J158" s="404"/>
      <c r="K158" s="404"/>
      <c r="L158" s="404"/>
      <c r="M158" s="404"/>
      <c r="N158" s="404"/>
      <c r="O158" s="404"/>
      <c r="P158" s="404"/>
    </row>
    <row r="159" spans="2:16" x14ac:dyDescent="0.35">
      <c r="B159" s="403" t="s">
        <v>390</v>
      </c>
      <c r="C159" s="404"/>
      <c r="D159" s="404"/>
      <c r="E159" s="404"/>
      <c r="F159" s="404"/>
      <c r="G159" s="404"/>
      <c r="H159" s="404"/>
      <c r="I159" s="404"/>
      <c r="J159" s="404"/>
      <c r="K159" s="404"/>
      <c r="L159" s="404"/>
      <c r="M159" s="404"/>
      <c r="N159" s="404"/>
      <c r="O159" s="404"/>
      <c r="P159" s="404"/>
    </row>
    <row r="160" spans="2:16" x14ac:dyDescent="0.35">
      <c r="B160" s="403" t="s">
        <v>391</v>
      </c>
      <c r="C160" s="404"/>
      <c r="D160" s="404" t="s">
        <v>453</v>
      </c>
      <c r="E160" s="404"/>
      <c r="F160" s="404"/>
      <c r="G160" s="404"/>
      <c r="H160" s="404"/>
      <c r="I160" s="404"/>
      <c r="J160" s="404"/>
      <c r="K160" s="404"/>
      <c r="L160" s="404"/>
      <c r="M160" s="404"/>
      <c r="N160" s="404"/>
      <c r="O160" s="404"/>
      <c r="P160" s="404"/>
    </row>
    <row r="161" spans="2:16" x14ac:dyDescent="0.35">
      <c r="B161" s="403" t="s">
        <v>392</v>
      </c>
      <c r="C161" s="404"/>
      <c r="D161" s="404">
        <v>70</v>
      </c>
      <c r="E161" s="404"/>
      <c r="F161" s="404"/>
      <c r="G161" s="404"/>
      <c r="H161" s="404"/>
      <c r="I161" s="404"/>
      <c r="J161" s="404"/>
      <c r="K161" s="404"/>
      <c r="L161" s="404"/>
      <c r="M161" s="404"/>
      <c r="N161" s="404"/>
      <c r="O161" s="404"/>
      <c r="P161" s="404"/>
    </row>
    <row r="162" spans="2:16" x14ac:dyDescent="0.35">
      <c r="B162" s="403" t="s">
        <v>393</v>
      </c>
      <c r="C162" s="404"/>
      <c r="D162" s="404">
        <v>15</v>
      </c>
      <c r="E162" s="404"/>
      <c r="F162" s="404"/>
      <c r="G162" s="404"/>
      <c r="H162" s="404"/>
      <c r="I162" s="404"/>
      <c r="J162" s="404"/>
      <c r="K162" s="404"/>
      <c r="L162" s="404"/>
      <c r="M162" s="404"/>
      <c r="N162" s="404"/>
      <c r="O162" s="404"/>
      <c r="P162" s="404"/>
    </row>
    <row r="163" spans="2:16" x14ac:dyDescent="0.35">
      <c r="B163" s="403" t="s">
        <v>394</v>
      </c>
      <c r="C163" s="404"/>
      <c r="D163" s="404">
        <v>100</v>
      </c>
      <c r="E163" s="404"/>
      <c r="F163" s="404"/>
      <c r="G163" s="404"/>
      <c r="H163" s="404"/>
      <c r="I163" s="404"/>
      <c r="J163" s="404"/>
      <c r="K163" s="404"/>
      <c r="L163" s="404"/>
      <c r="M163" s="404"/>
      <c r="N163" s="404"/>
      <c r="O163" s="404"/>
      <c r="P163" s="404"/>
    </row>
    <row r="164" spans="2:16" x14ac:dyDescent="0.35">
      <c r="B164" s="403" t="s">
        <v>395</v>
      </c>
      <c r="C164" s="404"/>
      <c r="D164" s="404" t="s">
        <v>414</v>
      </c>
      <c r="E164" s="404"/>
      <c r="F164" s="404"/>
      <c r="G164" s="404"/>
      <c r="H164" s="404"/>
      <c r="I164" s="404"/>
      <c r="J164" s="404"/>
      <c r="K164" s="404"/>
      <c r="L164" s="404"/>
      <c r="M164" s="404"/>
      <c r="N164" s="404"/>
      <c r="O164" s="404"/>
      <c r="P164" s="404"/>
    </row>
    <row r="165" spans="2:16" x14ac:dyDescent="0.35">
      <c r="B165" s="403" t="s">
        <v>397</v>
      </c>
      <c r="C165" s="404"/>
      <c r="D165" s="404" t="s">
        <v>406</v>
      </c>
      <c r="E165" s="404"/>
      <c r="F165" s="404"/>
      <c r="G165" s="404"/>
      <c r="H165" s="404"/>
      <c r="I165" s="404"/>
      <c r="J165" s="404"/>
      <c r="K165" s="404"/>
      <c r="L165" s="404"/>
      <c r="M165" s="404"/>
      <c r="N165" s="404"/>
      <c r="O165" s="404"/>
      <c r="P165" s="404"/>
    </row>
    <row r="166" spans="2:16" x14ac:dyDescent="0.35">
      <c r="B166" s="403" t="s">
        <v>399</v>
      </c>
      <c r="C166" s="404"/>
      <c r="D166" s="404" t="s">
        <v>1407</v>
      </c>
      <c r="E166" s="404"/>
      <c r="F166" s="404"/>
      <c r="G166" s="404"/>
      <c r="H166" s="404"/>
      <c r="I166" s="404"/>
      <c r="J166" s="404"/>
      <c r="K166" s="404"/>
      <c r="L166" s="404"/>
      <c r="M166" s="404"/>
      <c r="N166" s="404"/>
      <c r="O166" s="404"/>
      <c r="P166" s="404"/>
    </row>
    <row r="167" spans="2:16" x14ac:dyDescent="0.35">
      <c r="B167" s="403" t="s">
        <v>401</v>
      </c>
      <c r="C167" s="404"/>
      <c r="D167" s="404"/>
      <c r="E167" s="404"/>
      <c r="F167" s="404"/>
      <c r="G167" s="404"/>
      <c r="H167" s="404"/>
      <c r="I167" s="404"/>
      <c r="J167" s="404"/>
      <c r="K167" s="404"/>
      <c r="L167" s="404"/>
      <c r="M167" s="404"/>
      <c r="N167" s="404"/>
      <c r="O167" s="404"/>
      <c r="P167" s="404"/>
    </row>
    <row r="168" spans="2:16" x14ac:dyDescent="0.35">
      <c r="B168" s="403" t="s">
        <v>402</v>
      </c>
      <c r="C168" s="404"/>
      <c r="D168" s="404" t="s">
        <v>450</v>
      </c>
      <c r="E168" s="404"/>
      <c r="F168" s="404"/>
      <c r="G168" s="404"/>
      <c r="H168" s="404"/>
      <c r="I168" s="404"/>
      <c r="J168" s="404"/>
      <c r="K168" s="404"/>
      <c r="L168" s="404"/>
      <c r="M168" s="404"/>
      <c r="N168" s="404"/>
      <c r="O168" s="404"/>
      <c r="P168" s="404"/>
    </row>
    <row r="169" spans="2:16" x14ac:dyDescent="0.35">
      <c r="B169" s="403" t="s">
        <v>403</v>
      </c>
      <c r="C169" s="404"/>
      <c r="D169" s="404" t="s">
        <v>331</v>
      </c>
      <c r="E169" s="404"/>
      <c r="F169" s="404"/>
      <c r="G169" s="404"/>
      <c r="H169" s="404"/>
      <c r="I169" s="404"/>
      <c r="J169" s="404"/>
      <c r="K169" s="404"/>
      <c r="L169" s="404"/>
      <c r="M169" s="404"/>
      <c r="N169" s="404"/>
      <c r="O169" s="404"/>
      <c r="P169" s="404"/>
    </row>
    <row r="170" spans="2:16" x14ac:dyDescent="0.35">
      <c r="B170" s="403" t="s">
        <v>404</v>
      </c>
      <c r="C170" s="404"/>
      <c r="D170" s="404" t="s">
        <v>179</v>
      </c>
      <c r="E170" s="404"/>
      <c r="F170" s="404"/>
      <c r="G170" s="404"/>
      <c r="H170" s="404"/>
      <c r="I170" s="404"/>
      <c r="J170" s="404"/>
      <c r="K170" s="404"/>
      <c r="L170" s="404"/>
      <c r="M170" s="404"/>
      <c r="N170" s="404"/>
      <c r="O170" s="404"/>
      <c r="P170" s="404"/>
    </row>
    <row r="172" spans="2:16" x14ac:dyDescent="0.35">
      <c r="B172" s="403" t="s">
        <v>381</v>
      </c>
      <c r="C172" s="404"/>
      <c r="D172" s="404" t="s">
        <v>454</v>
      </c>
      <c r="E172" s="404"/>
      <c r="F172" s="404"/>
      <c r="G172" s="404"/>
      <c r="H172" s="404"/>
      <c r="I172" s="404"/>
      <c r="J172" s="404"/>
      <c r="K172" s="404"/>
      <c r="L172" s="404"/>
      <c r="M172" s="404"/>
      <c r="N172" s="404"/>
      <c r="O172" s="404"/>
      <c r="P172" s="404"/>
    </row>
    <row r="173" spans="2:16" x14ac:dyDescent="0.35">
      <c r="B173" s="403" t="s">
        <v>383</v>
      </c>
      <c r="C173" s="404"/>
      <c r="D173" s="404" t="s">
        <v>438</v>
      </c>
      <c r="E173" s="404"/>
      <c r="F173" s="404"/>
      <c r="G173" s="404"/>
      <c r="H173" s="404"/>
      <c r="I173" s="404"/>
      <c r="J173" s="404"/>
      <c r="K173" s="404"/>
      <c r="L173" s="404"/>
      <c r="M173" s="404"/>
      <c r="N173" s="404"/>
      <c r="O173" s="404"/>
      <c r="P173" s="404"/>
    </row>
    <row r="174" spans="2:16" x14ac:dyDescent="0.35">
      <c r="B174" s="403" t="s">
        <v>384</v>
      </c>
      <c r="C174" s="404"/>
      <c r="D174" s="404" t="s">
        <v>455</v>
      </c>
      <c r="E174" s="404"/>
      <c r="F174" s="404"/>
      <c r="G174" s="404"/>
      <c r="H174" s="404"/>
      <c r="I174" s="404"/>
      <c r="J174" s="404"/>
      <c r="K174" s="404"/>
      <c r="L174" s="404"/>
      <c r="M174" s="404"/>
      <c r="N174" s="404"/>
      <c r="O174" s="404"/>
      <c r="P174" s="404"/>
    </row>
    <row r="175" spans="2:16" x14ac:dyDescent="0.35">
      <c r="B175" s="403" t="s">
        <v>386</v>
      </c>
      <c r="C175" s="404"/>
      <c r="D175" s="404"/>
      <c r="E175" s="404"/>
      <c r="F175" s="404"/>
      <c r="G175" s="404"/>
      <c r="H175" s="404"/>
      <c r="I175" s="404"/>
      <c r="J175" s="404"/>
      <c r="K175" s="404"/>
      <c r="L175" s="404"/>
      <c r="M175" s="404"/>
      <c r="N175" s="404"/>
      <c r="O175" s="404"/>
      <c r="P175" s="404"/>
    </row>
    <row r="176" spans="2:16" x14ac:dyDescent="0.35">
      <c r="B176" s="403" t="s">
        <v>387</v>
      </c>
      <c r="C176" s="404"/>
      <c r="D176" s="404"/>
      <c r="E176" s="404"/>
      <c r="F176" s="404"/>
      <c r="G176" s="404"/>
      <c r="H176" s="404"/>
      <c r="I176" s="404"/>
      <c r="J176" s="404"/>
      <c r="K176" s="404"/>
      <c r="L176" s="404"/>
      <c r="M176" s="404"/>
      <c r="N176" s="404"/>
      <c r="O176" s="404"/>
      <c r="P176" s="404"/>
    </row>
    <row r="177" spans="2:16" x14ac:dyDescent="0.35">
      <c r="B177" s="403" t="s">
        <v>388</v>
      </c>
      <c r="C177" s="404"/>
      <c r="D177" s="404" t="s">
        <v>456</v>
      </c>
      <c r="E177" s="404"/>
      <c r="F177" s="404"/>
      <c r="G177" s="404"/>
      <c r="H177" s="404"/>
      <c r="I177" s="404"/>
      <c r="J177" s="404"/>
      <c r="K177" s="404"/>
      <c r="L177" s="404"/>
      <c r="M177" s="404"/>
      <c r="N177" s="404"/>
      <c r="O177" s="404"/>
      <c r="P177" s="404"/>
    </row>
    <row r="178" spans="2:16" x14ac:dyDescent="0.35">
      <c r="B178" s="403" t="s">
        <v>389</v>
      </c>
      <c r="C178" s="404"/>
      <c r="D178" s="404" t="s">
        <v>457</v>
      </c>
      <c r="E178" s="404"/>
      <c r="F178" s="404"/>
      <c r="G178" s="404"/>
      <c r="H178" s="404"/>
      <c r="I178" s="404"/>
      <c r="J178" s="404"/>
      <c r="K178" s="404"/>
      <c r="L178" s="404"/>
      <c r="M178" s="404"/>
      <c r="N178" s="404"/>
      <c r="O178" s="404"/>
      <c r="P178" s="404"/>
    </row>
    <row r="179" spans="2:16" x14ac:dyDescent="0.35">
      <c r="B179" s="403" t="s">
        <v>390</v>
      </c>
      <c r="C179" s="404"/>
      <c r="D179" s="404" t="s">
        <v>458</v>
      </c>
      <c r="E179" s="404"/>
      <c r="F179" s="404"/>
      <c r="G179" s="404"/>
      <c r="H179" s="404"/>
      <c r="I179" s="404"/>
      <c r="J179" s="404"/>
      <c r="K179" s="404"/>
      <c r="L179" s="404"/>
      <c r="M179" s="404"/>
      <c r="N179" s="404"/>
      <c r="O179" s="404"/>
      <c r="P179" s="404"/>
    </row>
    <row r="180" spans="2:16" x14ac:dyDescent="0.35">
      <c r="B180" s="403" t="s">
        <v>391</v>
      </c>
      <c r="C180" s="404"/>
      <c r="D180" s="404" t="s">
        <v>459</v>
      </c>
      <c r="E180" s="404"/>
      <c r="F180" s="404"/>
      <c r="G180" s="404"/>
      <c r="H180" s="404"/>
      <c r="I180" s="404"/>
      <c r="J180" s="404"/>
      <c r="K180" s="404"/>
      <c r="L180" s="404"/>
      <c r="M180" s="404"/>
      <c r="N180" s="404"/>
      <c r="O180" s="404"/>
      <c r="P180" s="404"/>
    </row>
    <row r="181" spans="2:16" x14ac:dyDescent="0.35">
      <c r="B181" s="403" t="s">
        <v>392</v>
      </c>
      <c r="C181" s="404"/>
      <c r="D181" s="404">
        <v>207</v>
      </c>
      <c r="E181" s="404"/>
      <c r="F181" s="404"/>
      <c r="G181" s="404"/>
      <c r="H181" s="404"/>
      <c r="I181" s="404"/>
      <c r="J181" s="404"/>
      <c r="K181" s="404"/>
      <c r="L181" s="404"/>
      <c r="M181" s="404"/>
      <c r="N181" s="404"/>
      <c r="O181" s="404"/>
      <c r="P181" s="404"/>
    </row>
    <row r="182" spans="2:16" x14ac:dyDescent="0.35">
      <c r="B182" s="403" t="s">
        <v>393</v>
      </c>
      <c r="C182" s="404"/>
      <c r="D182" s="404">
        <v>10</v>
      </c>
      <c r="E182" s="404"/>
      <c r="F182" s="404"/>
      <c r="G182" s="404"/>
      <c r="H182" s="404"/>
      <c r="I182" s="404"/>
      <c r="J182" s="404"/>
      <c r="K182" s="404"/>
      <c r="L182" s="404"/>
      <c r="M182" s="404"/>
      <c r="N182" s="404"/>
      <c r="O182" s="404"/>
      <c r="P182" s="404"/>
    </row>
    <row r="183" spans="2:16" x14ac:dyDescent="0.35">
      <c r="B183" s="403" t="s">
        <v>394</v>
      </c>
      <c r="C183" s="404"/>
      <c r="D183" s="404">
        <v>148</v>
      </c>
      <c r="E183" s="404"/>
      <c r="F183" s="404"/>
      <c r="G183" s="404"/>
      <c r="H183" s="404"/>
      <c r="I183" s="404"/>
      <c r="J183" s="404"/>
      <c r="K183" s="404"/>
      <c r="L183" s="404"/>
      <c r="M183" s="404"/>
      <c r="N183" s="404"/>
      <c r="O183" s="404"/>
      <c r="P183" s="404"/>
    </row>
    <row r="184" spans="2:16" x14ac:dyDescent="0.35">
      <c r="B184" s="403" t="s">
        <v>395</v>
      </c>
      <c r="C184" s="404"/>
      <c r="D184" s="404" t="s">
        <v>396</v>
      </c>
      <c r="E184" s="404"/>
      <c r="F184" s="404"/>
      <c r="G184" s="404"/>
      <c r="H184" s="404"/>
      <c r="I184" s="404"/>
      <c r="J184" s="404"/>
      <c r="K184" s="404"/>
      <c r="L184" s="404"/>
      <c r="M184" s="404"/>
      <c r="N184" s="404"/>
      <c r="O184" s="404"/>
      <c r="P184" s="404"/>
    </row>
    <row r="185" spans="2:16" x14ac:dyDescent="0.35">
      <c r="B185" s="403" t="s">
        <v>397</v>
      </c>
      <c r="C185" s="404"/>
      <c r="D185" s="404" t="s">
        <v>398</v>
      </c>
      <c r="E185" s="404"/>
      <c r="F185" s="404"/>
      <c r="G185" s="404"/>
      <c r="H185" s="404"/>
      <c r="I185" s="404"/>
      <c r="J185" s="404"/>
      <c r="K185" s="404"/>
      <c r="L185" s="404"/>
      <c r="M185" s="404"/>
      <c r="N185" s="404"/>
      <c r="O185" s="404"/>
      <c r="P185" s="404"/>
    </row>
    <row r="186" spans="2:16" x14ac:dyDescent="0.35">
      <c r="B186" s="403" t="s">
        <v>399</v>
      </c>
      <c r="C186" s="404"/>
      <c r="D186" s="404" t="s">
        <v>1407</v>
      </c>
      <c r="E186" s="404"/>
      <c r="F186" s="404"/>
      <c r="G186" s="404"/>
      <c r="H186" s="404"/>
      <c r="I186" s="404"/>
      <c r="J186" s="404"/>
      <c r="K186" s="404"/>
      <c r="L186" s="404"/>
      <c r="M186" s="404"/>
      <c r="N186" s="404"/>
      <c r="O186" s="404"/>
      <c r="P186" s="404"/>
    </row>
    <row r="187" spans="2:16" x14ac:dyDescent="0.35">
      <c r="B187" s="403" t="s">
        <v>401</v>
      </c>
      <c r="C187" s="404"/>
      <c r="D187" s="404"/>
      <c r="E187" s="404"/>
      <c r="F187" s="404"/>
      <c r="G187" s="404"/>
      <c r="H187" s="404"/>
      <c r="I187" s="404"/>
      <c r="J187" s="404"/>
      <c r="K187" s="404"/>
      <c r="L187" s="404"/>
      <c r="M187" s="404"/>
      <c r="N187" s="404"/>
      <c r="O187" s="404"/>
      <c r="P187" s="404"/>
    </row>
    <row r="188" spans="2:16" x14ac:dyDescent="0.35">
      <c r="B188" s="403" t="s">
        <v>402</v>
      </c>
      <c r="C188" s="404"/>
      <c r="D188" s="404" t="s">
        <v>460</v>
      </c>
      <c r="E188" s="404"/>
      <c r="F188" s="404"/>
      <c r="G188" s="404"/>
      <c r="H188" s="404"/>
      <c r="I188" s="404"/>
      <c r="J188" s="404"/>
      <c r="K188" s="404"/>
      <c r="L188" s="404"/>
      <c r="M188" s="404"/>
      <c r="N188" s="404"/>
      <c r="O188" s="404"/>
      <c r="P188" s="404"/>
    </row>
    <row r="189" spans="2:16" x14ac:dyDescent="0.35">
      <c r="B189" s="403" t="s">
        <v>403</v>
      </c>
      <c r="C189" s="404"/>
      <c r="D189" s="404" t="s">
        <v>331</v>
      </c>
      <c r="E189" s="404"/>
      <c r="F189" s="404"/>
      <c r="G189" s="404"/>
      <c r="H189" s="404"/>
      <c r="I189" s="404"/>
      <c r="J189" s="404"/>
      <c r="K189" s="404"/>
      <c r="L189" s="404"/>
      <c r="M189" s="404"/>
      <c r="N189" s="404"/>
      <c r="O189" s="404"/>
      <c r="P189" s="404"/>
    </row>
    <row r="190" spans="2:16" x14ac:dyDescent="0.35">
      <c r="B190" s="403" t="s">
        <v>404</v>
      </c>
      <c r="C190" s="404"/>
      <c r="D190" s="404" t="s">
        <v>179</v>
      </c>
      <c r="E190" s="404"/>
      <c r="F190" s="404"/>
      <c r="G190" s="404"/>
      <c r="H190" s="404"/>
      <c r="I190" s="404"/>
      <c r="J190" s="404"/>
      <c r="K190" s="404"/>
      <c r="L190" s="404"/>
      <c r="M190" s="404"/>
      <c r="N190" s="404"/>
      <c r="O190" s="404"/>
      <c r="P190" s="404"/>
    </row>
    <row r="192" spans="2:16" x14ac:dyDescent="0.35">
      <c r="B192" s="403" t="s">
        <v>381</v>
      </c>
      <c r="C192" s="404"/>
      <c r="D192" s="404" t="s">
        <v>454</v>
      </c>
      <c r="E192" s="404"/>
      <c r="F192" s="404"/>
      <c r="G192" s="404"/>
      <c r="H192" s="404"/>
      <c r="I192" s="404"/>
      <c r="J192" s="404"/>
      <c r="K192" s="404"/>
      <c r="L192" s="404"/>
      <c r="M192" s="404"/>
      <c r="N192" s="404"/>
      <c r="O192" s="404"/>
      <c r="P192" s="404"/>
    </row>
    <row r="193" spans="2:16" x14ac:dyDescent="0.35">
      <c r="B193" s="403" t="s">
        <v>383</v>
      </c>
      <c r="C193" s="404"/>
      <c r="D193" s="404" t="s">
        <v>438</v>
      </c>
      <c r="E193" s="404"/>
      <c r="F193" s="404"/>
      <c r="G193" s="404"/>
      <c r="H193" s="404"/>
      <c r="I193" s="404"/>
      <c r="J193" s="404"/>
      <c r="K193" s="404"/>
      <c r="L193" s="404"/>
      <c r="M193" s="404"/>
      <c r="N193" s="404"/>
      <c r="O193" s="404"/>
      <c r="P193" s="404"/>
    </row>
    <row r="194" spans="2:16" x14ac:dyDescent="0.35">
      <c r="B194" s="403" t="s">
        <v>384</v>
      </c>
      <c r="C194" s="404"/>
      <c r="D194" s="404" t="s">
        <v>461</v>
      </c>
      <c r="E194" s="404"/>
      <c r="F194" s="404"/>
      <c r="G194" s="404"/>
      <c r="H194" s="404"/>
      <c r="I194" s="404"/>
      <c r="J194" s="404"/>
      <c r="K194" s="404"/>
      <c r="L194" s="404"/>
      <c r="M194" s="404"/>
      <c r="N194" s="404"/>
      <c r="O194" s="404"/>
      <c r="P194" s="404"/>
    </row>
    <row r="195" spans="2:16" x14ac:dyDescent="0.35">
      <c r="B195" s="403" t="s">
        <v>386</v>
      </c>
      <c r="C195" s="404"/>
      <c r="D195" s="404"/>
      <c r="E195" s="404"/>
      <c r="F195" s="404"/>
      <c r="G195" s="404"/>
      <c r="H195" s="404"/>
      <c r="I195" s="404"/>
      <c r="J195" s="404"/>
      <c r="K195" s="404"/>
      <c r="L195" s="404"/>
      <c r="M195" s="404"/>
      <c r="N195" s="404"/>
      <c r="O195" s="404"/>
      <c r="P195" s="404"/>
    </row>
    <row r="196" spans="2:16" x14ac:dyDescent="0.35">
      <c r="B196" s="403" t="s">
        <v>387</v>
      </c>
      <c r="C196" s="404"/>
      <c r="D196" s="404"/>
      <c r="E196" s="404"/>
      <c r="F196" s="404"/>
      <c r="G196" s="404"/>
      <c r="H196" s="404"/>
      <c r="I196" s="404"/>
      <c r="J196" s="404"/>
      <c r="K196" s="404"/>
      <c r="L196" s="404"/>
      <c r="M196" s="404"/>
      <c r="N196" s="404"/>
      <c r="O196" s="404"/>
      <c r="P196" s="404"/>
    </row>
    <row r="197" spans="2:16" x14ac:dyDescent="0.35">
      <c r="B197" s="403" t="s">
        <v>388</v>
      </c>
      <c r="C197" s="404"/>
      <c r="D197" s="404"/>
      <c r="E197" s="404"/>
      <c r="F197" s="404"/>
      <c r="G197" s="404"/>
      <c r="H197" s="404"/>
      <c r="I197" s="404"/>
      <c r="J197" s="404"/>
      <c r="K197" s="404"/>
      <c r="L197" s="404"/>
      <c r="M197" s="404"/>
      <c r="N197" s="404"/>
      <c r="O197" s="404"/>
      <c r="P197" s="404"/>
    </row>
    <row r="198" spans="2:16" x14ac:dyDescent="0.35">
      <c r="B198" s="403" t="s">
        <v>389</v>
      </c>
      <c r="C198" s="404"/>
      <c r="D198" s="404" t="s">
        <v>462</v>
      </c>
      <c r="E198" s="404"/>
      <c r="F198" s="404"/>
      <c r="G198" s="404"/>
      <c r="H198" s="404"/>
      <c r="I198" s="404"/>
      <c r="J198" s="404"/>
      <c r="K198" s="404"/>
      <c r="L198" s="404"/>
      <c r="M198" s="404"/>
      <c r="N198" s="404"/>
      <c r="O198" s="404"/>
      <c r="P198" s="404"/>
    </row>
    <row r="199" spans="2:16" x14ac:dyDescent="0.35">
      <c r="B199" s="403" t="s">
        <v>390</v>
      </c>
      <c r="C199" s="404"/>
      <c r="D199" s="404" t="s">
        <v>458</v>
      </c>
      <c r="E199" s="404"/>
      <c r="F199" s="404"/>
      <c r="G199" s="404"/>
      <c r="H199" s="404"/>
      <c r="I199" s="404"/>
      <c r="J199" s="404"/>
      <c r="K199" s="404"/>
      <c r="L199" s="404"/>
      <c r="M199" s="404"/>
      <c r="N199" s="404"/>
      <c r="O199" s="404"/>
      <c r="P199" s="404"/>
    </row>
    <row r="200" spans="2:16" x14ac:dyDescent="0.35">
      <c r="B200" s="403" t="s">
        <v>391</v>
      </c>
      <c r="C200" s="404"/>
      <c r="D200" s="404" t="s">
        <v>459</v>
      </c>
      <c r="E200" s="404"/>
      <c r="F200" s="404"/>
      <c r="G200" s="404"/>
      <c r="H200" s="404"/>
      <c r="I200" s="404"/>
      <c r="J200" s="404"/>
      <c r="K200" s="404"/>
      <c r="L200" s="404"/>
      <c r="M200" s="404"/>
      <c r="N200" s="404"/>
      <c r="O200" s="404"/>
      <c r="P200" s="404"/>
    </row>
    <row r="201" spans="2:16" x14ac:dyDescent="0.35">
      <c r="B201" s="403" t="s">
        <v>392</v>
      </c>
      <c r="C201" s="404"/>
      <c r="D201" s="404">
        <v>138</v>
      </c>
      <c r="E201" s="404"/>
      <c r="F201" s="404"/>
      <c r="G201" s="404"/>
      <c r="H201" s="404"/>
      <c r="I201" s="404"/>
      <c r="J201" s="404"/>
      <c r="K201" s="404"/>
      <c r="L201" s="404"/>
      <c r="M201" s="404"/>
      <c r="N201" s="404"/>
      <c r="O201" s="404"/>
      <c r="P201" s="404"/>
    </row>
    <row r="202" spans="2:16" x14ac:dyDescent="0.35">
      <c r="B202" s="403" t="s">
        <v>393</v>
      </c>
      <c r="C202" s="404"/>
      <c r="D202" s="404">
        <v>10</v>
      </c>
      <c r="E202" s="404"/>
      <c r="F202" s="404"/>
      <c r="G202" s="404"/>
      <c r="H202" s="404"/>
      <c r="I202" s="404"/>
      <c r="J202" s="404"/>
      <c r="K202" s="404"/>
      <c r="L202" s="404"/>
      <c r="M202" s="404"/>
      <c r="N202" s="404"/>
      <c r="O202" s="404"/>
      <c r="P202" s="404"/>
    </row>
    <row r="203" spans="2:16" x14ac:dyDescent="0.35">
      <c r="B203" s="403" t="s">
        <v>394</v>
      </c>
      <c r="C203" s="404"/>
      <c r="D203" s="404">
        <v>96</v>
      </c>
      <c r="E203" s="404"/>
      <c r="F203" s="404"/>
      <c r="G203" s="404"/>
      <c r="H203" s="404"/>
      <c r="I203" s="404"/>
      <c r="J203" s="404"/>
      <c r="K203" s="404"/>
      <c r="L203" s="404"/>
      <c r="M203" s="404"/>
      <c r="N203" s="404"/>
      <c r="O203" s="404"/>
      <c r="P203" s="404"/>
    </row>
    <row r="204" spans="2:16" x14ac:dyDescent="0.35">
      <c r="B204" s="403" t="s">
        <v>395</v>
      </c>
      <c r="C204" s="404"/>
      <c r="D204" s="404" t="s">
        <v>396</v>
      </c>
      <c r="E204" s="404"/>
      <c r="F204" s="404"/>
      <c r="G204" s="404"/>
      <c r="H204" s="404"/>
      <c r="I204" s="404"/>
      <c r="J204" s="404"/>
      <c r="K204" s="404"/>
      <c r="L204" s="404"/>
      <c r="M204" s="404"/>
      <c r="N204" s="404"/>
      <c r="O204" s="404"/>
      <c r="P204" s="404"/>
    </row>
    <row r="205" spans="2:16" x14ac:dyDescent="0.35">
      <c r="B205" s="403" t="s">
        <v>397</v>
      </c>
      <c r="C205" s="404"/>
      <c r="D205" s="404" t="s">
        <v>398</v>
      </c>
      <c r="E205" s="404"/>
      <c r="F205" s="404"/>
      <c r="G205" s="404"/>
      <c r="H205" s="404"/>
      <c r="I205" s="404"/>
      <c r="J205" s="404"/>
      <c r="K205" s="404"/>
      <c r="L205" s="404"/>
      <c r="M205" s="404"/>
      <c r="N205" s="404"/>
      <c r="O205" s="404"/>
      <c r="P205" s="404"/>
    </row>
    <row r="206" spans="2:16" x14ac:dyDescent="0.35">
      <c r="B206" s="403" t="s">
        <v>399</v>
      </c>
      <c r="C206" s="404"/>
      <c r="D206" s="404" t="s">
        <v>1407</v>
      </c>
      <c r="E206" s="404"/>
      <c r="F206" s="404"/>
      <c r="G206" s="404"/>
      <c r="H206" s="404"/>
      <c r="I206" s="404"/>
      <c r="J206" s="404"/>
      <c r="K206" s="404"/>
      <c r="L206" s="404"/>
      <c r="M206" s="404"/>
      <c r="N206" s="404"/>
      <c r="O206" s="404"/>
      <c r="P206" s="404"/>
    </row>
    <row r="207" spans="2:16" x14ac:dyDescent="0.35">
      <c r="B207" s="403" t="s">
        <v>401</v>
      </c>
      <c r="C207" s="404"/>
      <c r="D207" s="404"/>
      <c r="E207" s="404"/>
      <c r="F207" s="404"/>
      <c r="G207" s="404"/>
      <c r="H207" s="404"/>
      <c r="I207" s="404"/>
      <c r="J207" s="404"/>
      <c r="K207" s="404"/>
      <c r="L207" s="404"/>
      <c r="M207" s="404"/>
      <c r="N207" s="404"/>
      <c r="O207" s="404"/>
      <c r="P207" s="404"/>
    </row>
    <row r="208" spans="2:16" x14ac:dyDescent="0.35">
      <c r="B208" s="403" t="s">
        <v>402</v>
      </c>
      <c r="C208" s="404"/>
      <c r="D208" s="404" t="s">
        <v>463</v>
      </c>
      <c r="E208" s="404"/>
      <c r="F208" s="404"/>
      <c r="G208" s="404"/>
      <c r="H208" s="404"/>
      <c r="I208" s="404"/>
      <c r="J208" s="404"/>
      <c r="K208" s="404"/>
      <c r="L208" s="404"/>
      <c r="M208" s="404"/>
      <c r="N208" s="404"/>
      <c r="O208" s="404"/>
      <c r="P208" s="404"/>
    </row>
    <row r="209" spans="2:16" x14ac:dyDescent="0.35">
      <c r="B209" s="403" t="s">
        <v>403</v>
      </c>
      <c r="C209" s="404"/>
      <c r="D209" s="404" t="s">
        <v>331</v>
      </c>
      <c r="E209" s="404"/>
      <c r="F209" s="404"/>
      <c r="G209" s="404"/>
      <c r="H209" s="404"/>
      <c r="I209" s="404"/>
      <c r="J209" s="404"/>
      <c r="K209" s="404"/>
      <c r="L209" s="404"/>
      <c r="M209" s="404"/>
      <c r="N209" s="404"/>
      <c r="O209" s="404"/>
      <c r="P209" s="404"/>
    </row>
    <row r="210" spans="2:16" x14ac:dyDescent="0.35">
      <c r="B210" s="403" t="s">
        <v>404</v>
      </c>
      <c r="C210" s="404"/>
      <c r="D210" s="404" t="s">
        <v>179</v>
      </c>
      <c r="E210" s="404"/>
      <c r="F210" s="404"/>
      <c r="G210" s="404"/>
      <c r="H210" s="404"/>
      <c r="I210" s="404"/>
      <c r="J210" s="404"/>
      <c r="K210" s="404"/>
      <c r="L210" s="404"/>
      <c r="M210" s="404"/>
      <c r="N210" s="404"/>
      <c r="O210" s="404"/>
      <c r="P210" s="404"/>
    </row>
    <row r="212" spans="2:16" x14ac:dyDescent="0.35">
      <c r="B212" s="403" t="s">
        <v>381</v>
      </c>
      <c r="C212" s="404"/>
      <c r="D212" s="404" t="s">
        <v>454</v>
      </c>
      <c r="E212" s="404"/>
      <c r="F212" s="404"/>
      <c r="G212" s="404"/>
      <c r="H212" s="404"/>
      <c r="I212" s="404"/>
      <c r="J212" s="404"/>
      <c r="K212" s="404"/>
      <c r="L212" s="404"/>
      <c r="M212" s="404"/>
      <c r="N212" s="404"/>
      <c r="O212" s="404"/>
      <c r="P212" s="404"/>
    </row>
    <row r="213" spans="2:16" x14ac:dyDescent="0.35">
      <c r="B213" s="403" t="s">
        <v>383</v>
      </c>
      <c r="C213" s="404"/>
      <c r="D213" s="404" t="s">
        <v>438</v>
      </c>
      <c r="E213" s="404"/>
      <c r="F213" s="404"/>
      <c r="G213" s="404"/>
      <c r="H213" s="404"/>
      <c r="I213" s="404"/>
      <c r="J213" s="404"/>
      <c r="K213" s="404"/>
      <c r="L213" s="404"/>
      <c r="M213" s="404"/>
      <c r="N213" s="404"/>
      <c r="O213" s="404"/>
      <c r="P213" s="404"/>
    </row>
    <row r="214" spans="2:16" x14ac:dyDescent="0.35">
      <c r="B214" s="403" t="s">
        <v>384</v>
      </c>
      <c r="C214" s="404"/>
      <c r="D214" s="404" t="s">
        <v>464</v>
      </c>
      <c r="E214" s="404"/>
      <c r="F214" s="404"/>
      <c r="G214" s="404"/>
      <c r="H214" s="404"/>
      <c r="I214" s="404"/>
      <c r="J214" s="404"/>
      <c r="K214" s="404"/>
      <c r="L214" s="404"/>
      <c r="M214" s="404"/>
      <c r="N214" s="404"/>
      <c r="O214" s="404"/>
      <c r="P214" s="404"/>
    </row>
    <row r="215" spans="2:16" x14ac:dyDescent="0.35">
      <c r="B215" s="403" t="s">
        <v>386</v>
      </c>
      <c r="C215" s="404"/>
      <c r="D215" s="404"/>
      <c r="E215" s="404"/>
      <c r="F215" s="404"/>
      <c r="G215" s="404"/>
      <c r="H215" s="404"/>
      <c r="I215" s="404"/>
      <c r="J215" s="404"/>
      <c r="K215" s="404"/>
      <c r="L215" s="404"/>
      <c r="M215" s="404"/>
      <c r="N215" s="404"/>
      <c r="O215" s="404"/>
      <c r="P215" s="404"/>
    </row>
    <row r="216" spans="2:16" x14ac:dyDescent="0.35">
      <c r="B216" s="403" t="s">
        <v>387</v>
      </c>
      <c r="C216" s="404"/>
      <c r="D216" s="404"/>
      <c r="E216" s="404"/>
      <c r="F216" s="404"/>
      <c r="G216" s="404"/>
      <c r="H216" s="404"/>
      <c r="I216" s="404"/>
      <c r="J216" s="404"/>
      <c r="K216" s="404"/>
      <c r="L216" s="404"/>
      <c r="M216" s="404"/>
      <c r="N216" s="404"/>
      <c r="O216" s="404"/>
      <c r="P216" s="404"/>
    </row>
    <row r="217" spans="2:16" x14ac:dyDescent="0.35">
      <c r="B217" s="403" t="s">
        <v>388</v>
      </c>
      <c r="C217" s="404"/>
      <c r="D217" s="404"/>
      <c r="E217" s="404"/>
      <c r="F217" s="404"/>
      <c r="G217" s="404"/>
      <c r="H217" s="404"/>
      <c r="I217" s="404"/>
      <c r="J217" s="404"/>
      <c r="K217" s="404"/>
      <c r="L217" s="404"/>
      <c r="M217" s="404"/>
      <c r="N217" s="404"/>
      <c r="O217" s="404"/>
      <c r="P217" s="404"/>
    </row>
    <row r="218" spans="2:16" x14ac:dyDescent="0.35">
      <c r="B218" s="403" t="s">
        <v>389</v>
      </c>
      <c r="C218" s="404"/>
      <c r="D218" s="404"/>
      <c r="E218" s="404"/>
      <c r="F218" s="404"/>
      <c r="G218" s="404"/>
      <c r="H218" s="404"/>
      <c r="I218" s="404"/>
      <c r="J218" s="404"/>
      <c r="K218" s="404"/>
      <c r="L218" s="404"/>
      <c r="M218" s="404"/>
      <c r="N218" s="404"/>
      <c r="O218" s="404"/>
      <c r="P218" s="404"/>
    </row>
    <row r="219" spans="2:16" x14ac:dyDescent="0.35">
      <c r="B219" s="403" t="s">
        <v>390</v>
      </c>
      <c r="C219" s="404"/>
      <c r="D219" s="404"/>
      <c r="E219" s="404"/>
      <c r="F219" s="404"/>
      <c r="G219" s="404"/>
      <c r="H219" s="404"/>
      <c r="I219" s="404"/>
      <c r="J219" s="404"/>
      <c r="K219" s="404"/>
      <c r="L219" s="404"/>
      <c r="M219" s="404"/>
      <c r="N219" s="404"/>
      <c r="O219" s="404"/>
      <c r="P219" s="404"/>
    </row>
    <row r="220" spans="2:16" x14ac:dyDescent="0.35">
      <c r="B220" s="403" t="s">
        <v>391</v>
      </c>
      <c r="C220" s="404"/>
      <c r="D220" s="404" t="s">
        <v>459</v>
      </c>
      <c r="E220" s="404"/>
      <c r="F220" s="404"/>
      <c r="G220" s="404"/>
      <c r="H220" s="404"/>
      <c r="I220" s="404"/>
      <c r="J220" s="404"/>
      <c r="K220" s="404"/>
      <c r="L220" s="404"/>
      <c r="M220" s="404"/>
      <c r="N220" s="404"/>
      <c r="O220" s="404"/>
      <c r="P220" s="404"/>
    </row>
    <row r="221" spans="2:16" x14ac:dyDescent="0.35">
      <c r="B221" s="403" t="s">
        <v>392</v>
      </c>
      <c r="C221" s="404"/>
      <c r="D221" s="404">
        <v>239</v>
      </c>
      <c r="E221" s="404"/>
      <c r="F221" s="404"/>
      <c r="G221" s="404"/>
      <c r="H221" s="404"/>
      <c r="I221" s="404"/>
      <c r="J221" s="404"/>
      <c r="K221" s="404"/>
      <c r="L221" s="404"/>
      <c r="M221" s="404"/>
      <c r="N221" s="404"/>
      <c r="O221" s="404"/>
      <c r="P221" s="404"/>
    </row>
    <row r="222" spans="2:16" x14ac:dyDescent="0.35">
      <c r="B222" s="403" t="s">
        <v>393</v>
      </c>
      <c r="C222" s="404"/>
      <c r="D222" s="404">
        <v>10</v>
      </c>
      <c r="E222" s="404"/>
      <c r="F222" s="404"/>
      <c r="G222" s="404"/>
      <c r="H222" s="404"/>
      <c r="I222" s="404"/>
      <c r="J222" s="404"/>
      <c r="K222" s="404"/>
      <c r="L222" s="404"/>
      <c r="M222" s="404"/>
      <c r="N222" s="404"/>
      <c r="O222" s="404"/>
      <c r="P222" s="404"/>
    </row>
    <row r="223" spans="2:16" x14ac:dyDescent="0.35">
      <c r="B223" s="403" t="s">
        <v>394</v>
      </c>
      <c r="C223" s="404"/>
      <c r="D223" s="404">
        <v>172</v>
      </c>
      <c r="E223" s="404"/>
      <c r="F223" s="404"/>
      <c r="G223" s="404"/>
      <c r="H223" s="404"/>
      <c r="I223" s="404"/>
      <c r="J223" s="404"/>
      <c r="K223" s="404"/>
      <c r="L223" s="404"/>
      <c r="M223" s="404"/>
      <c r="N223" s="404"/>
      <c r="O223" s="404"/>
      <c r="P223" s="404"/>
    </row>
    <row r="224" spans="2:16" x14ac:dyDescent="0.35">
      <c r="B224" s="403" t="s">
        <v>395</v>
      </c>
      <c r="C224" s="404"/>
      <c r="D224" s="404" t="s">
        <v>396</v>
      </c>
      <c r="E224" s="404"/>
      <c r="F224" s="404"/>
      <c r="G224" s="404"/>
      <c r="H224" s="404"/>
      <c r="I224" s="404"/>
      <c r="J224" s="404"/>
      <c r="K224" s="404"/>
      <c r="L224" s="404"/>
      <c r="M224" s="404"/>
      <c r="N224" s="404"/>
      <c r="O224" s="404"/>
      <c r="P224" s="404"/>
    </row>
    <row r="225" spans="2:16" x14ac:dyDescent="0.35">
      <c r="B225" s="403" t="s">
        <v>397</v>
      </c>
      <c r="C225" s="404"/>
      <c r="D225" s="404" t="s">
        <v>398</v>
      </c>
      <c r="E225" s="404"/>
      <c r="F225" s="404"/>
      <c r="G225" s="404"/>
      <c r="H225" s="404"/>
      <c r="I225" s="404"/>
      <c r="J225" s="404"/>
      <c r="K225" s="404"/>
      <c r="L225" s="404"/>
      <c r="M225" s="404"/>
      <c r="N225" s="404"/>
      <c r="O225" s="404"/>
      <c r="P225" s="404"/>
    </row>
    <row r="226" spans="2:16" x14ac:dyDescent="0.35">
      <c r="B226" s="403" t="s">
        <v>399</v>
      </c>
      <c r="C226" s="404"/>
      <c r="D226" s="404" t="s">
        <v>1407</v>
      </c>
      <c r="E226" s="404"/>
      <c r="F226" s="404"/>
      <c r="G226" s="404"/>
      <c r="H226" s="404"/>
      <c r="I226" s="404"/>
      <c r="J226" s="404"/>
      <c r="K226" s="404"/>
      <c r="L226" s="404"/>
      <c r="M226" s="404"/>
      <c r="N226" s="404"/>
      <c r="O226" s="404"/>
      <c r="P226" s="404"/>
    </row>
    <row r="227" spans="2:16" x14ac:dyDescent="0.35">
      <c r="B227" s="403" t="s">
        <v>401</v>
      </c>
      <c r="C227" s="404"/>
      <c r="D227" s="404"/>
      <c r="E227" s="404"/>
      <c r="F227" s="404"/>
      <c r="G227" s="404"/>
      <c r="H227" s="404"/>
      <c r="I227" s="404"/>
      <c r="J227" s="404"/>
      <c r="K227" s="404"/>
      <c r="L227" s="404"/>
      <c r="M227" s="404"/>
      <c r="N227" s="404"/>
      <c r="O227" s="404"/>
      <c r="P227" s="404"/>
    </row>
    <row r="228" spans="2:16" x14ac:dyDescent="0.35">
      <c r="B228" s="403" t="s">
        <v>402</v>
      </c>
      <c r="C228" s="404"/>
      <c r="D228" s="404" t="s">
        <v>465</v>
      </c>
      <c r="E228" s="404"/>
      <c r="F228" s="404"/>
      <c r="G228" s="404"/>
      <c r="H228" s="404"/>
      <c r="I228" s="404"/>
      <c r="J228" s="404"/>
      <c r="K228" s="404"/>
      <c r="L228" s="404"/>
      <c r="M228" s="404"/>
      <c r="N228" s="404"/>
      <c r="O228" s="404"/>
      <c r="P228" s="404"/>
    </row>
    <row r="229" spans="2:16" x14ac:dyDescent="0.35">
      <c r="B229" s="403" t="s">
        <v>403</v>
      </c>
      <c r="C229" s="404"/>
      <c r="D229" s="404" t="s">
        <v>331</v>
      </c>
      <c r="E229" s="404"/>
      <c r="F229" s="404"/>
      <c r="G229" s="404"/>
      <c r="H229" s="404"/>
      <c r="I229" s="404"/>
      <c r="J229" s="404"/>
      <c r="K229" s="404"/>
      <c r="L229" s="404"/>
      <c r="M229" s="404"/>
      <c r="N229" s="404"/>
      <c r="O229" s="404"/>
      <c r="P229" s="404"/>
    </row>
    <row r="230" spans="2:16" x14ac:dyDescent="0.35">
      <c r="B230" s="403" t="s">
        <v>404</v>
      </c>
      <c r="C230" s="404"/>
      <c r="D230" s="404" t="s">
        <v>179</v>
      </c>
      <c r="E230" s="404"/>
      <c r="F230" s="404"/>
      <c r="G230" s="404"/>
      <c r="H230" s="404"/>
      <c r="I230" s="404"/>
      <c r="J230" s="404"/>
      <c r="K230" s="404"/>
      <c r="L230" s="404"/>
      <c r="M230" s="404"/>
      <c r="N230" s="404"/>
      <c r="O230" s="404"/>
      <c r="P230" s="404"/>
    </row>
    <row r="232" spans="2:16" x14ac:dyDescent="0.35">
      <c r="B232" s="403" t="s">
        <v>381</v>
      </c>
      <c r="C232" s="404"/>
      <c r="D232" s="404" t="s">
        <v>466</v>
      </c>
      <c r="E232" s="404"/>
      <c r="F232" s="404"/>
      <c r="G232" s="404"/>
      <c r="H232" s="404"/>
      <c r="I232" s="404"/>
      <c r="J232" s="404"/>
      <c r="K232" s="404"/>
      <c r="L232" s="404"/>
      <c r="M232" s="404"/>
      <c r="N232" s="404"/>
      <c r="O232" s="404"/>
      <c r="P232" s="404"/>
    </row>
    <row r="233" spans="2:16" x14ac:dyDescent="0.35">
      <c r="B233" s="403" t="s">
        <v>383</v>
      </c>
      <c r="C233" s="404"/>
      <c r="D233" s="404" t="s">
        <v>438</v>
      </c>
      <c r="E233" s="404"/>
      <c r="F233" s="404"/>
      <c r="G233" s="404"/>
      <c r="H233" s="404"/>
      <c r="I233" s="404"/>
      <c r="J233" s="404"/>
      <c r="K233" s="404"/>
      <c r="L233" s="404"/>
      <c r="M233" s="404"/>
      <c r="N233" s="404"/>
      <c r="O233" s="404"/>
      <c r="P233" s="404"/>
    </row>
    <row r="234" spans="2:16" x14ac:dyDescent="0.35">
      <c r="B234" s="403" t="s">
        <v>384</v>
      </c>
      <c r="C234" s="404"/>
      <c r="D234" s="404" t="s">
        <v>467</v>
      </c>
      <c r="E234" s="404"/>
      <c r="F234" s="404"/>
      <c r="G234" s="404"/>
      <c r="H234" s="404"/>
      <c r="I234" s="404"/>
      <c r="J234" s="404"/>
      <c r="K234" s="404"/>
      <c r="L234" s="404"/>
      <c r="M234" s="404"/>
      <c r="N234" s="404"/>
      <c r="O234" s="404"/>
      <c r="P234" s="404"/>
    </row>
    <row r="235" spans="2:16" x14ac:dyDescent="0.35">
      <c r="B235" s="403" t="s">
        <v>386</v>
      </c>
      <c r="C235" s="404"/>
      <c r="D235" s="404"/>
      <c r="E235" s="404"/>
      <c r="F235" s="404"/>
      <c r="G235" s="404"/>
      <c r="H235" s="404"/>
      <c r="I235" s="404"/>
      <c r="J235" s="404"/>
      <c r="K235" s="404"/>
      <c r="L235" s="404"/>
      <c r="M235" s="404"/>
      <c r="N235" s="404"/>
      <c r="O235" s="404"/>
      <c r="P235" s="404"/>
    </row>
    <row r="236" spans="2:16" x14ac:dyDescent="0.35">
      <c r="B236" s="403" t="s">
        <v>387</v>
      </c>
      <c r="C236" s="404"/>
      <c r="D236" s="404"/>
      <c r="E236" s="404"/>
      <c r="F236" s="404"/>
      <c r="G236" s="404"/>
      <c r="H236" s="404"/>
      <c r="I236" s="404"/>
      <c r="J236" s="404"/>
      <c r="K236" s="404"/>
      <c r="L236" s="404"/>
      <c r="M236" s="404"/>
      <c r="N236" s="404"/>
      <c r="O236" s="404"/>
      <c r="P236" s="404"/>
    </row>
    <row r="237" spans="2:16" x14ac:dyDescent="0.35">
      <c r="B237" s="403" t="s">
        <v>388</v>
      </c>
      <c r="C237" s="404"/>
      <c r="D237" s="404" t="s">
        <v>217</v>
      </c>
      <c r="E237" s="404"/>
      <c r="F237" s="404"/>
      <c r="G237" s="404"/>
      <c r="H237" s="404"/>
      <c r="I237" s="404"/>
      <c r="J237" s="404"/>
      <c r="K237" s="404"/>
      <c r="L237" s="404"/>
      <c r="M237" s="404"/>
      <c r="N237" s="404"/>
      <c r="O237" s="404"/>
      <c r="P237" s="404"/>
    </row>
    <row r="238" spans="2:16" x14ac:dyDescent="0.35">
      <c r="B238" s="403" t="s">
        <v>389</v>
      </c>
      <c r="C238" s="404"/>
      <c r="D238" s="404" t="s">
        <v>468</v>
      </c>
      <c r="E238" s="404"/>
      <c r="F238" s="404"/>
      <c r="G238" s="404"/>
      <c r="H238" s="404"/>
      <c r="I238" s="404"/>
      <c r="J238" s="404"/>
      <c r="K238" s="404"/>
      <c r="L238" s="404"/>
      <c r="M238" s="404"/>
      <c r="N238" s="404"/>
      <c r="O238" s="404"/>
      <c r="P238" s="404"/>
    </row>
    <row r="239" spans="2:16" x14ac:dyDescent="0.35">
      <c r="B239" s="403" t="s">
        <v>390</v>
      </c>
      <c r="C239" s="404"/>
      <c r="D239" s="404" t="s">
        <v>469</v>
      </c>
      <c r="E239" s="404"/>
      <c r="F239" s="404"/>
      <c r="G239" s="404"/>
      <c r="H239" s="404"/>
      <c r="I239" s="404"/>
      <c r="J239" s="404"/>
      <c r="K239" s="404"/>
      <c r="L239" s="404"/>
      <c r="M239" s="404"/>
      <c r="N239" s="404"/>
      <c r="O239" s="404"/>
      <c r="P239" s="404"/>
    </row>
    <row r="240" spans="2:16" x14ac:dyDescent="0.35">
      <c r="B240" s="403" t="s">
        <v>391</v>
      </c>
      <c r="C240" s="404"/>
      <c r="D240" s="404" t="s">
        <v>470</v>
      </c>
      <c r="E240" s="404"/>
      <c r="F240" s="404"/>
      <c r="G240" s="404"/>
      <c r="H240" s="404"/>
      <c r="I240" s="404"/>
      <c r="J240" s="404"/>
      <c r="K240" s="404"/>
      <c r="L240" s="404"/>
      <c r="M240" s="404"/>
      <c r="N240" s="404"/>
      <c r="O240" s="404"/>
      <c r="P240" s="404"/>
    </row>
    <row r="241" spans="2:16" x14ac:dyDescent="0.35">
      <c r="B241" s="403" t="s">
        <v>392</v>
      </c>
      <c r="C241" s="404"/>
      <c r="D241" s="404">
        <v>90</v>
      </c>
      <c r="E241" s="404"/>
      <c r="F241" s="404"/>
      <c r="G241" s="404"/>
      <c r="H241" s="404"/>
      <c r="I241" s="404"/>
      <c r="J241" s="404"/>
      <c r="K241" s="404"/>
      <c r="L241" s="404"/>
      <c r="M241" s="404"/>
      <c r="N241" s="404"/>
      <c r="O241" s="404"/>
      <c r="P241" s="404"/>
    </row>
    <row r="242" spans="2:16" x14ac:dyDescent="0.35">
      <c r="B242" s="403" t="s">
        <v>393</v>
      </c>
      <c r="C242" s="404"/>
      <c r="D242" s="404">
        <v>10</v>
      </c>
      <c r="E242" s="404"/>
      <c r="F242" s="404"/>
      <c r="G242" s="404"/>
      <c r="H242" s="404"/>
      <c r="I242" s="404"/>
      <c r="J242" s="404"/>
      <c r="K242" s="404"/>
      <c r="L242" s="404"/>
      <c r="M242" s="404"/>
      <c r="N242" s="404"/>
      <c r="O242" s="404"/>
      <c r="P242" s="404"/>
    </row>
    <row r="243" spans="2:16" x14ac:dyDescent="0.35">
      <c r="B243" s="403" t="s">
        <v>394</v>
      </c>
      <c r="C243" s="404"/>
      <c r="D243" s="404">
        <v>142.86000000000001</v>
      </c>
      <c r="E243" s="404"/>
      <c r="F243" s="404"/>
      <c r="G243" s="404"/>
      <c r="H243" s="404"/>
      <c r="I243" s="404"/>
      <c r="J243" s="404"/>
      <c r="K243" s="404"/>
      <c r="L243" s="404"/>
      <c r="M243" s="404"/>
      <c r="N243" s="404"/>
      <c r="O243" s="404"/>
      <c r="P243" s="404"/>
    </row>
    <row r="244" spans="2:16" x14ac:dyDescent="0.35">
      <c r="B244" s="403" t="s">
        <v>395</v>
      </c>
      <c r="C244" s="404"/>
      <c r="D244" s="404" t="s">
        <v>414</v>
      </c>
      <c r="E244" s="404"/>
      <c r="F244" s="404"/>
      <c r="G244" s="404"/>
      <c r="H244" s="404"/>
      <c r="I244" s="404"/>
      <c r="J244" s="404"/>
      <c r="K244" s="404"/>
      <c r="L244" s="404"/>
      <c r="M244" s="404"/>
      <c r="N244" s="404"/>
      <c r="O244" s="404"/>
      <c r="P244" s="404"/>
    </row>
    <row r="245" spans="2:16" x14ac:dyDescent="0.35">
      <c r="B245" s="403" t="s">
        <v>397</v>
      </c>
      <c r="C245" s="404"/>
      <c r="D245" s="404" t="s">
        <v>406</v>
      </c>
      <c r="E245" s="404"/>
      <c r="F245" s="404"/>
      <c r="G245" s="404"/>
      <c r="H245" s="404"/>
      <c r="I245" s="404"/>
      <c r="J245" s="404"/>
      <c r="K245" s="404"/>
      <c r="L245" s="404"/>
      <c r="M245" s="404"/>
      <c r="N245" s="404"/>
      <c r="O245" s="404"/>
      <c r="P245" s="404"/>
    </row>
    <row r="246" spans="2:16" x14ac:dyDescent="0.35">
      <c r="B246" s="403" t="s">
        <v>399</v>
      </c>
      <c r="C246" s="404"/>
      <c r="D246" s="404" t="s">
        <v>1407</v>
      </c>
      <c r="E246" s="404"/>
      <c r="F246" s="404"/>
      <c r="G246" s="404"/>
      <c r="H246" s="404"/>
      <c r="I246" s="404"/>
      <c r="J246" s="404"/>
      <c r="K246" s="404"/>
      <c r="L246" s="404"/>
      <c r="M246" s="404"/>
      <c r="N246" s="404"/>
      <c r="O246" s="404"/>
      <c r="P246" s="404"/>
    </row>
    <row r="247" spans="2:16" x14ac:dyDescent="0.35">
      <c r="B247" s="403" t="s">
        <v>401</v>
      </c>
      <c r="C247" s="404"/>
      <c r="D247" s="404"/>
      <c r="E247" s="404"/>
      <c r="F247" s="404"/>
      <c r="G247" s="404"/>
      <c r="H247" s="404"/>
      <c r="I247" s="404"/>
      <c r="J247" s="404"/>
      <c r="K247" s="404"/>
      <c r="L247" s="404"/>
      <c r="M247" s="404"/>
      <c r="N247" s="404"/>
      <c r="O247" s="404"/>
      <c r="P247" s="404"/>
    </row>
    <row r="248" spans="2:16" x14ac:dyDescent="0.35">
      <c r="B248" s="403" t="s">
        <v>402</v>
      </c>
      <c r="C248" s="404"/>
      <c r="D248" s="404" t="s">
        <v>471</v>
      </c>
      <c r="E248" s="404"/>
      <c r="F248" s="404"/>
      <c r="G248" s="404"/>
      <c r="H248" s="404"/>
      <c r="I248" s="404"/>
      <c r="J248" s="404"/>
      <c r="K248" s="404"/>
      <c r="L248" s="404"/>
      <c r="M248" s="404"/>
      <c r="N248" s="404"/>
      <c r="O248" s="404"/>
      <c r="P248" s="404"/>
    </row>
    <row r="249" spans="2:16" x14ac:dyDescent="0.35">
      <c r="B249" s="403" t="s">
        <v>403</v>
      </c>
      <c r="C249" s="404"/>
      <c r="D249" s="404" t="s">
        <v>331</v>
      </c>
      <c r="E249" s="404"/>
      <c r="F249" s="404"/>
      <c r="G249" s="404"/>
      <c r="H249" s="404"/>
      <c r="I249" s="404"/>
      <c r="J249" s="404"/>
      <c r="K249" s="404"/>
      <c r="L249" s="404"/>
      <c r="M249" s="404"/>
      <c r="N249" s="404"/>
      <c r="O249" s="404"/>
      <c r="P249" s="404"/>
    </row>
    <row r="250" spans="2:16" x14ac:dyDescent="0.35">
      <c r="B250" s="403" t="s">
        <v>404</v>
      </c>
      <c r="C250" s="404"/>
      <c r="D250" s="404" t="s">
        <v>179</v>
      </c>
      <c r="E250" s="404"/>
      <c r="F250" s="404"/>
      <c r="G250" s="404"/>
      <c r="H250" s="404"/>
      <c r="I250" s="404"/>
      <c r="J250" s="404"/>
      <c r="K250" s="404"/>
      <c r="L250" s="404"/>
      <c r="M250" s="404"/>
      <c r="N250" s="404"/>
      <c r="O250" s="404"/>
      <c r="P250" s="404"/>
    </row>
    <row r="252" spans="2:16" x14ac:dyDescent="0.35">
      <c r="B252" s="403" t="s">
        <v>381</v>
      </c>
      <c r="C252" s="404"/>
      <c r="D252" s="404" t="s">
        <v>466</v>
      </c>
      <c r="E252" s="404"/>
      <c r="F252" s="404"/>
      <c r="G252" s="404"/>
      <c r="H252" s="404"/>
      <c r="I252" s="404"/>
      <c r="J252" s="404"/>
      <c r="K252" s="404"/>
      <c r="L252" s="404"/>
      <c r="M252" s="404"/>
      <c r="N252" s="404"/>
      <c r="O252" s="404"/>
      <c r="P252" s="404"/>
    </row>
    <row r="253" spans="2:16" x14ac:dyDescent="0.35">
      <c r="B253" s="403" t="s">
        <v>383</v>
      </c>
      <c r="C253" s="404"/>
      <c r="D253" s="404" t="s">
        <v>438</v>
      </c>
      <c r="E253" s="404"/>
      <c r="F253" s="404"/>
      <c r="G253" s="404"/>
      <c r="H253" s="404"/>
      <c r="I253" s="404"/>
      <c r="J253" s="404"/>
      <c r="K253" s="404"/>
      <c r="L253" s="404"/>
      <c r="M253" s="404"/>
      <c r="N253" s="404"/>
      <c r="O253" s="404"/>
      <c r="P253" s="404"/>
    </row>
    <row r="254" spans="2:16" x14ac:dyDescent="0.35">
      <c r="B254" s="403" t="s">
        <v>384</v>
      </c>
      <c r="C254" s="404"/>
      <c r="D254" s="404" t="s">
        <v>472</v>
      </c>
      <c r="E254" s="404"/>
      <c r="F254" s="404"/>
      <c r="G254" s="404"/>
      <c r="H254" s="404"/>
      <c r="I254" s="404"/>
      <c r="J254" s="404"/>
      <c r="K254" s="404"/>
      <c r="L254" s="404"/>
      <c r="M254" s="404"/>
      <c r="N254" s="404"/>
      <c r="O254" s="404"/>
      <c r="P254" s="404"/>
    </row>
    <row r="255" spans="2:16" x14ac:dyDescent="0.35">
      <c r="B255" s="403" t="s">
        <v>386</v>
      </c>
      <c r="C255" s="404"/>
      <c r="D255" s="404"/>
      <c r="E255" s="404"/>
      <c r="F255" s="404"/>
      <c r="G255" s="404"/>
      <c r="H255" s="404"/>
      <c r="I255" s="404"/>
      <c r="J255" s="404"/>
      <c r="K255" s="404"/>
      <c r="L255" s="404"/>
      <c r="M255" s="404"/>
      <c r="N255" s="404"/>
      <c r="O255" s="404"/>
      <c r="P255" s="404"/>
    </row>
    <row r="256" spans="2:16" x14ac:dyDescent="0.35">
      <c r="B256" s="403" t="s">
        <v>387</v>
      </c>
      <c r="C256" s="404"/>
      <c r="D256" s="404"/>
      <c r="E256" s="404"/>
      <c r="F256" s="404"/>
      <c r="G256" s="404"/>
      <c r="H256" s="404"/>
      <c r="I256" s="404"/>
      <c r="J256" s="404"/>
      <c r="K256" s="404"/>
      <c r="L256" s="404"/>
      <c r="M256" s="404"/>
      <c r="N256" s="404"/>
      <c r="O256" s="404"/>
      <c r="P256" s="404"/>
    </row>
    <row r="257" spans="2:16" x14ac:dyDescent="0.35">
      <c r="B257" s="403" t="s">
        <v>388</v>
      </c>
      <c r="C257" s="404"/>
      <c r="D257" s="404"/>
      <c r="E257" s="404"/>
      <c r="F257" s="404"/>
      <c r="G257" s="404"/>
      <c r="H257" s="404"/>
      <c r="I257" s="404"/>
      <c r="J257" s="404"/>
      <c r="K257" s="404"/>
      <c r="L257" s="404"/>
      <c r="M257" s="404"/>
      <c r="N257" s="404"/>
      <c r="O257" s="404"/>
      <c r="P257" s="404"/>
    </row>
    <row r="258" spans="2:16" x14ac:dyDescent="0.35">
      <c r="B258" s="403" t="s">
        <v>389</v>
      </c>
      <c r="C258" s="404"/>
      <c r="D258" s="404" t="s">
        <v>138</v>
      </c>
      <c r="E258" s="404"/>
      <c r="F258" s="404"/>
      <c r="G258" s="404"/>
      <c r="H258" s="404"/>
      <c r="I258" s="404"/>
      <c r="J258" s="404"/>
      <c r="K258" s="404"/>
      <c r="L258" s="404"/>
      <c r="M258" s="404"/>
      <c r="N258" s="404"/>
      <c r="O258" s="404"/>
      <c r="P258" s="404"/>
    </row>
    <row r="259" spans="2:16" x14ac:dyDescent="0.35">
      <c r="B259" s="403" t="s">
        <v>390</v>
      </c>
      <c r="C259" s="404"/>
      <c r="D259" s="404" t="s">
        <v>473</v>
      </c>
      <c r="E259" s="404"/>
      <c r="F259" s="404"/>
      <c r="G259" s="404"/>
      <c r="H259" s="404"/>
      <c r="I259" s="404"/>
      <c r="J259" s="404"/>
      <c r="K259" s="404"/>
      <c r="L259" s="404"/>
      <c r="M259" s="404"/>
      <c r="N259" s="404"/>
      <c r="O259" s="404"/>
      <c r="P259" s="404"/>
    </row>
    <row r="260" spans="2:16" x14ac:dyDescent="0.35">
      <c r="B260" s="403" t="s">
        <v>391</v>
      </c>
      <c r="C260" s="404"/>
      <c r="D260" s="404" t="s">
        <v>474</v>
      </c>
      <c r="E260" s="404"/>
      <c r="F260" s="404"/>
      <c r="G260" s="404"/>
      <c r="H260" s="404"/>
      <c r="I260" s="404"/>
      <c r="J260" s="404"/>
      <c r="K260" s="404"/>
      <c r="L260" s="404"/>
      <c r="M260" s="404"/>
      <c r="N260" s="404"/>
      <c r="O260" s="404"/>
      <c r="P260" s="404"/>
    </row>
    <row r="261" spans="2:16" x14ac:dyDescent="0.35">
      <c r="B261" s="403" t="s">
        <v>392</v>
      </c>
      <c r="C261" s="404"/>
      <c r="D261" s="404">
        <v>75</v>
      </c>
      <c r="E261" s="404"/>
      <c r="F261" s="404"/>
      <c r="G261" s="404"/>
      <c r="H261" s="404"/>
      <c r="I261" s="404"/>
      <c r="J261" s="404"/>
      <c r="K261" s="404"/>
      <c r="L261" s="404"/>
      <c r="M261" s="404"/>
      <c r="N261" s="404"/>
      <c r="O261" s="404"/>
      <c r="P261" s="404"/>
    </row>
    <row r="262" spans="2:16" x14ac:dyDescent="0.35">
      <c r="B262" s="403" t="s">
        <v>393</v>
      </c>
      <c r="C262" s="404"/>
      <c r="D262" s="404">
        <v>10</v>
      </c>
      <c r="E262" s="404"/>
      <c r="F262" s="404"/>
      <c r="G262" s="404"/>
      <c r="H262" s="404"/>
      <c r="I262" s="404"/>
      <c r="J262" s="404"/>
      <c r="K262" s="404"/>
      <c r="L262" s="404"/>
      <c r="M262" s="404"/>
      <c r="N262" s="404"/>
      <c r="O262" s="404"/>
      <c r="P262" s="404"/>
    </row>
    <row r="263" spans="2:16" x14ac:dyDescent="0.35">
      <c r="B263" s="403" t="s">
        <v>394</v>
      </c>
      <c r="C263" s="404"/>
      <c r="D263" s="404">
        <v>106.25</v>
      </c>
      <c r="E263" s="404"/>
      <c r="F263" s="404"/>
      <c r="G263" s="404"/>
      <c r="H263" s="404"/>
      <c r="I263" s="404"/>
      <c r="J263" s="404"/>
      <c r="K263" s="404"/>
      <c r="L263" s="404"/>
      <c r="M263" s="404"/>
      <c r="N263" s="404"/>
      <c r="O263" s="404"/>
      <c r="P263" s="404"/>
    </row>
    <row r="264" spans="2:16" x14ac:dyDescent="0.35">
      <c r="B264" s="403" t="s">
        <v>395</v>
      </c>
      <c r="C264" s="404"/>
      <c r="D264" s="404" t="s">
        <v>414</v>
      </c>
      <c r="E264" s="404"/>
      <c r="F264" s="404"/>
      <c r="G264" s="404"/>
      <c r="H264" s="404"/>
      <c r="I264" s="404"/>
      <c r="J264" s="404"/>
      <c r="K264" s="404"/>
      <c r="L264" s="404"/>
      <c r="M264" s="404"/>
      <c r="N264" s="404"/>
      <c r="O264" s="404"/>
      <c r="P264" s="404"/>
    </row>
    <row r="265" spans="2:16" x14ac:dyDescent="0.35">
      <c r="B265" s="403" t="s">
        <v>397</v>
      </c>
      <c r="C265" s="404"/>
      <c r="D265" s="404" t="s">
        <v>406</v>
      </c>
      <c r="E265" s="404"/>
      <c r="F265" s="404"/>
      <c r="G265" s="404"/>
      <c r="H265" s="404"/>
      <c r="I265" s="404"/>
      <c r="J265" s="404"/>
      <c r="K265" s="404"/>
      <c r="L265" s="404"/>
      <c r="M265" s="404"/>
      <c r="N265" s="404"/>
      <c r="O265" s="404"/>
      <c r="P265" s="404"/>
    </row>
    <row r="266" spans="2:16" x14ac:dyDescent="0.35">
      <c r="B266" s="403" t="s">
        <v>399</v>
      </c>
      <c r="C266" s="404"/>
      <c r="D266" s="404" t="s">
        <v>1407</v>
      </c>
      <c r="E266" s="404"/>
      <c r="F266" s="404"/>
      <c r="G266" s="404"/>
      <c r="H266" s="404"/>
      <c r="I266" s="404"/>
      <c r="J266" s="404"/>
      <c r="K266" s="404"/>
      <c r="L266" s="404"/>
      <c r="M266" s="404"/>
      <c r="N266" s="404"/>
      <c r="O266" s="404"/>
      <c r="P266" s="404"/>
    </row>
    <row r="267" spans="2:16" x14ac:dyDescent="0.35">
      <c r="B267" s="403" t="s">
        <v>401</v>
      </c>
      <c r="C267" s="404"/>
      <c r="D267" s="404"/>
      <c r="E267" s="404"/>
      <c r="F267" s="404"/>
      <c r="G267" s="404"/>
      <c r="H267" s="404"/>
      <c r="I267" s="404"/>
      <c r="J267" s="404"/>
      <c r="K267" s="404"/>
      <c r="L267" s="404"/>
      <c r="M267" s="404"/>
      <c r="N267" s="404"/>
      <c r="O267" s="404"/>
      <c r="P267" s="404"/>
    </row>
    <row r="268" spans="2:16" x14ac:dyDescent="0.35">
      <c r="B268" s="403" t="s">
        <v>402</v>
      </c>
      <c r="C268" s="404"/>
      <c r="D268" s="404" t="s">
        <v>475</v>
      </c>
      <c r="E268" s="404"/>
      <c r="F268" s="404"/>
      <c r="G268" s="404"/>
      <c r="H268" s="404"/>
      <c r="I268" s="404"/>
      <c r="J268" s="404"/>
      <c r="K268" s="404"/>
      <c r="L268" s="404"/>
      <c r="M268" s="404"/>
      <c r="N268" s="404"/>
      <c r="O268" s="404"/>
      <c r="P268" s="404"/>
    </row>
    <row r="269" spans="2:16" x14ac:dyDescent="0.35">
      <c r="B269" s="403" t="s">
        <v>403</v>
      </c>
      <c r="C269" s="404"/>
      <c r="D269" s="404" t="s">
        <v>331</v>
      </c>
      <c r="E269" s="404"/>
      <c r="F269" s="404"/>
      <c r="G269" s="404"/>
      <c r="H269" s="404"/>
      <c r="I269" s="404"/>
      <c r="J269" s="404"/>
      <c r="K269" s="404"/>
      <c r="L269" s="404"/>
      <c r="M269" s="404"/>
      <c r="N269" s="404"/>
      <c r="O269" s="404"/>
      <c r="P269" s="404"/>
    </row>
    <row r="270" spans="2:16" x14ac:dyDescent="0.35">
      <c r="B270" s="403" t="s">
        <v>404</v>
      </c>
      <c r="C270" s="404"/>
      <c r="D270" s="404" t="s">
        <v>179</v>
      </c>
      <c r="E270" s="404"/>
      <c r="F270" s="404"/>
      <c r="G270" s="404"/>
      <c r="H270" s="404"/>
      <c r="I270" s="404"/>
      <c r="J270" s="404"/>
      <c r="K270" s="404"/>
      <c r="L270" s="404"/>
      <c r="M270" s="404"/>
      <c r="N270" s="404"/>
      <c r="O270" s="404"/>
      <c r="P270" s="404"/>
    </row>
    <row r="272" spans="2:16" x14ac:dyDescent="0.35">
      <c r="B272" s="403" t="s">
        <v>381</v>
      </c>
      <c r="C272" s="404"/>
      <c r="D272" s="404" t="s">
        <v>540</v>
      </c>
      <c r="E272" s="404"/>
      <c r="F272" s="404"/>
      <c r="G272" s="404"/>
      <c r="H272" s="404"/>
      <c r="I272" s="404"/>
      <c r="J272" s="404"/>
      <c r="K272" s="404"/>
      <c r="L272" s="404"/>
      <c r="M272" s="404"/>
      <c r="N272" s="404"/>
      <c r="O272" s="404"/>
      <c r="P272" s="404"/>
    </row>
    <row r="273" spans="2:16" x14ac:dyDescent="0.35">
      <c r="B273" s="403" t="s">
        <v>383</v>
      </c>
      <c r="C273" s="404"/>
      <c r="D273" s="404" t="s">
        <v>438</v>
      </c>
      <c r="E273" s="404"/>
      <c r="F273" s="404"/>
      <c r="G273" s="404"/>
      <c r="H273" s="404"/>
      <c r="I273" s="404"/>
      <c r="J273" s="404"/>
      <c r="K273" s="404"/>
      <c r="L273" s="404"/>
      <c r="M273" s="404"/>
      <c r="N273" s="404"/>
      <c r="O273" s="404"/>
      <c r="P273" s="404"/>
    </row>
    <row r="274" spans="2:16" x14ac:dyDescent="0.35">
      <c r="B274" s="403" t="s">
        <v>384</v>
      </c>
      <c r="C274" s="404"/>
      <c r="D274" s="404" t="s">
        <v>541</v>
      </c>
      <c r="E274" s="404"/>
      <c r="F274" s="404"/>
      <c r="G274" s="404"/>
      <c r="H274" s="404"/>
      <c r="I274" s="404"/>
      <c r="J274" s="404"/>
      <c r="K274" s="404"/>
      <c r="L274" s="404"/>
      <c r="M274" s="404"/>
      <c r="N274" s="404"/>
      <c r="O274" s="404"/>
      <c r="P274" s="404"/>
    </row>
    <row r="275" spans="2:16" x14ac:dyDescent="0.35">
      <c r="B275" s="403" t="s">
        <v>386</v>
      </c>
      <c r="C275" s="404"/>
      <c r="D275" s="404"/>
      <c r="E275" s="404"/>
      <c r="F275" s="404"/>
      <c r="G275" s="404"/>
      <c r="H275" s="404"/>
      <c r="I275" s="404"/>
      <c r="J275" s="404"/>
      <c r="K275" s="404"/>
      <c r="L275" s="404"/>
      <c r="M275" s="404"/>
      <c r="N275" s="404"/>
      <c r="O275" s="404"/>
      <c r="P275" s="404"/>
    </row>
    <row r="276" spans="2:16" x14ac:dyDescent="0.35">
      <c r="B276" s="403" t="s">
        <v>387</v>
      </c>
      <c r="C276" s="404"/>
      <c r="D276" s="404"/>
      <c r="E276" s="404"/>
      <c r="F276" s="404"/>
      <c r="G276" s="404"/>
      <c r="H276" s="404"/>
      <c r="I276" s="404"/>
      <c r="J276" s="404"/>
      <c r="K276" s="404"/>
      <c r="L276" s="404"/>
      <c r="M276" s="404"/>
      <c r="N276" s="404"/>
      <c r="O276" s="404"/>
      <c r="P276" s="404"/>
    </row>
    <row r="277" spans="2:16" x14ac:dyDescent="0.35">
      <c r="B277" s="403" t="s">
        <v>388</v>
      </c>
      <c r="C277" s="404"/>
      <c r="D277" s="404"/>
      <c r="E277" s="404"/>
      <c r="F277" s="404"/>
      <c r="G277" s="404"/>
      <c r="H277" s="404"/>
      <c r="I277" s="404"/>
      <c r="J277" s="404"/>
      <c r="K277" s="404"/>
      <c r="L277" s="404"/>
      <c r="M277" s="404"/>
      <c r="N277" s="404"/>
      <c r="O277" s="404"/>
      <c r="P277" s="404"/>
    </row>
    <row r="278" spans="2:16" x14ac:dyDescent="0.35">
      <c r="B278" s="403" t="s">
        <v>389</v>
      </c>
      <c r="C278" s="404"/>
      <c r="D278" s="404" t="s">
        <v>138</v>
      </c>
      <c r="E278" s="404"/>
      <c r="F278" s="404"/>
      <c r="G278" s="404"/>
      <c r="H278" s="404"/>
      <c r="I278" s="404"/>
      <c r="J278" s="404"/>
      <c r="K278" s="404"/>
      <c r="L278" s="404"/>
      <c r="M278" s="404"/>
      <c r="N278" s="404"/>
      <c r="O278" s="404"/>
      <c r="P278" s="404"/>
    </row>
    <row r="279" spans="2:16" x14ac:dyDescent="0.35">
      <c r="B279" s="403" t="s">
        <v>390</v>
      </c>
      <c r="C279" s="404"/>
      <c r="D279" s="404" t="s">
        <v>542</v>
      </c>
      <c r="E279" s="404"/>
      <c r="F279" s="404"/>
      <c r="G279" s="404"/>
      <c r="H279" s="404"/>
      <c r="I279" s="404"/>
      <c r="J279" s="404"/>
      <c r="K279" s="404"/>
      <c r="L279" s="404"/>
      <c r="M279" s="404"/>
      <c r="N279" s="404"/>
      <c r="O279" s="404"/>
      <c r="P279" s="404"/>
    </row>
    <row r="280" spans="2:16" x14ac:dyDescent="0.35">
      <c r="B280" s="403" t="s">
        <v>391</v>
      </c>
      <c r="C280" s="404"/>
      <c r="D280" s="404" t="s">
        <v>459</v>
      </c>
      <c r="E280" s="404"/>
      <c r="F280" s="404"/>
      <c r="G280" s="404"/>
      <c r="H280" s="404"/>
      <c r="I280" s="404"/>
      <c r="J280" s="404"/>
      <c r="K280" s="404"/>
      <c r="L280" s="404"/>
      <c r="M280" s="404"/>
      <c r="N280" s="404"/>
      <c r="O280" s="404"/>
      <c r="P280" s="404"/>
    </row>
    <row r="281" spans="2:16" x14ac:dyDescent="0.35">
      <c r="B281" s="403" t="s">
        <v>392</v>
      </c>
      <c r="C281" s="404"/>
      <c r="D281" s="404">
        <v>241</v>
      </c>
      <c r="E281" s="404"/>
      <c r="F281" s="404"/>
      <c r="G281" s="404"/>
      <c r="H281" s="404"/>
      <c r="I281" s="404"/>
      <c r="J281" s="404"/>
      <c r="K281" s="404"/>
      <c r="L281" s="404"/>
      <c r="M281" s="404"/>
      <c r="N281" s="404"/>
      <c r="O281" s="404"/>
      <c r="P281" s="404"/>
    </row>
    <row r="282" spans="2:16" x14ac:dyDescent="0.35">
      <c r="B282" s="403" t="s">
        <v>393</v>
      </c>
      <c r="C282" s="404"/>
      <c r="D282" s="404">
        <v>10</v>
      </c>
      <c r="E282" s="404"/>
      <c r="F282" s="404"/>
      <c r="G282" s="404"/>
      <c r="H282" s="404"/>
      <c r="I282" s="404"/>
      <c r="J282" s="404"/>
      <c r="K282" s="404"/>
      <c r="L282" s="404"/>
      <c r="M282" s="404"/>
      <c r="N282" s="404"/>
      <c r="O282" s="404"/>
      <c r="P282" s="404"/>
    </row>
    <row r="283" spans="2:16" x14ac:dyDescent="0.35">
      <c r="B283" s="403" t="s">
        <v>394</v>
      </c>
      <c r="C283" s="404"/>
      <c r="D283" s="404">
        <v>173</v>
      </c>
      <c r="E283" s="404"/>
      <c r="F283" s="404"/>
      <c r="G283" s="404"/>
      <c r="H283" s="404"/>
      <c r="I283" s="404"/>
      <c r="J283" s="404"/>
      <c r="K283" s="404"/>
      <c r="L283" s="404"/>
      <c r="M283" s="404"/>
      <c r="N283" s="404"/>
      <c r="O283" s="404"/>
      <c r="P283" s="404"/>
    </row>
    <row r="284" spans="2:16" x14ac:dyDescent="0.35">
      <c r="B284" s="403" t="s">
        <v>395</v>
      </c>
      <c r="C284" s="404"/>
      <c r="D284" s="404" t="s">
        <v>396</v>
      </c>
      <c r="E284" s="404"/>
      <c r="F284" s="404"/>
      <c r="G284" s="404"/>
      <c r="H284" s="404"/>
      <c r="I284" s="404"/>
      <c r="J284" s="404"/>
      <c r="K284" s="404"/>
      <c r="L284" s="404"/>
      <c r="M284" s="404"/>
      <c r="N284" s="404"/>
      <c r="O284" s="404"/>
      <c r="P284" s="404"/>
    </row>
    <row r="285" spans="2:16" x14ac:dyDescent="0.35">
      <c r="B285" s="403" t="s">
        <v>397</v>
      </c>
      <c r="C285" s="404"/>
      <c r="D285" s="404" t="s">
        <v>398</v>
      </c>
      <c r="E285" s="404"/>
      <c r="F285" s="404"/>
      <c r="G285" s="404"/>
      <c r="H285" s="404"/>
      <c r="I285" s="404"/>
      <c r="J285" s="404"/>
      <c r="K285" s="404"/>
      <c r="L285" s="404"/>
      <c r="M285" s="404"/>
      <c r="N285" s="404"/>
      <c r="O285" s="404"/>
      <c r="P285" s="404"/>
    </row>
    <row r="286" spans="2:16" x14ac:dyDescent="0.35">
      <c r="B286" s="403" t="s">
        <v>399</v>
      </c>
      <c r="C286" s="404"/>
      <c r="D286" s="404" t="s">
        <v>1407</v>
      </c>
      <c r="E286" s="404"/>
      <c r="F286" s="404"/>
      <c r="G286" s="404"/>
      <c r="H286" s="404"/>
      <c r="I286" s="404"/>
      <c r="J286" s="404"/>
      <c r="K286" s="404"/>
      <c r="L286" s="404"/>
      <c r="M286" s="404"/>
      <c r="N286" s="404"/>
      <c r="O286" s="404"/>
      <c r="P286" s="404"/>
    </row>
    <row r="287" spans="2:16" x14ac:dyDescent="0.35">
      <c r="B287" s="403" t="s">
        <v>401</v>
      </c>
      <c r="C287" s="404"/>
      <c r="D287" s="404"/>
      <c r="E287" s="404"/>
      <c r="F287" s="404"/>
      <c r="G287" s="404"/>
      <c r="H287" s="404"/>
      <c r="I287" s="404"/>
      <c r="J287" s="404"/>
      <c r="K287" s="404"/>
      <c r="L287" s="404"/>
      <c r="M287" s="404"/>
      <c r="N287" s="404"/>
      <c r="O287" s="404"/>
      <c r="P287" s="404"/>
    </row>
    <row r="288" spans="2:16" x14ac:dyDescent="0.35">
      <c r="B288" s="403" t="s">
        <v>402</v>
      </c>
      <c r="C288" s="404"/>
      <c r="D288" s="404" t="s">
        <v>491</v>
      </c>
      <c r="E288" s="404"/>
      <c r="F288" s="404"/>
      <c r="G288" s="404"/>
      <c r="H288" s="404"/>
      <c r="I288" s="404"/>
      <c r="J288" s="404"/>
      <c r="K288" s="404"/>
      <c r="L288" s="404"/>
      <c r="M288" s="404"/>
      <c r="N288" s="404"/>
      <c r="O288" s="404"/>
      <c r="P288" s="404"/>
    </row>
    <row r="289" spans="2:16" x14ac:dyDescent="0.35">
      <c r="B289" s="403" t="s">
        <v>403</v>
      </c>
      <c r="C289" s="404"/>
      <c r="D289" s="404" t="s">
        <v>331</v>
      </c>
      <c r="E289" s="404"/>
      <c r="F289" s="404"/>
      <c r="G289" s="404"/>
      <c r="H289" s="404"/>
      <c r="I289" s="404"/>
      <c r="J289" s="404"/>
      <c r="K289" s="404"/>
      <c r="L289" s="404"/>
      <c r="M289" s="404"/>
      <c r="N289" s="404"/>
      <c r="O289" s="404"/>
      <c r="P289" s="404"/>
    </row>
    <row r="290" spans="2:16" x14ac:dyDescent="0.35">
      <c r="B290" s="403" t="s">
        <v>404</v>
      </c>
      <c r="C290" s="404"/>
      <c r="D290" s="404" t="s">
        <v>179</v>
      </c>
      <c r="E290" s="404"/>
      <c r="F290" s="404"/>
      <c r="G290" s="404"/>
      <c r="H290" s="404"/>
      <c r="I290" s="404"/>
      <c r="J290" s="404"/>
      <c r="K290" s="404"/>
      <c r="L290" s="404"/>
      <c r="M290" s="404"/>
      <c r="N290" s="404"/>
      <c r="O290" s="404"/>
      <c r="P290" s="404"/>
    </row>
    <row r="292" spans="2:16" x14ac:dyDescent="0.35">
      <c r="B292" s="403" t="s">
        <v>381</v>
      </c>
      <c r="C292" s="404"/>
      <c r="D292" s="404" t="s">
        <v>543</v>
      </c>
      <c r="E292" s="404"/>
      <c r="F292" s="404"/>
      <c r="G292" s="404"/>
      <c r="H292" s="404"/>
      <c r="I292" s="404"/>
      <c r="J292" s="404"/>
      <c r="K292" s="404"/>
      <c r="L292" s="404"/>
      <c r="M292" s="404"/>
      <c r="N292" s="404"/>
      <c r="O292" s="404"/>
      <c r="P292" s="404"/>
    </row>
    <row r="293" spans="2:16" x14ac:dyDescent="0.35">
      <c r="B293" s="403" t="s">
        <v>383</v>
      </c>
      <c r="C293" s="404"/>
      <c r="D293" s="404" t="s">
        <v>438</v>
      </c>
      <c r="E293" s="404"/>
      <c r="F293" s="404"/>
      <c r="G293" s="404"/>
      <c r="H293" s="404"/>
      <c r="I293" s="404"/>
      <c r="J293" s="404"/>
      <c r="K293" s="404"/>
      <c r="L293" s="404"/>
      <c r="M293" s="404"/>
      <c r="N293" s="404"/>
      <c r="O293" s="404"/>
      <c r="P293" s="404"/>
    </row>
    <row r="294" spans="2:16" x14ac:dyDescent="0.35">
      <c r="B294" s="403" t="s">
        <v>384</v>
      </c>
      <c r="C294" s="404"/>
      <c r="D294" s="404" t="s">
        <v>544</v>
      </c>
      <c r="E294" s="404"/>
      <c r="F294" s="404"/>
      <c r="G294" s="404"/>
      <c r="H294" s="404"/>
      <c r="I294" s="404"/>
      <c r="J294" s="404"/>
      <c r="K294" s="404"/>
      <c r="L294" s="404"/>
      <c r="M294" s="404"/>
      <c r="N294" s="404"/>
      <c r="O294" s="404"/>
      <c r="P294" s="404"/>
    </row>
    <row r="295" spans="2:16" x14ac:dyDescent="0.35">
      <c r="B295" s="403" t="s">
        <v>386</v>
      </c>
      <c r="C295" s="404"/>
      <c r="D295" s="404"/>
      <c r="E295" s="404"/>
      <c r="F295" s="404"/>
      <c r="G295" s="404"/>
      <c r="H295" s="404"/>
      <c r="I295" s="404"/>
      <c r="J295" s="404"/>
      <c r="K295" s="404"/>
      <c r="L295" s="404"/>
      <c r="M295" s="404"/>
      <c r="N295" s="404"/>
      <c r="O295" s="404"/>
      <c r="P295" s="404"/>
    </row>
    <row r="296" spans="2:16" x14ac:dyDescent="0.35">
      <c r="B296" s="403" t="s">
        <v>387</v>
      </c>
      <c r="C296" s="404"/>
      <c r="D296" s="404"/>
      <c r="E296" s="404"/>
      <c r="F296" s="404"/>
      <c r="G296" s="404"/>
      <c r="H296" s="404"/>
      <c r="I296" s="404"/>
      <c r="J296" s="404"/>
      <c r="K296" s="404"/>
      <c r="L296" s="404"/>
      <c r="M296" s="404"/>
      <c r="N296" s="404"/>
      <c r="O296" s="404"/>
      <c r="P296" s="404"/>
    </row>
    <row r="297" spans="2:16" x14ac:dyDescent="0.35">
      <c r="B297" s="403" t="s">
        <v>388</v>
      </c>
      <c r="C297" s="404"/>
      <c r="D297" s="404"/>
      <c r="E297" s="404"/>
      <c r="F297" s="404"/>
      <c r="G297" s="404"/>
      <c r="H297" s="404"/>
      <c r="I297" s="404"/>
      <c r="J297" s="404"/>
      <c r="K297" s="404"/>
      <c r="L297" s="404"/>
      <c r="M297" s="404"/>
      <c r="N297" s="404"/>
      <c r="O297" s="404"/>
      <c r="P297" s="404"/>
    </row>
    <row r="298" spans="2:16" x14ac:dyDescent="0.35">
      <c r="B298" s="403" t="s">
        <v>389</v>
      </c>
      <c r="C298" s="404"/>
      <c r="D298" s="404" t="s">
        <v>177</v>
      </c>
      <c r="E298" s="404"/>
      <c r="F298" s="404"/>
      <c r="G298" s="404"/>
      <c r="H298" s="404"/>
      <c r="I298" s="404"/>
      <c r="J298" s="404"/>
      <c r="K298" s="404"/>
      <c r="L298" s="404"/>
      <c r="M298" s="404"/>
      <c r="N298" s="404"/>
      <c r="O298" s="404"/>
      <c r="P298" s="404"/>
    </row>
    <row r="299" spans="2:16" x14ac:dyDescent="0.35">
      <c r="B299" s="403" t="s">
        <v>390</v>
      </c>
      <c r="C299" s="404"/>
      <c r="D299" s="404" t="s">
        <v>545</v>
      </c>
      <c r="E299" s="404"/>
      <c r="F299" s="404"/>
      <c r="G299" s="404"/>
      <c r="H299" s="404"/>
      <c r="I299" s="404"/>
      <c r="J299" s="404"/>
      <c r="K299" s="404"/>
      <c r="L299" s="404"/>
      <c r="M299" s="404"/>
      <c r="N299" s="404"/>
      <c r="O299" s="404"/>
      <c r="P299" s="404"/>
    </row>
    <row r="300" spans="2:16" x14ac:dyDescent="0.35">
      <c r="B300" s="403" t="s">
        <v>391</v>
      </c>
      <c r="C300" s="404"/>
      <c r="D300" s="404" t="s">
        <v>180</v>
      </c>
      <c r="E300" s="404"/>
      <c r="F300" s="404"/>
      <c r="G300" s="404"/>
      <c r="H300" s="404"/>
      <c r="I300" s="404"/>
      <c r="J300" s="404"/>
      <c r="K300" s="404"/>
      <c r="L300" s="404"/>
      <c r="M300" s="404"/>
      <c r="N300" s="404"/>
      <c r="O300" s="404"/>
      <c r="P300" s="404"/>
    </row>
    <row r="301" spans="2:16" x14ac:dyDescent="0.35">
      <c r="B301" s="403" t="s">
        <v>392</v>
      </c>
      <c r="C301" s="404"/>
      <c r="D301" s="404">
        <v>241</v>
      </c>
      <c r="E301" s="404"/>
      <c r="F301" s="404"/>
      <c r="G301" s="404"/>
      <c r="H301" s="404"/>
      <c r="I301" s="404"/>
      <c r="J301" s="404"/>
      <c r="K301" s="404"/>
      <c r="L301" s="404"/>
      <c r="M301" s="404"/>
      <c r="N301" s="404"/>
      <c r="O301" s="404"/>
      <c r="P301" s="404"/>
    </row>
    <row r="302" spans="2:16" x14ac:dyDescent="0.35">
      <c r="B302" s="403" t="s">
        <v>393</v>
      </c>
      <c r="C302" s="404"/>
      <c r="D302" s="404">
        <v>15</v>
      </c>
      <c r="E302" s="404"/>
      <c r="F302" s="404"/>
      <c r="G302" s="404"/>
      <c r="H302" s="404"/>
      <c r="I302" s="404"/>
      <c r="J302" s="404"/>
      <c r="K302" s="404"/>
      <c r="L302" s="404"/>
      <c r="M302" s="404"/>
      <c r="N302" s="404"/>
      <c r="O302" s="404"/>
      <c r="P302" s="404"/>
    </row>
    <row r="303" spans="2:16" x14ac:dyDescent="0.35">
      <c r="B303" s="403" t="s">
        <v>394</v>
      </c>
      <c r="C303" s="404"/>
      <c r="D303" s="404">
        <v>170</v>
      </c>
      <c r="E303" s="404"/>
      <c r="F303" s="404"/>
      <c r="G303" s="404"/>
      <c r="H303" s="404"/>
      <c r="I303" s="404"/>
      <c r="J303" s="404"/>
      <c r="K303" s="404"/>
      <c r="L303" s="404"/>
      <c r="M303" s="404"/>
      <c r="N303" s="404"/>
      <c r="O303" s="404"/>
      <c r="P303" s="404"/>
    </row>
    <row r="304" spans="2:16" x14ac:dyDescent="0.35">
      <c r="B304" s="403" t="s">
        <v>395</v>
      </c>
      <c r="C304" s="404"/>
      <c r="D304" s="404" t="s">
        <v>396</v>
      </c>
      <c r="E304" s="404"/>
      <c r="F304" s="404"/>
      <c r="G304" s="404"/>
      <c r="H304" s="404"/>
      <c r="I304" s="404"/>
      <c r="J304" s="404"/>
      <c r="K304" s="404"/>
      <c r="L304" s="404"/>
      <c r="M304" s="404"/>
      <c r="N304" s="404"/>
      <c r="O304" s="404"/>
      <c r="P304" s="404"/>
    </row>
    <row r="305" spans="2:16" x14ac:dyDescent="0.35">
      <c r="B305" s="403" t="s">
        <v>397</v>
      </c>
      <c r="C305" s="404"/>
      <c r="D305" s="404" t="s">
        <v>398</v>
      </c>
      <c r="E305" s="404"/>
      <c r="F305" s="404"/>
      <c r="G305" s="404"/>
      <c r="H305" s="404"/>
      <c r="I305" s="404"/>
      <c r="J305" s="404"/>
      <c r="K305" s="404"/>
      <c r="L305" s="404"/>
      <c r="M305" s="404"/>
      <c r="N305" s="404"/>
      <c r="O305" s="404"/>
      <c r="P305" s="404"/>
    </row>
    <row r="306" spans="2:16" x14ac:dyDescent="0.35">
      <c r="B306" s="403" t="s">
        <v>399</v>
      </c>
      <c r="C306" s="404"/>
      <c r="D306" s="404" t="s">
        <v>1407</v>
      </c>
      <c r="E306" s="404"/>
      <c r="F306" s="404"/>
      <c r="G306" s="404"/>
      <c r="H306" s="404"/>
      <c r="I306" s="404"/>
      <c r="J306" s="404"/>
      <c r="K306" s="404"/>
      <c r="L306" s="404"/>
      <c r="M306" s="404"/>
      <c r="N306" s="404"/>
      <c r="O306" s="404"/>
      <c r="P306" s="404"/>
    </row>
    <row r="307" spans="2:16" x14ac:dyDescent="0.35">
      <c r="B307" s="403" t="s">
        <v>401</v>
      </c>
      <c r="C307" s="404"/>
      <c r="D307" s="404"/>
      <c r="E307" s="404"/>
      <c r="F307" s="404"/>
      <c r="G307" s="404"/>
      <c r="H307" s="404"/>
      <c r="I307" s="404"/>
      <c r="J307" s="404"/>
      <c r="K307" s="404"/>
      <c r="L307" s="404"/>
      <c r="M307" s="404"/>
      <c r="N307" s="404"/>
      <c r="O307" s="404"/>
      <c r="P307" s="404"/>
    </row>
    <row r="308" spans="2:16" x14ac:dyDescent="0.35">
      <c r="B308" s="403" t="s">
        <v>402</v>
      </c>
      <c r="C308" s="404"/>
      <c r="D308" s="404" t="s">
        <v>546</v>
      </c>
      <c r="E308" s="404"/>
      <c r="F308" s="404"/>
      <c r="G308" s="404"/>
      <c r="H308" s="404"/>
      <c r="I308" s="404"/>
      <c r="J308" s="404"/>
      <c r="K308" s="404"/>
      <c r="L308" s="404"/>
      <c r="M308" s="404"/>
      <c r="N308" s="404"/>
      <c r="O308" s="404"/>
      <c r="P308" s="404"/>
    </row>
    <row r="309" spans="2:16" x14ac:dyDescent="0.35">
      <c r="B309" s="403" t="s">
        <v>403</v>
      </c>
      <c r="C309" s="404"/>
      <c r="D309" s="404" t="s">
        <v>331</v>
      </c>
      <c r="E309" s="404"/>
      <c r="F309" s="404"/>
      <c r="G309" s="404"/>
      <c r="H309" s="404"/>
      <c r="I309" s="404"/>
      <c r="J309" s="404"/>
      <c r="K309" s="404"/>
      <c r="L309" s="404"/>
      <c r="M309" s="404"/>
      <c r="N309" s="404"/>
      <c r="O309" s="404"/>
      <c r="P309" s="404"/>
    </row>
    <row r="310" spans="2:16" x14ac:dyDescent="0.35">
      <c r="B310" s="403" t="s">
        <v>404</v>
      </c>
      <c r="C310" s="404"/>
      <c r="D310" s="404" t="s">
        <v>179</v>
      </c>
      <c r="E310" s="404"/>
      <c r="F310" s="404"/>
      <c r="G310" s="404"/>
      <c r="H310" s="404"/>
      <c r="I310" s="404"/>
      <c r="J310" s="404"/>
      <c r="K310" s="404"/>
      <c r="L310" s="404"/>
      <c r="M310" s="404"/>
      <c r="N310" s="404"/>
      <c r="O310" s="404"/>
      <c r="P310" s="404"/>
    </row>
  </sheetData>
  <mergeCells count="541">
    <mergeCell ref="B1:P1"/>
    <mergeCell ref="B2:N2"/>
    <mergeCell ref="B3:C3"/>
    <mergeCell ref="B5:O5"/>
    <mergeCell ref="B6:O6"/>
    <mergeCell ref="C7:F7"/>
    <mergeCell ref="G7:J7"/>
    <mergeCell ref="K7:P7"/>
    <mergeCell ref="C8:F8"/>
    <mergeCell ref="G8:J8"/>
    <mergeCell ref="K8:P8"/>
    <mergeCell ref="B9:P9"/>
    <mergeCell ref="C10:P10"/>
    <mergeCell ref="B11:P11"/>
    <mergeCell ref="B12:N12"/>
    <mergeCell ref="B13:C13"/>
    <mergeCell ref="B16:O16"/>
    <mergeCell ref="B17:N17"/>
    <mergeCell ref="B18:C18"/>
    <mergeCell ref="B20:O20"/>
    <mergeCell ref="B21:N21"/>
    <mergeCell ref="B22:C22"/>
    <mergeCell ref="B24:O24"/>
    <mergeCell ref="B25:N25"/>
    <mergeCell ref="B26:C26"/>
    <mergeCell ref="B30:O30"/>
    <mergeCell ref="B31:N31"/>
    <mergeCell ref="B32:C32"/>
    <mergeCell ref="B35:O35"/>
    <mergeCell ref="B36:N36"/>
    <mergeCell ref="B37:C37"/>
    <mergeCell ref="B39:O39"/>
    <mergeCell ref="B40:N40"/>
    <mergeCell ref="B41:C41"/>
    <mergeCell ref="B43:O43"/>
    <mergeCell ref="B44:O44"/>
    <mergeCell ref="C45:F45"/>
    <mergeCell ref="G45:J45"/>
    <mergeCell ref="K45:P45"/>
    <mergeCell ref="C46:F46"/>
    <mergeCell ref="G46:J46"/>
    <mergeCell ref="K46:P46"/>
    <mergeCell ref="C47:F47"/>
    <mergeCell ref="G47:J47"/>
    <mergeCell ref="K47:P47"/>
    <mergeCell ref="C48:F48"/>
    <mergeCell ref="G48:J48"/>
    <mergeCell ref="K48:P48"/>
    <mergeCell ref="C49:F49"/>
    <mergeCell ref="G49:J49"/>
    <mergeCell ref="K49:P49"/>
    <mergeCell ref="C50:F50"/>
    <mergeCell ref="G50:J50"/>
    <mergeCell ref="K50:P50"/>
    <mergeCell ref="C51:F51"/>
    <mergeCell ref="G51:J51"/>
    <mergeCell ref="K51:P51"/>
    <mergeCell ref="C52:F52"/>
    <mergeCell ref="G52:J52"/>
    <mergeCell ref="K52:P52"/>
    <mergeCell ref="C53:F53"/>
    <mergeCell ref="G53:J53"/>
    <mergeCell ref="K53:P53"/>
    <mergeCell ref="C54:F54"/>
    <mergeCell ref="G54:J54"/>
    <mergeCell ref="K54:P54"/>
    <mergeCell ref="C55:F55"/>
    <mergeCell ref="G55:J55"/>
    <mergeCell ref="K55:P55"/>
    <mergeCell ref="C56:F56"/>
    <mergeCell ref="G56:J56"/>
    <mergeCell ref="K56:P56"/>
    <mergeCell ref="B57:P57"/>
    <mergeCell ref="C58:P58"/>
    <mergeCell ref="C59:P59"/>
    <mergeCell ref="C60:P60"/>
    <mergeCell ref="C61:P61"/>
    <mergeCell ref="C62:P62"/>
    <mergeCell ref="C63:P63"/>
    <mergeCell ref="C64:P64"/>
    <mergeCell ref="C65:P65"/>
    <mergeCell ref="C66:P66"/>
    <mergeCell ref="C67:P67"/>
    <mergeCell ref="C68:P68"/>
    <mergeCell ref="B70:P70"/>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2:C192"/>
    <mergeCell ref="D192:P192"/>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2:C212"/>
    <mergeCell ref="D212:P212"/>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2:C232"/>
    <mergeCell ref="D232:P232"/>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2:C252"/>
    <mergeCell ref="D252:P252"/>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2:C272"/>
    <mergeCell ref="D272:P272"/>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2:C292"/>
    <mergeCell ref="D292:P292"/>
    <mergeCell ref="B293:C293"/>
    <mergeCell ref="D293:P293"/>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7:C307"/>
    <mergeCell ref="D307:P307"/>
    <mergeCell ref="B308:C308"/>
    <mergeCell ref="D308:P308"/>
    <mergeCell ref="B309:C309"/>
    <mergeCell ref="D309:P309"/>
    <mergeCell ref="B310:C310"/>
    <mergeCell ref="D310:P310"/>
    <mergeCell ref="B302:C302"/>
    <mergeCell ref="D302:P302"/>
    <mergeCell ref="B303:C303"/>
    <mergeCell ref="D303:P303"/>
    <mergeCell ref="B304:C304"/>
    <mergeCell ref="D304:P304"/>
    <mergeCell ref="B305:C305"/>
    <mergeCell ref="D305:P305"/>
    <mergeCell ref="B306:C306"/>
    <mergeCell ref="D306:P306"/>
  </mergeCells>
  <conditionalFormatting sqref="O4">
    <cfRule type="containsText" dxfId="186" priority="10" operator="containsText" text="Atingiu">
      <formula>NOT(ISERROR(SEARCH("Atingiu",O4)))</formula>
    </cfRule>
  </conditionalFormatting>
  <conditionalFormatting sqref="O14:O15">
    <cfRule type="containsText" dxfId="185" priority="12" operator="containsText" text="Atingiu">
      <formula>NOT(ISERROR(SEARCH("Atingiu",O14)))</formula>
    </cfRule>
  </conditionalFormatting>
  <conditionalFormatting sqref="O19">
    <cfRule type="containsText" dxfId="184" priority="14" operator="containsText" text="Atingiu">
      <formula>NOT(ISERROR(SEARCH("Atingiu",O19)))</formula>
    </cfRule>
  </conditionalFormatting>
  <conditionalFormatting sqref="O23">
    <cfRule type="containsText" dxfId="183" priority="16" operator="containsText" text="Superou">
      <formula>NOT(ISERROR(SEARCH("Superou",O23)))</formula>
    </cfRule>
  </conditionalFormatting>
  <conditionalFormatting sqref="O27:O29">
    <cfRule type="containsText" dxfId="182" priority="7" operator="containsText" text="Atingiu">
      <formula>NOT(ISERROR(SEARCH("Atingiu",O27)))</formula>
    </cfRule>
    <cfRule type="containsText" dxfId="181" priority="7" operator="containsText" text="Superou">
      <formula>NOT(ISERROR(SEARCH("Superou",O27)))</formula>
    </cfRule>
    <cfRule type="containsText" dxfId="180" priority="8" operator="containsText" text="Não">
      <formula>NOT(ISERROR(SEARCH("Não",O27)))</formula>
    </cfRule>
  </conditionalFormatting>
  <conditionalFormatting sqref="O33:O34">
    <cfRule type="containsText" dxfId="179" priority="19" operator="containsText" text="Atingiu">
      <formula>NOT(ISERROR(SEARCH("Atingiu",O33)))</formula>
    </cfRule>
  </conditionalFormatting>
  <conditionalFormatting sqref="O38">
    <cfRule type="containsText" dxfId="178" priority="4" operator="containsText" text="Superou">
      <formula>NOT(ISERROR(SEARCH("Superou",O38)))</formula>
    </cfRule>
    <cfRule type="containsText" dxfId="177" priority="4" operator="containsText" text="Atingiu">
      <formula>NOT(ISERROR(SEARCH("Atingiu",O38)))</formula>
    </cfRule>
    <cfRule type="containsText" dxfId="176" priority="5" operator="containsText" text="Não">
      <formula>NOT(ISERROR(SEARCH("Não",O38)))</formula>
    </cfRule>
  </conditionalFormatting>
  <conditionalFormatting sqref="O42">
    <cfRule type="containsText" dxfId="175" priority="1" operator="containsText" text="Superou">
      <formula>NOT(ISERROR(SEARCH("Superou",O42)))</formula>
    </cfRule>
    <cfRule type="containsText" dxfId="174" priority="2" operator="containsText" text="Não">
      <formula>NOT(ISERROR(SEARCH("Não",O42)))</formula>
    </cfRule>
  </conditionalFormatting>
  <conditionalFormatting sqref="P5:P6">
    <cfRule type="cellIs" dxfId="173" priority="11" operator="equal">
      <formula>1</formula>
    </cfRule>
  </conditionalFormatting>
  <conditionalFormatting sqref="P16">
    <cfRule type="cellIs" dxfId="172" priority="13" operator="equal">
      <formula>1</formula>
    </cfRule>
  </conditionalFormatting>
  <conditionalFormatting sqref="P20">
    <cfRule type="cellIs" dxfId="171" priority="15" operator="equal">
      <formula>1</formula>
    </cfRule>
  </conditionalFormatting>
  <conditionalFormatting sqref="P24">
    <cfRule type="cellIs" dxfId="170" priority="17" operator="equal">
      <formula>1</formula>
    </cfRule>
  </conditionalFormatting>
  <conditionalFormatting sqref="P30">
    <cfRule type="cellIs" dxfId="169" priority="18" operator="equal">
      <formula>1</formula>
    </cfRule>
  </conditionalFormatting>
  <conditionalFormatting sqref="P35">
    <cfRule type="cellIs" dxfId="168" priority="20" operator="equal">
      <formula>1</formula>
    </cfRule>
  </conditionalFormatting>
  <conditionalFormatting sqref="P39">
    <cfRule type="cellIs" dxfId="167" priority="21" operator="lessThan">
      <formula>1</formula>
    </cfRule>
  </conditionalFormatting>
  <conditionalFormatting sqref="P43:P44">
    <cfRule type="cellIs" dxfId="166" priority="22" operator="equal">
      <formula>1</formula>
    </cfRule>
  </conditionalFormatting>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8081"/>
  </sheetPr>
  <dimension ref="B1:R183"/>
  <sheetViews>
    <sheetView showGridLines="0" workbookViewId="0">
      <selection activeCell="M24" sqref="M24"/>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1426</v>
      </c>
      <c r="C2" s="372"/>
      <c r="D2" s="372"/>
      <c r="E2" s="372"/>
      <c r="F2" s="372"/>
      <c r="G2" s="372"/>
      <c r="H2" s="372"/>
      <c r="I2" s="372"/>
      <c r="J2" s="372"/>
      <c r="K2" s="372"/>
      <c r="L2" s="372"/>
      <c r="M2" s="372"/>
      <c r="N2" s="373"/>
      <c r="O2" s="27" t="s">
        <v>114</v>
      </c>
      <c r="P2" s="28">
        <v>0.2</v>
      </c>
    </row>
    <row r="3" spans="2:18" ht="25" thickTop="1" thickBot="1" x14ac:dyDescent="0.4">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thickTop="1" thickBot="1" x14ac:dyDescent="0.4">
      <c r="B4" s="52" t="s">
        <v>1427</v>
      </c>
      <c r="C4" s="53" t="s">
        <v>158</v>
      </c>
      <c r="D4" s="54"/>
      <c r="E4" s="54"/>
      <c r="F4" s="54" t="s">
        <v>138</v>
      </c>
      <c r="G4" s="55">
        <v>40</v>
      </c>
      <c r="H4" s="55">
        <v>10</v>
      </c>
      <c r="I4" s="55">
        <v>63</v>
      </c>
      <c r="J4" s="56">
        <v>0.5</v>
      </c>
      <c r="K4" s="33" t="s">
        <v>159</v>
      </c>
      <c r="L4" s="54" t="s">
        <v>160</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161</v>
      </c>
    </row>
    <row r="5" spans="2:18" ht="15.5" thickTop="1" thickBot="1" x14ac:dyDescent="0.4">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1427</v>
      </c>
      <c r="C8" s="328" t="s">
        <v>158</v>
      </c>
      <c r="D8" s="328" t="s">
        <v>158</v>
      </c>
      <c r="E8" s="328" t="s">
        <v>158</v>
      </c>
      <c r="F8" s="328" t="s">
        <v>158</v>
      </c>
      <c r="G8" s="328" t="s">
        <v>337</v>
      </c>
      <c r="H8" s="328" t="s">
        <v>337</v>
      </c>
      <c r="I8" s="328" t="s">
        <v>337</v>
      </c>
      <c r="J8" s="328" t="s">
        <v>337</v>
      </c>
      <c r="K8" s="328" t="s">
        <v>338</v>
      </c>
      <c r="L8" s="328" t="s">
        <v>338</v>
      </c>
      <c r="M8" s="328" t="s">
        <v>338</v>
      </c>
      <c r="N8" s="328" t="s">
        <v>338</v>
      </c>
      <c r="O8" s="328" t="s">
        <v>338</v>
      </c>
      <c r="P8" s="328" t="s">
        <v>338</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27" customHeight="1" x14ac:dyDescent="0.35">
      <c r="B10" s="48" t="s">
        <v>1427</v>
      </c>
      <c r="C10" s="328" t="s">
        <v>366</v>
      </c>
      <c r="D10" s="328" t="s">
        <v>366</v>
      </c>
      <c r="E10" s="328" t="s">
        <v>366</v>
      </c>
      <c r="F10" s="328" t="s">
        <v>366</v>
      </c>
      <c r="G10" s="328" t="s">
        <v>366</v>
      </c>
      <c r="H10" s="328" t="s">
        <v>366</v>
      </c>
      <c r="I10" s="328" t="s">
        <v>366</v>
      </c>
      <c r="J10" s="328" t="s">
        <v>366</v>
      </c>
      <c r="K10" s="328" t="s">
        <v>366</v>
      </c>
      <c r="L10" s="328" t="s">
        <v>366</v>
      </c>
      <c r="M10" s="328" t="s">
        <v>366</v>
      </c>
      <c r="N10" s="328" t="s">
        <v>366</v>
      </c>
      <c r="O10" s="328" t="s">
        <v>366</v>
      </c>
      <c r="P10" s="328" t="s">
        <v>366</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1428</v>
      </c>
      <c r="C12" s="372"/>
      <c r="D12" s="372"/>
      <c r="E12" s="372"/>
      <c r="F12" s="372"/>
      <c r="G12" s="372"/>
      <c r="H12" s="372"/>
      <c r="I12" s="372"/>
      <c r="J12" s="372"/>
      <c r="K12" s="372"/>
      <c r="L12" s="372"/>
      <c r="M12" s="372"/>
      <c r="N12" s="373"/>
      <c r="O12" s="27" t="s">
        <v>114</v>
      </c>
      <c r="P12" s="28">
        <v>0.02</v>
      </c>
    </row>
    <row r="13" spans="2:18" ht="25" thickTop="1" thickBot="1" x14ac:dyDescent="0.4">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thickTop="1" thickBot="1" x14ac:dyDescent="0.4">
      <c r="B14" s="52" t="s">
        <v>990</v>
      </c>
      <c r="C14" s="53" t="s">
        <v>991</v>
      </c>
      <c r="D14" s="54"/>
      <c r="E14" s="54" t="s">
        <v>138</v>
      </c>
      <c r="F14" s="54" t="s">
        <v>218</v>
      </c>
      <c r="G14" s="55">
        <v>85</v>
      </c>
      <c r="H14" s="55">
        <v>4</v>
      </c>
      <c r="I14" s="55">
        <v>100</v>
      </c>
      <c r="J14" s="56">
        <v>1</v>
      </c>
      <c r="K14" s="33" t="s">
        <v>159</v>
      </c>
      <c r="L14" s="54" t="s">
        <v>478</v>
      </c>
      <c r="M14" s="55">
        <v>0</v>
      </c>
      <c r="N14" s="57">
        <f>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IF(N14 &gt;1,"Superou",IF(N14 =1,"Atingiu","Não atingiu"))</f>
        <v>Não atingiu</v>
      </c>
      <c r="P14" s="57">
        <f>N14-100%</f>
        <v>-1</v>
      </c>
      <c r="R14" s="35" t="s">
        <v>992</v>
      </c>
    </row>
    <row r="15" spans="2:18" ht="15" thickTop="1" x14ac:dyDescent="0.35">
      <c r="B15" s="370" t="s">
        <v>141</v>
      </c>
      <c r="C15" s="370"/>
      <c r="D15" s="370"/>
      <c r="E15" s="370"/>
      <c r="F15" s="370"/>
      <c r="G15" s="370"/>
      <c r="H15" s="370"/>
      <c r="I15" s="370"/>
      <c r="J15" s="370"/>
      <c r="K15" s="370"/>
      <c r="L15" s="370"/>
      <c r="M15" s="370"/>
      <c r="N15" s="370"/>
      <c r="O15" s="370"/>
      <c r="P15" s="36">
        <f>J14*N14</f>
        <v>0</v>
      </c>
    </row>
    <row r="16" spans="2:18" ht="24.75" customHeight="1" x14ac:dyDescent="0.35">
      <c r="B16" s="371" t="s">
        <v>1429</v>
      </c>
      <c r="C16" s="372"/>
      <c r="D16" s="372"/>
      <c r="E16" s="372"/>
      <c r="F16" s="372"/>
      <c r="G16" s="372"/>
      <c r="H16" s="372"/>
      <c r="I16" s="372"/>
      <c r="J16" s="372"/>
      <c r="K16" s="372"/>
      <c r="L16" s="372"/>
      <c r="M16" s="372"/>
      <c r="N16" s="373"/>
      <c r="O16" s="27" t="s">
        <v>114</v>
      </c>
      <c r="P16" s="28">
        <v>2.2499999999999999E-2</v>
      </c>
    </row>
    <row r="17" spans="2:18" ht="24" x14ac:dyDescent="0.35">
      <c r="B17" s="383" t="s">
        <v>67</v>
      </c>
      <c r="C17" s="383"/>
      <c r="D17" s="51" t="s">
        <v>116</v>
      </c>
      <c r="E17" s="51" t="s">
        <v>117</v>
      </c>
      <c r="F17" s="51" t="s">
        <v>118</v>
      </c>
      <c r="G17" s="51" t="s">
        <v>119</v>
      </c>
      <c r="H17" s="51" t="s">
        <v>120</v>
      </c>
      <c r="I17" s="51" t="s">
        <v>121</v>
      </c>
      <c r="J17" s="51" t="s">
        <v>122</v>
      </c>
      <c r="K17" s="51" t="s">
        <v>123</v>
      </c>
      <c r="L17" s="51" t="s">
        <v>124</v>
      </c>
      <c r="M17" s="51" t="s">
        <v>69</v>
      </c>
      <c r="N17" s="51" t="s">
        <v>125</v>
      </c>
      <c r="O17" s="51" t="s">
        <v>126</v>
      </c>
      <c r="P17" s="51" t="s">
        <v>127</v>
      </c>
      <c r="R17" s="29" t="s">
        <v>128</v>
      </c>
    </row>
    <row r="18" spans="2:18" ht="45" customHeight="1" x14ac:dyDescent="0.35">
      <c r="B18" s="52" t="s">
        <v>1079</v>
      </c>
      <c r="C18" s="53" t="s">
        <v>1080</v>
      </c>
      <c r="D18" s="54"/>
      <c r="E18" s="54" t="s">
        <v>138</v>
      </c>
      <c r="F18" s="54" t="s">
        <v>587</v>
      </c>
      <c r="G18" s="55">
        <v>90</v>
      </c>
      <c r="H18" s="55">
        <v>5</v>
      </c>
      <c r="I18" s="55">
        <v>100</v>
      </c>
      <c r="J18" s="56">
        <v>0.3</v>
      </c>
      <c r="K18" s="33" t="s">
        <v>159</v>
      </c>
      <c r="L18" s="54" t="s">
        <v>588</v>
      </c>
      <c r="M18" s="55">
        <v>0</v>
      </c>
      <c r="N18" s="57">
        <f>IF(G18 &gt; I18, (IF(AND(M18 = I18, M18 = (G18 - H18)), 125 %,IF(AND(M18&lt;=(G18+H18),M18&gt;=(G18-H18)),100%,IF(M18&gt;(G18+H18),(G18+H18)/M18,IF((M18&lt;(G18-H18)),100%+ABS(M18-G18)*25%/ABS(I18-G18)))))),IF(AND(M18=I18,M18=(G18+H18)),125%,IF(AND(M18&lt;=(G18+H18),M18&gt;=(G18-H18)),100%,IF(AND(M18=I18,M18=(G18+H18)),125%,IF(M18&lt;(G18-H18),M18/(G18-H18),IF(M18&gt;(G18+H18),100%+(M18-G18)*25%/(I18-G18)))))))</f>
        <v>0</v>
      </c>
      <c r="O18" s="55" t="str">
        <f>IF(N18 &gt;1,"Superou",IF(N18 =1,"Atingiu","Não atingiu"))</f>
        <v>Não atingiu</v>
      </c>
      <c r="P18" s="57">
        <f>N18-100%</f>
        <v>-1</v>
      </c>
      <c r="R18" s="35" t="s">
        <v>1081</v>
      </c>
    </row>
    <row r="19" spans="2:18" ht="45" customHeight="1" x14ac:dyDescent="0.35">
      <c r="B19" s="52" t="s">
        <v>1082</v>
      </c>
      <c r="C19" s="53" t="s">
        <v>1083</v>
      </c>
      <c r="D19" s="54"/>
      <c r="E19" s="54" t="s">
        <v>138</v>
      </c>
      <c r="F19" s="54" t="s">
        <v>590</v>
      </c>
      <c r="G19" s="55">
        <v>70</v>
      </c>
      <c r="H19" s="55">
        <v>10</v>
      </c>
      <c r="I19" s="55">
        <v>100</v>
      </c>
      <c r="J19" s="56">
        <v>0.3</v>
      </c>
      <c r="K19" s="33" t="s">
        <v>159</v>
      </c>
      <c r="L19" s="54" t="s">
        <v>591</v>
      </c>
      <c r="M19" s="55">
        <v>0</v>
      </c>
      <c r="N19" s="57">
        <f>IF(G19 &gt; I19, (IF(AND(M19 = I19, M19 = (G19 - H19)), 125 %,IF(AND(M19&lt;=(G19+H19),M19&gt;=(G19-H19)),100%,IF(M19&gt;(G19+H19),(G19+H19)/M19,IF((M19&lt;(G19-H19)),100%+ABS(M19-G19)*25%/ABS(I19-G19)))))),IF(AND(M19=I19,M19=(G19+H19)),125%,IF(AND(M19&lt;=(G19+H19),M19&gt;=(G19-H19)),100%,IF(AND(M19=I19,M19=(G19+H19)),125%,IF(M19&lt;(G19-H19),M19/(G19-H19),IF(M19&gt;(G19+H19),100%+(M19-G19)*25%/(I19-G19)))))))</f>
        <v>0</v>
      </c>
      <c r="O19" s="55" t="str">
        <f>IF(N19 &gt;1,"Superou",IF(N19 =1,"Atingiu","Não atingiu"))</f>
        <v>Não atingiu</v>
      </c>
      <c r="P19" s="57">
        <f>N19-100%</f>
        <v>-1</v>
      </c>
      <c r="R19" s="35" t="s">
        <v>1084</v>
      </c>
    </row>
    <row r="20" spans="2:18" ht="45" customHeight="1" x14ac:dyDescent="0.35">
      <c r="B20" s="52" t="s">
        <v>1085</v>
      </c>
      <c r="C20" s="53" t="s">
        <v>1086</v>
      </c>
      <c r="D20" s="54"/>
      <c r="E20" s="54" t="s">
        <v>138</v>
      </c>
      <c r="F20" s="54" t="s">
        <v>594</v>
      </c>
      <c r="G20" s="55">
        <v>90</v>
      </c>
      <c r="H20" s="55">
        <v>5</v>
      </c>
      <c r="I20" s="55">
        <v>100</v>
      </c>
      <c r="J20" s="56">
        <v>0.4</v>
      </c>
      <c r="K20" s="33" t="s">
        <v>159</v>
      </c>
      <c r="L20" s="54" t="s">
        <v>595</v>
      </c>
      <c r="M20" s="55">
        <v>0</v>
      </c>
      <c r="N20" s="57">
        <f>IF(G20 &gt; I20, (IF(AND(M20 = I20, M20 = (G20 - H20)), 125 %,IF(AND(M20&lt;=(G20+H20),M20&gt;=(G20-H20)),100%,IF(M20&gt;(G20+H20),(G20+H20)/M20,IF((M20&lt;(G20-H20)),100%+ABS(M20-G20)*25%/ABS(I20-G20)))))),IF(AND(M20=I20,M20=(G20+H20)),125%,IF(AND(M20&lt;=(G20+H20),M20&gt;=(G20-H20)),100%,IF(AND(M20=I20,M20=(G20+H20)),125%,IF(M20&lt;(G20-H20),M20/(G20-H20),IF(M20&gt;(G20+H20),100%+(M20-G20)*25%/(I20-G20)))))))</f>
        <v>0</v>
      </c>
      <c r="O20" s="55" t="str">
        <f>IF(N20 &gt;1,"Superou",IF(N20 =1,"Atingiu","Não atingiu"))</f>
        <v>Não atingiu</v>
      </c>
      <c r="P20" s="57">
        <f>N20-100%</f>
        <v>-1</v>
      </c>
      <c r="R20" s="35" t="s">
        <v>1087</v>
      </c>
    </row>
    <row r="21" spans="2:18" x14ac:dyDescent="0.35">
      <c r="B21" s="370" t="s">
        <v>141</v>
      </c>
      <c r="C21" s="370"/>
      <c r="D21" s="370"/>
      <c r="E21" s="370"/>
      <c r="F21" s="370"/>
      <c r="G21" s="370"/>
      <c r="H21" s="370"/>
      <c r="I21" s="370"/>
      <c r="J21" s="370"/>
      <c r="K21" s="370"/>
      <c r="L21" s="370"/>
      <c r="M21" s="370"/>
      <c r="N21" s="370"/>
      <c r="O21" s="370"/>
      <c r="P21" s="36">
        <f>J18*N18+J19*N19+J20*N20</f>
        <v>0</v>
      </c>
    </row>
    <row r="22" spans="2:18" ht="24.75" customHeight="1" x14ac:dyDescent="0.35">
      <c r="B22" s="371" t="s">
        <v>1430</v>
      </c>
      <c r="C22" s="372"/>
      <c r="D22" s="372"/>
      <c r="E22" s="372"/>
      <c r="F22" s="372"/>
      <c r="G22" s="372"/>
      <c r="H22" s="372"/>
      <c r="I22" s="372"/>
      <c r="J22" s="372"/>
      <c r="K22" s="372"/>
      <c r="L22" s="372"/>
      <c r="M22" s="372"/>
      <c r="N22" s="373"/>
      <c r="O22" s="27" t="s">
        <v>114</v>
      </c>
      <c r="P22" s="28">
        <v>6.2999999523162802E-3</v>
      </c>
    </row>
    <row r="23" spans="2:18" ht="24" x14ac:dyDescent="0.35">
      <c r="B23" s="383" t="s">
        <v>67</v>
      </c>
      <c r="C23" s="383"/>
      <c r="D23" s="51" t="s">
        <v>116</v>
      </c>
      <c r="E23" s="51" t="s">
        <v>117</v>
      </c>
      <c r="F23" s="51" t="s">
        <v>118</v>
      </c>
      <c r="G23" s="51" t="s">
        <v>119</v>
      </c>
      <c r="H23" s="51" t="s">
        <v>120</v>
      </c>
      <c r="I23" s="51" t="s">
        <v>121</v>
      </c>
      <c r="J23" s="51" t="s">
        <v>122</v>
      </c>
      <c r="K23" s="51" t="s">
        <v>123</v>
      </c>
      <c r="L23" s="51" t="s">
        <v>124</v>
      </c>
      <c r="M23" s="51" t="s">
        <v>69</v>
      </c>
      <c r="N23" s="51" t="s">
        <v>125</v>
      </c>
      <c r="O23" s="51" t="s">
        <v>126</v>
      </c>
      <c r="P23" s="51" t="s">
        <v>127</v>
      </c>
      <c r="R23" s="29" t="s">
        <v>128</v>
      </c>
    </row>
    <row r="24" spans="2:18" ht="45" customHeight="1" x14ac:dyDescent="0.35">
      <c r="B24" s="52" t="s">
        <v>1242</v>
      </c>
      <c r="C24" s="53" t="s">
        <v>1243</v>
      </c>
      <c r="D24" s="54"/>
      <c r="E24" s="54"/>
      <c r="F24" s="54" t="s">
        <v>164</v>
      </c>
      <c r="G24" s="55">
        <v>181</v>
      </c>
      <c r="H24" s="55">
        <v>31</v>
      </c>
      <c r="I24" s="55">
        <v>113</v>
      </c>
      <c r="J24" s="56">
        <v>0.5</v>
      </c>
      <c r="K24" s="33" t="s">
        <v>159</v>
      </c>
      <c r="L24" s="54" t="s">
        <v>793</v>
      </c>
      <c r="M24" s="55">
        <v>0</v>
      </c>
      <c r="N24" s="57">
        <v>0</v>
      </c>
      <c r="O24" s="55" t="str">
        <f>IF(N24 &gt;1,"Superou",IF(N24 =1,"Atingiu","Não atingiu"))</f>
        <v>Não atingiu</v>
      </c>
      <c r="P24" s="57">
        <f>N24-100%</f>
        <v>-1</v>
      </c>
      <c r="R24" s="35" t="s">
        <v>1244</v>
      </c>
    </row>
    <row r="25" spans="2:18" ht="45" customHeight="1" x14ac:dyDescent="0.35">
      <c r="B25" s="52" t="s">
        <v>1245</v>
      </c>
      <c r="C25" s="53" t="s">
        <v>1246</v>
      </c>
      <c r="D25" s="54"/>
      <c r="E25" s="54" t="s">
        <v>138</v>
      </c>
      <c r="F25" s="54" t="s">
        <v>164</v>
      </c>
      <c r="G25" s="55">
        <v>95</v>
      </c>
      <c r="H25" s="55">
        <v>2</v>
      </c>
      <c r="I25" s="55">
        <v>70</v>
      </c>
      <c r="J25" s="56">
        <v>0.5</v>
      </c>
      <c r="K25" s="33" t="s">
        <v>159</v>
      </c>
      <c r="L25" s="54" t="s">
        <v>796</v>
      </c>
      <c r="M25" s="55">
        <v>0</v>
      </c>
      <c r="N25" s="57">
        <v>0</v>
      </c>
      <c r="O25" s="55" t="str">
        <f>IF(N25 &gt;1,"Superou",IF(N25 =1,"Atingiu","Não atingiu"))</f>
        <v>Não atingiu</v>
      </c>
      <c r="P25" s="57">
        <f>N25-100%</f>
        <v>-1</v>
      </c>
      <c r="R25" s="35" t="s">
        <v>1247</v>
      </c>
    </row>
    <row r="26" spans="2:18" x14ac:dyDescent="0.35">
      <c r="B26" s="370" t="s">
        <v>141</v>
      </c>
      <c r="C26" s="370"/>
      <c r="D26" s="370"/>
      <c r="E26" s="370"/>
      <c r="F26" s="370"/>
      <c r="G26" s="370"/>
      <c r="H26" s="370"/>
      <c r="I26" s="370"/>
      <c r="J26" s="370"/>
      <c r="K26" s="370"/>
      <c r="L26" s="370"/>
      <c r="M26" s="370"/>
      <c r="N26" s="370"/>
      <c r="O26" s="370"/>
      <c r="P26" s="36">
        <f>J24*N24+J25*N25</f>
        <v>0</v>
      </c>
    </row>
    <row r="27" spans="2:18" ht="30" customHeight="1" x14ac:dyDescent="0.35">
      <c r="B27" s="381" t="s">
        <v>1406</v>
      </c>
      <c r="C27" s="381"/>
      <c r="D27" s="381"/>
      <c r="E27" s="381"/>
      <c r="F27" s="381"/>
      <c r="G27" s="381"/>
      <c r="H27" s="381"/>
      <c r="I27" s="381"/>
      <c r="J27" s="381"/>
      <c r="K27" s="381"/>
      <c r="L27" s="381"/>
      <c r="M27" s="381"/>
      <c r="N27" s="381"/>
      <c r="O27" s="381"/>
      <c r="P27" s="58">
        <f>P12*P15+P16*P21+P22*P26</f>
        <v>0</v>
      </c>
    </row>
    <row r="28" spans="2:18" ht="27" customHeight="1" x14ac:dyDescent="0.35">
      <c r="B28" s="59" t="s">
        <v>327</v>
      </c>
      <c r="C28" s="382" t="s">
        <v>328</v>
      </c>
      <c r="D28" s="382" t="s">
        <v>328</v>
      </c>
      <c r="E28" s="382" t="s">
        <v>328</v>
      </c>
      <c r="F28" s="382" t="s">
        <v>328</v>
      </c>
      <c r="G28" s="382" t="s">
        <v>329</v>
      </c>
      <c r="H28" s="382" t="s">
        <v>329</v>
      </c>
      <c r="I28" s="382" t="s">
        <v>329</v>
      </c>
      <c r="J28" s="382" t="s">
        <v>329</v>
      </c>
      <c r="K28" s="382" t="s">
        <v>330</v>
      </c>
      <c r="L28" s="382" t="s">
        <v>330</v>
      </c>
      <c r="M28" s="382" t="s">
        <v>330</v>
      </c>
      <c r="N28" s="382" t="s">
        <v>330</v>
      </c>
      <c r="O28" s="382" t="s">
        <v>330</v>
      </c>
      <c r="P28" s="382" t="s">
        <v>330</v>
      </c>
    </row>
    <row r="29" spans="2:18" ht="27" customHeight="1" x14ac:dyDescent="0.35">
      <c r="B29" s="48" t="s">
        <v>990</v>
      </c>
      <c r="C29" s="328" t="s">
        <v>991</v>
      </c>
      <c r="D29" s="328" t="s">
        <v>991</v>
      </c>
      <c r="E29" s="328" t="s">
        <v>991</v>
      </c>
      <c r="F29" s="328" t="s">
        <v>991</v>
      </c>
      <c r="G29" s="328" t="s">
        <v>331</v>
      </c>
      <c r="H29" s="328" t="s">
        <v>331</v>
      </c>
      <c r="I29" s="328" t="s">
        <v>331</v>
      </c>
      <c r="J29" s="328" t="s">
        <v>331</v>
      </c>
      <c r="K29" s="328" t="s">
        <v>479</v>
      </c>
      <c r="L29" s="328" t="s">
        <v>479</v>
      </c>
      <c r="M29" s="328" t="s">
        <v>479</v>
      </c>
      <c r="N29" s="328" t="s">
        <v>479</v>
      </c>
      <c r="O29" s="328" t="s">
        <v>479</v>
      </c>
      <c r="P29" s="328" t="s">
        <v>479</v>
      </c>
    </row>
    <row r="30" spans="2:18" ht="27" customHeight="1" x14ac:dyDescent="0.35">
      <c r="B30" s="48" t="s">
        <v>1079</v>
      </c>
      <c r="C30" s="328" t="s">
        <v>1080</v>
      </c>
      <c r="D30" s="328" t="s">
        <v>1080</v>
      </c>
      <c r="E30" s="328" t="s">
        <v>1080</v>
      </c>
      <c r="F30" s="328" t="s">
        <v>1080</v>
      </c>
      <c r="G30" s="328" t="s">
        <v>337</v>
      </c>
      <c r="H30" s="328" t="s">
        <v>337</v>
      </c>
      <c r="I30" s="328" t="s">
        <v>337</v>
      </c>
      <c r="J30" s="328" t="s">
        <v>337</v>
      </c>
      <c r="K30" s="328" t="s">
        <v>507</v>
      </c>
      <c r="L30" s="328" t="s">
        <v>507</v>
      </c>
      <c r="M30" s="328" t="s">
        <v>507</v>
      </c>
      <c r="N30" s="328" t="s">
        <v>507</v>
      </c>
      <c r="O30" s="328" t="s">
        <v>507</v>
      </c>
      <c r="P30" s="328" t="s">
        <v>507</v>
      </c>
    </row>
    <row r="31" spans="2:18" ht="27" customHeight="1" x14ac:dyDescent="0.35">
      <c r="B31" s="48" t="s">
        <v>1082</v>
      </c>
      <c r="C31" s="328" t="s">
        <v>1083</v>
      </c>
      <c r="D31" s="328" t="s">
        <v>1083</v>
      </c>
      <c r="E31" s="328" t="s">
        <v>1083</v>
      </c>
      <c r="F31" s="328" t="s">
        <v>1083</v>
      </c>
      <c r="G31" s="328" t="s">
        <v>337</v>
      </c>
      <c r="H31" s="328" t="s">
        <v>337</v>
      </c>
      <c r="I31" s="328" t="s">
        <v>337</v>
      </c>
      <c r="J31" s="328" t="s">
        <v>337</v>
      </c>
      <c r="K31" s="328" t="s">
        <v>592</v>
      </c>
      <c r="L31" s="328" t="s">
        <v>592</v>
      </c>
      <c r="M31" s="328" t="s">
        <v>592</v>
      </c>
      <c r="N31" s="328" t="s">
        <v>592</v>
      </c>
      <c r="O31" s="328" t="s">
        <v>592</v>
      </c>
      <c r="P31" s="328" t="s">
        <v>592</v>
      </c>
    </row>
    <row r="32" spans="2:18" ht="27" customHeight="1" x14ac:dyDescent="0.35">
      <c r="B32" s="48" t="s">
        <v>1085</v>
      </c>
      <c r="C32" s="328" t="s">
        <v>1086</v>
      </c>
      <c r="D32" s="328" t="s">
        <v>1086</v>
      </c>
      <c r="E32" s="328" t="s">
        <v>1086</v>
      </c>
      <c r="F32" s="328" t="s">
        <v>1086</v>
      </c>
      <c r="G32" s="328" t="s">
        <v>337</v>
      </c>
      <c r="H32" s="328" t="s">
        <v>337</v>
      </c>
      <c r="I32" s="328" t="s">
        <v>337</v>
      </c>
      <c r="J32" s="328" t="s">
        <v>337</v>
      </c>
      <c r="K32" s="328" t="s">
        <v>479</v>
      </c>
      <c r="L32" s="328" t="s">
        <v>479</v>
      </c>
      <c r="M32" s="328" t="s">
        <v>479</v>
      </c>
      <c r="N32" s="328" t="s">
        <v>479</v>
      </c>
      <c r="O32" s="328" t="s">
        <v>479</v>
      </c>
      <c r="P32" s="328" t="s">
        <v>479</v>
      </c>
    </row>
    <row r="33" spans="2:16" ht="27" customHeight="1" x14ac:dyDescent="0.35">
      <c r="B33" s="48" t="s">
        <v>1242</v>
      </c>
      <c r="C33" s="328" t="s">
        <v>1243</v>
      </c>
      <c r="D33" s="328" t="s">
        <v>1243</v>
      </c>
      <c r="E33" s="328" t="s">
        <v>1243</v>
      </c>
      <c r="F33" s="328" t="s">
        <v>1243</v>
      </c>
      <c r="G33" s="328" t="s">
        <v>331</v>
      </c>
      <c r="H33" s="328" t="s">
        <v>331</v>
      </c>
      <c r="I33" s="328" t="s">
        <v>331</v>
      </c>
      <c r="J33" s="328" t="s">
        <v>331</v>
      </c>
      <c r="K33" s="328" t="s">
        <v>794</v>
      </c>
      <c r="L33" s="328" t="s">
        <v>794</v>
      </c>
      <c r="M33" s="328" t="s">
        <v>794</v>
      </c>
      <c r="N33" s="328" t="s">
        <v>794</v>
      </c>
      <c r="O33" s="328" t="s">
        <v>794</v>
      </c>
      <c r="P33" s="328" t="s">
        <v>794</v>
      </c>
    </row>
    <row r="34" spans="2:16" ht="27" customHeight="1" x14ac:dyDescent="0.35">
      <c r="B34" s="48" t="s">
        <v>1245</v>
      </c>
      <c r="C34" s="328" t="s">
        <v>1246</v>
      </c>
      <c r="D34" s="328" t="s">
        <v>1246</v>
      </c>
      <c r="E34" s="328" t="s">
        <v>1246</v>
      </c>
      <c r="F34" s="328" t="s">
        <v>1246</v>
      </c>
      <c r="G34" s="328" t="s">
        <v>798</v>
      </c>
      <c r="H34" s="328" t="s">
        <v>798</v>
      </c>
      <c r="I34" s="328" t="s">
        <v>798</v>
      </c>
      <c r="J34" s="328" t="s">
        <v>798</v>
      </c>
      <c r="K34" s="328" t="s">
        <v>797</v>
      </c>
      <c r="L34" s="328" t="s">
        <v>797</v>
      </c>
      <c r="M34" s="328" t="s">
        <v>797</v>
      </c>
      <c r="N34" s="328" t="s">
        <v>797</v>
      </c>
      <c r="O34" s="328" t="s">
        <v>797</v>
      </c>
      <c r="P34" s="328" t="s">
        <v>797</v>
      </c>
    </row>
    <row r="35" spans="2:16" ht="27" customHeight="1" x14ac:dyDescent="0.35">
      <c r="B35" s="405" t="s">
        <v>360</v>
      </c>
      <c r="C35" s="405" t="s">
        <v>360</v>
      </c>
      <c r="D35" s="405" t="s">
        <v>360</v>
      </c>
      <c r="E35" s="405" t="s">
        <v>360</v>
      </c>
      <c r="F35" s="405" t="s">
        <v>360</v>
      </c>
      <c r="G35" s="405" t="s">
        <v>360</v>
      </c>
      <c r="H35" s="405" t="s">
        <v>360</v>
      </c>
      <c r="I35" s="405" t="s">
        <v>360</v>
      </c>
      <c r="J35" s="405" t="s">
        <v>360</v>
      </c>
      <c r="K35" s="405" t="s">
        <v>360</v>
      </c>
      <c r="L35" s="405" t="s">
        <v>360</v>
      </c>
      <c r="M35" s="405" t="s">
        <v>360</v>
      </c>
      <c r="N35" s="405" t="s">
        <v>360</v>
      </c>
      <c r="O35" s="405" t="s">
        <v>360</v>
      </c>
      <c r="P35" s="405" t="s">
        <v>360</v>
      </c>
    </row>
    <row r="36" spans="2:16" ht="27" customHeight="1" x14ac:dyDescent="0.35">
      <c r="B36" s="48" t="s">
        <v>990</v>
      </c>
      <c r="C36" s="328"/>
      <c r="D36" s="328"/>
      <c r="E36" s="328"/>
      <c r="F36" s="328"/>
      <c r="G36" s="328"/>
      <c r="H36" s="328"/>
      <c r="I36" s="328"/>
      <c r="J36" s="328"/>
      <c r="K36" s="328"/>
      <c r="L36" s="328"/>
      <c r="M36" s="328"/>
      <c r="N36" s="328"/>
      <c r="O36" s="328"/>
      <c r="P36" s="328"/>
    </row>
    <row r="37" spans="2:16" ht="27" customHeight="1" x14ac:dyDescent="0.35">
      <c r="B37" s="48" t="s">
        <v>1079</v>
      </c>
      <c r="C37" s="328"/>
      <c r="D37" s="328"/>
      <c r="E37" s="328"/>
      <c r="F37" s="328"/>
      <c r="G37" s="328"/>
      <c r="H37" s="328"/>
      <c r="I37" s="328"/>
      <c r="J37" s="328"/>
      <c r="K37" s="328"/>
      <c r="L37" s="328"/>
      <c r="M37" s="328"/>
      <c r="N37" s="328"/>
      <c r="O37" s="328"/>
      <c r="P37" s="328"/>
    </row>
    <row r="38" spans="2:16" ht="27" customHeight="1" x14ac:dyDescent="0.35">
      <c r="B38" s="48" t="s">
        <v>1082</v>
      </c>
      <c r="C38" s="328"/>
      <c r="D38" s="328"/>
      <c r="E38" s="328"/>
      <c r="F38" s="328"/>
      <c r="G38" s="328"/>
      <c r="H38" s="328"/>
      <c r="I38" s="328"/>
      <c r="J38" s="328"/>
      <c r="K38" s="328"/>
      <c r="L38" s="328"/>
      <c r="M38" s="328"/>
      <c r="N38" s="328"/>
      <c r="O38" s="328"/>
      <c r="P38" s="328"/>
    </row>
    <row r="39" spans="2:16" ht="27" customHeight="1" x14ac:dyDescent="0.35">
      <c r="B39" s="48" t="s">
        <v>1085</v>
      </c>
      <c r="C39" s="328"/>
      <c r="D39" s="328"/>
      <c r="E39" s="328"/>
      <c r="F39" s="328"/>
      <c r="G39" s="328"/>
      <c r="H39" s="328"/>
      <c r="I39" s="328"/>
      <c r="J39" s="328"/>
      <c r="K39" s="328"/>
      <c r="L39" s="328"/>
      <c r="M39" s="328"/>
      <c r="N39" s="328"/>
      <c r="O39" s="328"/>
      <c r="P39" s="328"/>
    </row>
    <row r="40" spans="2:16" ht="27" customHeight="1" x14ac:dyDescent="0.35">
      <c r="B40" s="48" t="s">
        <v>1242</v>
      </c>
      <c r="C40" s="328"/>
      <c r="D40" s="328"/>
      <c r="E40" s="328"/>
      <c r="F40" s="328"/>
      <c r="G40" s="328"/>
      <c r="H40" s="328"/>
      <c r="I40" s="328"/>
      <c r="J40" s="328"/>
      <c r="K40" s="328"/>
      <c r="L40" s="328"/>
      <c r="M40" s="328"/>
      <c r="N40" s="328"/>
      <c r="O40" s="328"/>
      <c r="P40" s="328"/>
    </row>
    <row r="41" spans="2:16" ht="27" customHeight="1" x14ac:dyDescent="0.35">
      <c r="B41" s="48" t="s">
        <v>1245</v>
      </c>
      <c r="C41" s="328"/>
      <c r="D41" s="328"/>
      <c r="E41" s="328"/>
      <c r="F41" s="328"/>
      <c r="G41" s="328"/>
      <c r="H41" s="328"/>
      <c r="I41" s="328"/>
      <c r="J41" s="328"/>
      <c r="K41" s="328"/>
      <c r="L41" s="328"/>
      <c r="M41" s="328"/>
      <c r="N41" s="328"/>
      <c r="O41" s="328"/>
      <c r="P41" s="328"/>
    </row>
    <row r="43" spans="2:16" ht="34.5" customHeight="1" x14ac:dyDescent="0.35">
      <c r="B43" s="329" t="s">
        <v>380</v>
      </c>
      <c r="C43" s="329"/>
      <c r="D43" s="329"/>
      <c r="E43" s="329"/>
      <c r="F43" s="329"/>
      <c r="G43" s="329"/>
      <c r="H43" s="329"/>
      <c r="I43" s="329"/>
      <c r="J43" s="329"/>
      <c r="K43" s="329"/>
      <c r="L43" s="329"/>
      <c r="M43" s="329"/>
      <c r="N43" s="329"/>
      <c r="O43" s="329"/>
      <c r="P43" s="329"/>
    </row>
    <row r="45" spans="2:16" x14ac:dyDescent="0.35">
      <c r="B45" s="403" t="s">
        <v>381</v>
      </c>
      <c r="C45" s="404"/>
      <c r="D45" s="404" t="s">
        <v>412</v>
      </c>
      <c r="E45" s="404"/>
      <c r="F45" s="404"/>
      <c r="G45" s="404"/>
      <c r="H45" s="404"/>
      <c r="I45" s="404"/>
      <c r="J45" s="404"/>
      <c r="K45" s="404"/>
      <c r="L45" s="404"/>
      <c r="M45" s="404"/>
      <c r="N45" s="404"/>
      <c r="O45" s="404"/>
      <c r="P45" s="404"/>
    </row>
    <row r="46" spans="2:16" x14ac:dyDescent="0.35">
      <c r="B46" s="403" t="s">
        <v>383</v>
      </c>
      <c r="C46" s="404"/>
      <c r="D46" s="404" t="s">
        <v>5</v>
      </c>
      <c r="E46" s="404"/>
      <c r="F46" s="404"/>
      <c r="G46" s="404"/>
      <c r="H46" s="404"/>
      <c r="I46" s="404"/>
      <c r="J46" s="404"/>
      <c r="K46" s="404"/>
      <c r="L46" s="404"/>
      <c r="M46" s="404"/>
      <c r="N46" s="404"/>
      <c r="O46" s="404"/>
      <c r="P46" s="404"/>
    </row>
    <row r="47" spans="2:16" x14ac:dyDescent="0.35">
      <c r="B47" s="403" t="s">
        <v>384</v>
      </c>
      <c r="C47" s="404"/>
      <c r="D47" s="404" t="s">
        <v>413</v>
      </c>
      <c r="E47" s="404"/>
      <c r="F47" s="404"/>
      <c r="G47" s="404"/>
      <c r="H47" s="404"/>
      <c r="I47" s="404"/>
      <c r="J47" s="404"/>
      <c r="K47" s="404"/>
      <c r="L47" s="404"/>
      <c r="M47" s="404"/>
      <c r="N47" s="404"/>
      <c r="O47" s="404"/>
      <c r="P47" s="404"/>
    </row>
    <row r="48" spans="2:16" x14ac:dyDescent="0.35">
      <c r="B48" s="403" t="s">
        <v>386</v>
      </c>
      <c r="C48" s="404"/>
      <c r="D48" s="404" t="s">
        <v>158</v>
      </c>
      <c r="E48" s="404"/>
      <c r="F48" s="404"/>
      <c r="G48" s="404"/>
      <c r="H48" s="404"/>
      <c r="I48" s="404"/>
      <c r="J48" s="404"/>
      <c r="K48" s="404"/>
      <c r="L48" s="404"/>
      <c r="M48" s="404"/>
      <c r="N48" s="404"/>
      <c r="O48" s="404"/>
      <c r="P48" s="404"/>
    </row>
    <row r="49" spans="2:16" x14ac:dyDescent="0.35">
      <c r="B49" s="403" t="s">
        <v>387</v>
      </c>
      <c r="C49" s="404"/>
      <c r="D49" s="404" t="s">
        <v>366</v>
      </c>
      <c r="E49" s="404"/>
      <c r="F49" s="404"/>
      <c r="G49" s="404"/>
      <c r="H49" s="404"/>
      <c r="I49" s="404"/>
      <c r="J49" s="404"/>
      <c r="K49" s="404"/>
      <c r="L49" s="404"/>
      <c r="M49" s="404"/>
      <c r="N49" s="404"/>
      <c r="O49" s="404"/>
      <c r="P49" s="404"/>
    </row>
    <row r="50" spans="2:16" x14ac:dyDescent="0.35">
      <c r="B50" s="403" t="s">
        <v>388</v>
      </c>
      <c r="C50" s="404"/>
      <c r="D50" s="404"/>
      <c r="E50" s="404"/>
      <c r="F50" s="404"/>
      <c r="G50" s="404"/>
      <c r="H50" s="404"/>
      <c r="I50" s="404"/>
      <c r="J50" s="404"/>
      <c r="K50" s="404"/>
      <c r="L50" s="404"/>
      <c r="M50" s="404"/>
      <c r="N50" s="404"/>
      <c r="O50" s="404"/>
      <c r="P50" s="404"/>
    </row>
    <row r="51" spans="2:16" x14ac:dyDescent="0.35">
      <c r="B51" s="403" t="s">
        <v>389</v>
      </c>
      <c r="C51" s="404"/>
      <c r="D51" s="404"/>
      <c r="E51" s="404"/>
      <c r="F51" s="404"/>
      <c r="G51" s="404"/>
      <c r="H51" s="404"/>
      <c r="I51" s="404"/>
      <c r="J51" s="404"/>
      <c r="K51" s="404"/>
      <c r="L51" s="404"/>
      <c r="M51" s="404"/>
      <c r="N51" s="404"/>
      <c r="O51" s="404"/>
      <c r="P51" s="404"/>
    </row>
    <row r="52" spans="2:16" x14ac:dyDescent="0.35">
      <c r="B52" s="403" t="s">
        <v>390</v>
      </c>
      <c r="C52" s="404"/>
      <c r="D52" s="404" t="s">
        <v>138</v>
      </c>
      <c r="E52" s="404"/>
      <c r="F52" s="404"/>
      <c r="G52" s="404"/>
      <c r="H52" s="404"/>
      <c r="I52" s="404"/>
      <c r="J52" s="404"/>
      <c r="K52" s="404"/>
      <c r="L52" s="404"/>
      <c r="M52" s="404"/>
      <c r="N52" s="404"/>
      <c r="O52" s="404"/>
      <c r="P52" s="404"/>
    </row>
    <row r="53" spans="2:16" x14ac:dyDescent="0.35">
      <c r="B53" s="403" t="s">
        <v>391</v>
      </c>
      <c r="C53" s="404"/>
      <c r="D53" s="404" t="s">
        <v>160</v>
      </c>
      <c r="E53" s="404"/>
      <c r="F53" s="404"/>
      <c r="G53" s="404"/>
      <c r="H53" s="404"/>
      <c r="I53" s="404"/>
      <c r="J53" s="404"/>
      <c r="K53" s="404"/>
      <c r="L53" s="404"/>
      <c r="M53" s="404"/>
      <c r="N53" s="404"/>
      <c r="O53" s="404"/>
      <c r="P53" s="404"/>
    </row>
    <row r="54" spans="2:16" x14ac:dyDescent="0.35">
      <c r="B54" s="403" t="s">
        <v>392</v>
      </c>
      <c r="C54" s="404"/>
      <c r="D54" s="404">
        <v>40</v>
      </c>
      <c r="E54" s="404"/>
      <c r="F54" s="404"/>
      <c r="G54" s="404"/>
      <c r="H54" s="404"/>
      <c r="I54" s="404"/>
      <c r="J54" s="404"/>
      <c r="K54" s="404"/>
      <c r="L54" s="404"/>
      <c r="M54" s="404"/>
      <c r="N54" s="404"/>
      <c r="O54" s="404"/>
      <c r="P54" s="404"/>
    </row>
    <row r="55" spans="2:16" x14ac:dyDescent="0.35">
      <c r="B55" s="403" t="s">
        <v>393</v>
      </c>
      <c r="C55" s="404"/>
      <c r="D55" s="404">
        <v>10</v>
      </c>
      <c r="E55" s="404"/>
      <c r="F55" s="404"/>
      <c r="G55" s="404"/>
      <c r="H55" s="404"/>
      <c r="I55" s="404"/>
      <c r="J55" s="404"/>
      <c r="K55" s="404"/>
      <c r="L55" s="404"/>
      <c r="M55" s="404"/>
      <c r="N55" s="404"/>
      <c r="O55" s="404"/>
      <c r="P55" s="404"/>
    </row>
    <row r="56" spans="2:16" x14ac:dyDescent="0.35">
      <c r="B56" s="403" t="s">
        <v>394</v>
      </c>
      <c r="C56" s="404"/>
      <c r="D56" s="404">
        <v>63</v>
      </c>
      <c r="E56" s="404"/>
      <c r="F56" s="404"/>
      <c r="G56" s="404"/>
      <c r="H56" s="404"/>
      <c r="I56" s="404"/>
      <c r="J56" s="404"/>
      <c r="K56" s="404"/>
      <c r="L56" s="404"/>
      <c r="M56" s="404"/>
      <c r="N56" s="404"/>
      <c r="O56" s="404"/>
      <c r="P56" s="404"/>
    </row>
    <row r="57" spans="2:16" x14ac:dyDescent="0.35">
      <c r="B57" s="403" t="s">
        <v>395</v>
      </c>
      <c r="C57" s="404"/>
      <c r="D57" s="404" t="s">
        <v>414</v>
      </c>
      <c r="E57" s="404"/>
      <c r="F57" s="404"/>
      <c r="G57" s="404"/>
      <c r="H57" s="404"/>
      <c r="I57" s="404"/>
      <c r="J57" s="404"/>
      <c r="K57" s="404"/>
      <c r="L57" s="404"/>
      <c r="M57" s="404"/>
      <c r="N57" s="404"/>
      <c r="O57" s="404"/>
      <c r="P57" s="404"/>
    </row>
    <row r="58" spans="2:16" x14ac:dyDescent="0.35">
      <c r="B58" s="403" t="s">
        <v>397</v>
      </c>
      <c r="C58" s="404"/>
      <c r="D58" s="404" t="s">
        <v>406</v>
      </c>
      <c r="E58" s="404"/>
      <c r="F58" s="404"/>
      <c r="G58" s="404"/>
      <c r="H58" s="404"/>
      <c r="I58" s="404"/>
      <c r="J58" s="404"/>
      <c r="K58" s="404"/>
      <c r="L58" s="404"/>
      <c r="M58" s="404"/>
      <c r="N58" s="404"/>
      <c r="O58" s="404"/>
      <c r="P58" s="404"/>
    </row>
    <row r="59" spans="2:16" x14ac:dyDescent="0.35">
      <c r="B59" s="403" t="s">
        <v>399</v>
      </c>
      <c r="C59" s="404"/>
      <c r="D59" s="404" t="s">
        <v>1407</v>
      </c>
      <c r="E59" s="404"/>
      <c r="F59" s="404"/>
      <c r="G59" s="404"/>
      <c r="H59" s="404"/>
      <c r="I59" s="404"/>
      <c r="J59" s="404"/>
      <c r="K59" s="404"/>
      <c r="L59" s="404"/>
      <c r="M59" s="404"/>
      <c r="N59" s="404"/>
      <c r="O59" s="404"/>
      <c r="P59" s="404"/>
    </row>
    <row r="60" spans="2:16" x14ac:dyDescent="0.35">
      <c r="B60" s="403" t="s">
        <v>401</v>
      </c>
      <c r="C60" s="404"/>
      <c r="D60" s="404"/>
      <c r="E60" s="404"/>
      <c r="F60" s="404"/>
      <c r="G60" s="404"/>
      <c r="H60" s="404"/>
      <c r="I60" s="404"/>
      <c r="J60" s="404"/>
      <c r="K60" s="404"/>
      <c r="L60" s="404"/>
      <c r="M60" s="404"/>
      <c r="N60" s="404"/>
      <c r="O60" s="404"/>
      <c r="P60" s="404"/>
    </row>
    <row r="61" spans="2:16" x14ac:dyDescent="0.35">
      <c r="B61" s="403" t="s">
        <v>402</v>
      </c>
      <c r="C61" s="404"/>
      <c r="D61" s="404" t="s">
        <v>338</v>
      </c>
      <c r="E61" s="404"/>
      <c r="F61" s="404"/>
      <c r="G61" s="404"/>
      <c r="H61" s="404"/>
      <c r="I61" s="404"/>
      <c r="J61" s="404"/>
      <c r="K61" s="404"/>
      <c r="L61" s="404"/>
      <c r="M61" s="404"/>
      <c r="N61" s="404"/>
      <c r="O61" s="404"/>
      <c r="P61" s="404"/>
    </row>
    <row r="62" spans="2:16" x14ac:dyDescent="0.35">
      <c r="B62" s="403" t="s">
        <v>403</v>
      </c>
      <c r="C62" s="404"/>
      <c r="D62" s="404" t="s">
        <v>337</v>
      </c>
      <c r="E62" s="404"/>
      <c r="F62" s="404"/>
      <c r="G62" s="404"/>
      <c r="H62" s="404"/>
      <c r="I62" s="404"/>
      <c r="J62" s="404"/>
      <c r="K62" s="404"/>
      <c r="L62" s="404"/>
      <c r="M62" s="404"/>
      <c r="N62" s="404"/>
      <c r="O62" s="404"/>
      <c r="P62" s="404"/>
    </row>
    <row r="63" spans="2:16" x14ac:dyDescent="0.35">
      <c r="B63" s="403" t="s">
        <v>404</v>
      </c>
      <c r="C63" s="404"/>
      <c r="D63" s="404" t="s">
        <v>159</v>
      </c>
      <c r="E63" s="404"/>
      <c r="F63" s="404"/>
      <c r="G63" s="404"/>
      <c r="H63" s="404"/>
      <c r="I63" s="404"/>
      <c r="J63" s="404"/>
      <c r="K63" s="404"/>
      <c r="L63" s="404"/>
      <c r="M63" s="404"/>
      <c r="N63" s="404"/>
      <c r="O63" s="404"/>
      <c r="P63" s="404"/>
    </row>
    <row r="65" spans="2:16" x14ac:dyDescent="0.35">
      <c r="B65" s="403" t="s">
        <v>381</v>
      </c>
      <c r="C65" s="404"/>
      <c r="D65" s="404" t="s">
        <v>476</v>
      </c>
      <c r="E65" s="404"/>
      <c r="F65" s="404"/>
      <c r="G65" s="404"/>
      <c r="H65" s="404"/>
      <c r="I65" s="404"/>
      <c r="J65" s="404"/>
      <c r="K65" s="404"/>
      <c r="L65" s="404"/>
      <c r="M65" s="404"/>
      <c r="N65" s="404"/>
      <c r="O65" s="404"/>
      <c r="P65" s="404"/>
    </row>
    <row r="66" spans="2:16" x14ac:dyDescent="0.35">
      <c r="B66" s="403" t="s">
        <v>383</v>
      </c>
      <c r="C66" s="404"/>
      <c r="D66" s="404" t="s">
        <v>438</v>
      </c>
      <c r="E66" s="404"/>
      <c r="F66" s="404"/>
      <c r="G66" s="404"/>
      <c r="H66" s="404"/>
      <c r="I66" s="404"/>
      <c r="J66" s="404"/>
      <c r="K66" s="404"/>
      <c r="L66" s="404"/>
      <c r="M66" s="404"/>
      <c r="N66" s="404"/>
      <c r="O66" s="404"/>
      <c r="P66" s="404"/>
    </row>
    <row r="67" spans="2:16" x14ac:dyDescent="0.35">
      <c r="B67" s="403" t="s">
        <v>384</v>
      </c>
      <c r="C67" s="404"/>
      <c r="D67" s="404" t="s">
        <v>477</v>
      </c>
      <c r="E67" s="404"/>
      <c r="F67" s="404"/>
      <c r="G67" s="404"/>
      <c r="H67" s="404"/>
      <c r="I67" s="404"/>
      <c r="J67" s="404"/>
      <c r="K67" s="404"/>
      <c r="L67" s="404"/>
      <c r="M67" s="404"/>
      <c r="N67" s="404"/>
      <c r="O67" s="404"/>
      <c r="P67" s="404"/>
    </row>
    <row r="68" spans="2:16" x14ac:dyDescent="0.35">
      <c r="B68" s="403" t="s">
        <v>386</v>
      </c>
      <c r="C68" s="404"/>
      <c r="D68" s="404"/>
      <c r="E68" s="404"/>
      <c r="F68" s="404"/>
      <c r="G68" s="404"/>
      <c r="H68" s="404"/>
      <c r="I68" s="404"/>
      <c r="J68" s="404"/>
      <c r="K68" s="404"/>
      <c r="L68" s="404"/>
      <c r="M68" s="404"/>
      <c r="N68" s="404"/>
      <c r="O68" s="404"/>
      <c r="P68" s="404"/>
    </row>
    <row r="69" spans="2:16" x14ac:dyDescent="0.35">
      <c r="B69" s="403" t="s">
        <v>387</v>
      </c>
      <c r="C69" s="404"/>
      <c r="D69" s="404"/>
      <c r="E69" s="404"/>
      <c r="F69" s="404"/>
      <c r="G69" s="404"/>
      <c r="H69" s="404"/>
      <c r="I69" s="404"/>
      <c r="J69" s="404"/>
      <c r="K69" s="404"/>
      <c r="L69" s="404"/>
      <c r="M69" s="404"/>
      <c r="N69" s="404"/>
      <c r="O69" s="404"/>
      <c r="P69" s="404"/>
    </row>
    <row r="70" spans="2:16" x14ac:dyDescent="0.35">
      <c r="B70" s="403" t="s">
        <v>388</v>
      </c>
      <c r="C70" s="404"/>
      <c r="D70" s="404"/>
      <c r="E70" s="404"/>
      <c r="F70" s="404"/>
      <c r="G70" s="404"/>
      <c r="H70" s="404"/>
      <c r="I70" s="404"/>
      <c r="J70" s="404"/>
      <c r="K70" s="404"/>
      <c r="L70" s="404"/>
      <c r="M70" s="404"/>
      <c r="N70" s="404"/>
      <c r="O70" s="404"/>
      <c r="P70" s="404"/>
    </row>
    <row r="71" spans="2:16" x14ac:dyDescent="0.35">
      <c r="B71" s="403" t="s">
        <v>389</v>
      </c>
      <c r="C71" s="404"/>
      <c r="D71" s="404" t="s">
        <v>138</v>
      </c>
      <c r="E71" s="404"/>
      <c r="F71" s="404"/>
      <c r="G71" s="404"/>
      <c r="H71" s="404"/>
      <c r="I71" s="404"/>
      <c r="J71" s="404"/>
      <c r="K71" s="404"/>
      <c r="L71" s="404"/>
      <c r="M71" s="404"/>
      <c r="N71" s="404"/>
      <c r="O71" s="404"/>
      <c r="P71" s="404"/>
    </row>
    <row r="72" spans="2:16" x14ac:dyDescent="0.35">
      <c r="B72" s="403" t="s">
        <v>390</v>
      </c>
      <c r="C72" s="404"/>
      <c r="D72" s="404" t="s">
        <v>218</v>
      </c>
      <c r="E72" s="404"/>
      <c r="F72" s="404"/>
      <c r="G72" s="404"/>
      <c r="H72" s="404"/>
      <c r="I72" s="404"/>
      <c r="J72" s="404"/>
      <c r="K72" s="404"/>
      <c r="L72" s="404"/>
      <c r="M72" s="404"/>
      <c r="N72" s="404"/>
      <c r="O72" s="404"/>
      <c r="P72" s="404"/>
    </row>
    <row r="73" spans="2:16" x14ac:dyDescent="0.35">
      <c r="B73" s="403" t="s">
        <v>391</v>
      </c>
      <c r="C73" s="404"/>
      <c r="D73" s="404" t="s">
        <v>478</v>
      </c>
      <c r="E73" s="404"/>
      <c r="F73" s="404"/>
      <c r="G73" s="404"/>
      <c r="H73" s="404"/>
      <c r="I73" s="404"/>
      <c r="J73" s="404"/>
      <c r="K73" s="404"/>
      <c r="L73" s="404"/>
      <c r="M73" s="404"/>
      <c r="N73" s="404"/>
      <c r="O73" s="404"/>
      <c r="P73" s="404"/>
    </row>
    <row r="74" spans="2:16" x14ac:dyDescent="0.35">
      <c r="B74" s="403" t="s">
        <v>392</v>
      </c>
      <c r="C74" s="404"/>
      <c r="D74" s="404">
        <v>85</v>
      </c>
      <c r="E74" s="404"/>
      <c r="F74" s="404"/>
      <c r="G74" s="404"/>
      <c r="H74" s="404"/>
      <c r="I74" s="404"/>
      <c r="J74" s="404"/>
      <c r="K74" s="404"/>
      <c r="L74" s="404"/>
      <c r="M74" s="404"/>
      <c r="N74" s="404"/>
      <c r="O74" s="404"/>
      <c r="P74" s="404"/>
    </row>
    <row r="75" spans="2:16" x14ac:dyDescent="0.35">
      <c r="B75" s="403" t="s">
        <v>393</v>
      </c>
      <c r="C75" s="404"/>
      <c r="D75" s="404">
        <v>4</v>
      </c>
      <c r="E75" s="404"/>
      <c r="F75" s="404"/>
      <c r="G75" s="404"/>
      <c r="H75" s="404"/>
      <c r="I75" s="404"/>
      <c r="J75" s="404"/>
      <c r="K75" s="404"/>
      <c r="L75" s="404"/>
      <c r="M75" s="404"/>
      <c r="N75" s="404"/>
      <c r="O75" s="404"/>
      <c r="P75" s="404"/>
    </row>
    <row r="76" spans="2:16" x14ac:dyDescent="0.35">
      <c r="B76" s="403" t="s">
        <v>394</v>
      </c>
      <c r="C76" s="404"/>
      <c r="D76" s="404">
        <v>100</v>
      </c>
      <c r="E76" s="404"/>
      <c r="F76" s="404"/>
      <c r="G76" s="404"/>
      <c r="H76" s="404"/>
      <c r="I76" s="404"/>
      <c r="J76" s="404"/>
      <c r="K76" s="404"/>
      <c r="L76" s="404"/>
      <c r="M76" s="404"/>
      <c r="N76" s="404"/>
      <c r="O76" s="404"/>
      <c r="P76" s="404"/>
    </row>
    <row r="77" spans="2:16" x14ac:dyDescent="0.35">
      <c r="B77" s="403" t="s">
        <v>395</v>
      </c>
      <c r="C77" s="404"/>
      <c r="D77" s="404" t="s">
        <v>414</v>
      </c>
      <c r="E77" s="404"/>
      <c r="F77" s="404"/>
      <c r="G77" s="404"/>
      <c r="H77" s="404"/>
      <c r="I77" s="404"/>
      <c r="J77" s="404"/>
      <c r="K77" s="404"/>
      <c r="L77" s="404"/>
      <c r="M77" s="404"/>
      <c r="N77" s="404"/>
      <c r="O77" s="404"/>
      <c r="P77" s="404"/>
    </row>
    <row r="78" spans="2:16" x14ac:dyDescent="0.35">
      <c r="B78" s="403" t="s">
        <v>397</v>
      </c>
      <c r="C78" s="404"/>
      <c r="D78" s="404" t="s">
        <v>406</v>
      </c>
      <c r="E78" s="404"/>
      <c r="F78" s="404"/>
      <c r="G78" s="404"/>
      <c r="H78" s="404"/>
      <c r="I78" s="404"/>
      <c r="J78" s="404"/>
      <c r="K78" s="404"/>
      <c r="L78" s="404"/>
      <c r="M78" s="404"/>
      <c r="N78" s="404"/>
      <c r="O78" s="404"/>
      <c r="P78" s="404"/>
    </row>
    <row r="79" spans="2:16" x14ac:dyDescent="0.35">
      <c r="B79" s="403" t="s">
        <v>399</v>
      </c>
      <c r="C79" s="404"/>
      <c r="D79" s="404" t="s">
        <v>1407</v>
      </c>
      <c r="E79" s="404"/>
      <c r="F79" s="404"/>
      <c r="G79" s="404"/>
      <c r="H79" s="404"/>
      <c r="I79" s="404"/>
      <c r="J79" s="404"/>
      <c r="K79" s="404"/>
      <c r="L79" s="404"/>
      <c r="M79" s="404"/>
      <c r="N79" s="404"/>
      <c r="O79" s="404"/>
      <c r="P79" s="404"/>
    </row>
    <row r="80" spans="2:16" x14ac:dyDescent="0.35">
      <c r="B80" s="403" t="s">
        <v>401</v>
      </c>
      <c r="C80" s="404"/>
      <c r="D80" s="404"/>
      <c r="E80" s="404"/>
      <c r="F80" s="404"/>
      <c r="G80" s="404"/>
      <c r="H80" s="404"/>
      <c r="I80" s="404"/>
      <c r="J80" s="404"/>
      <c r="K80" s="404"/>
      <c r="L80" s="404"/>
      <c r="M80" s="404"/>
      <c r="N80" s="404"/>
      <c r="O80" s="404"/>
      <c r="P80" s="404"/>
    </row>
    <row r="81" spans="2:16" x14ac:dyDescent="0.35">
      <c r="B81" s="403" t="s">
        <v>402</v>
      </c>
      <c r="C81" s="404"/>
      <c r="D81" s="404" t="s">
        <v>479</v>
      </c>
      <c r="E81" s="404"/>
      <c r="F81" s="404"/>
      <c r="G81" s="404"/>
      <c r="H81" s="404"/>
      <c r="I81" s="404"/>
      <c r="J81" s="404"/>
      <c r="K81" s="404"/>
      <c r="L81" s="404"/>
      <c r="M81" s="404"/>
      <c r="N81" s="404"/>
      <c r="O81" s="404"/>
      <c r="P81" s="404"/>
    </row>
    <row r="82" spans="2:16" x14ac:dyDescent="0.35">
      <c r="B82" s="403" t="s">
        <v>403</v>
      </c>
      <c r="C82" s="404"/>
      <c r="D82" s="404" t="s">
        <v>331</v>
      </c>
      <c r="E82" s="404"/>
      <c r="F82" s="404"/>
      <c r="G82" s="404"/>
      <c r="H82" s="404"/>
      <c r="I82" s="404"/>
      <c r="J82" s="404"/>
      <c r="K82" s="404"/>
      <c r="L82" s="404"/>
      <c r="M82" s="404"/>
      <c r="N82" s="404"/>
      <c r="O82" s="404"/>
      <c r="P82" s="404"/>
    </row>
    <row r="83" spans="2:16" x14ac:dyDescent="0.35">
      <c r="B83" s="403" t="s">
        <v>404</v>
      </c>
      <c r="C83" s="404"/>
      <c r="D83" s="404" t="s">
        <v>159</v>
      </c>
      <c r="E83" s="404"/>
      <c r="F83" s="404"/>
      <c r="G83" s="404"/>
      <c r="H83" s="404"/>
      <c r="I83" s="404"/>
      <c r="J83" s="404"/>
      <c r="K83" s="404"/>
      <c r="L83" s="404"/>
      <c r="M83" s="404"/>
      <c r="N83" s="404"/>
      <c r="O83" s="404"/>
      <c r="P83" s="404"/>
    </row>
    <row r="85" spans="2:16" x14ac:dyDescent="0.35">
      <c r="B85" s="403" t="s">
        <v>381</v>
      </c>
      <c r="C85" s="404"/>
      <c r="D85" s="404" t="s">
        <v>585</v>
      </c>
      <c r="E85" s="404"/>
      <c r="F85" s="404"/>
      <c r="G85" s="404"/>
      <c r="H85" s="404"/>
      <c r="I85" s="404"/>
      <c r="J85" s="404"/>
      <c r="K85" s="404"/>
      <c r="L85" s="404"/>
      <c r="M85" s="404"/>
      <c r="N85" s="404"/>
      <c r="O85" s="404"/>
      <c r="P85" s="404"/>
    </row>
    <row r="86" spans="2:16" x14ac:dyDescent="0.35">
      <c r="B86" s="403" t="s">
        <v>383</v>
      </c>
      <c r="C86" s="404"/>
      <c r="D86" s="404" t="s">
        <v>438</v>
      </c>
      <c r="E86" s="404"/>
      <c r="F86" s="404"/>
      <c r="G86" s="404"/>
      <c r="H86" s="404"/>
      <c r="I86" s="404"/>
      <c r="J86" s="404"/>
      <c r="K86" s="404"/>
      <c r="L86" s="404"/>
      <c r="M86" s="404"/>
      <c r="N86" s="404"/>
      <c r="O86" s="404"/>
      <c r="P86" s="404"/>
    </row>
    <row r="87" spans="2:16" x14ac:dyDescent="0.35">
      <c r="B87" s="403" t="s">
        <v>384</v>
      </c>
      <c r="C87" s="404"/>
      <c r="D87" s="404" t="s">
        <v>586</v>
      </c>
      <c r="E87" s="404"/>
      <c r="F87" s="404"/>
      <c r="G87" s="404"/>
      <c r="H87" s="404"/>
      <c r="I87" s="404"/>
      <c r="J87" s="404"/>
      <c r="K87" s="404"/>
      <c r="L87" s="404"/>
      <c r="M87" s="404"/>
      <c r="N87" s="404"/>
      <c r="O87" s="404"/>
      <c r="P87" s="404"/>
    </row>
    <row r="88" spans="2:16" x14ac:dyDescent="0.35">
      <c r="B88" s="403" t="s">
        <v>386</v>
      </c>
      <c r="C88" s="404"/>
      <c r="D88" s="404"/>
      <c r="E88" s="404"/>
      <c r="F88" s="404"/>
      <c r="G88" s="404"/>
      <c r="H88" s="404"/>
      <c r="I88" s="404"/>
      <c r="J88" s="404"/>
      <c r="K88" s="404"/>
      <c r="L88" s="404"/>
      <c r="M88" s="404"/>
      <c r="N88" s="404"/>
      <c r="O88" s="404"/>
      <c r="P88" s="404"/>
    </row>
    <row r="89" spans="2:16" x14ac:dyDescent="0.35">
      <c r="B89" s="403" t="s">
        <v>387</v>
      </c>
      <c r="C89" s="404"/>
      <c r="D89" s="404"/>
      <c r="E89" s="404"/>
      <c r="F89" s="404"/>
      <c r="G89" s="404"/>
      <c r="H89" s="404"/>
      <c r="I89" s="404"/>
      <c r="J89" s="404"/>
      <c r="K89" s="404"/>
      <c r="L89" s="404"/>
      <c r="M89" s="404"/>
      <c r="N89" s="404"/>
      <c r="O89" s="404"/>
      <c r="P89" s="404"/>
    </row>
    <row r="90" spans="2:16" x14ac:dyDescent="0.35">
      <c r="B90" s="403" t="s">
        <v>388</v>
      </c>
      <c r="C90" s="404"/>
      <c r="D90" s="404"/>
      <c r="E90" s="404"/>
      <c r="F90" s="404"/>
      <c r="G90" s="404"/>
      <c r="H90" s="404"/>
      <c r="I90" s="404"/>
      <c r="J90" s="404"/>
      <c r="K90" s="404"/>
      <c r="L90" s="404"/>
      <c r="M90" s="404"/>
      <c r="N90" s="404"/>
      <c r="O90" s="404"/>
      <c r="P90" s="404"/>
    </row>
    <row r="91" spans="2:16" x14ac:dyDescent="0.35">
      <c r="B91" s="403" t="s">
        <v>389</v>
      </c>
      <c r="C91" s="404"/>
      <c r="D91" s="404" t="s">
        <v>138</v>
      </c>
      <c r="E91" s="404"/>
      <c r="F91" s="404"/>
      <c r="G91" s="404"/>
      <c r="H91" s="404"/>
      <c r="I91" s="404"/>
      <c r="J91" s="404"/>
      <c r="K91" s="404"/>
      <c r="L91" s="404"/>
      <c r="M91" s="404"/>
      <c r="N91" s="404"/>
      <c r="O91" s="404"/>
      <c r="P91" s="404"/>
    </row>
    <row r="92" spans="2:16" x14ac:dyDescent="0.35">
      <c r="B92" s="403" t="s">
        <v>390</v>
      </c>
      <c r="C92" s="404"/>
      <c r="D92" s="404" t="s">
        <v>587</v>
      </c>
      <c r="E92" s="404"/>
      <c r="F92" s="404"/>
      <c r="G92" s="404"/>
      <c r="H92" s="404"/>
      <c r="I92" s="404"/>
      <c r="J92" s="404"/>
      <c r="K92" s="404"/>
      <c r="L92" s="404"/>
      <c r="M92" s="404"/>
      <c r="N92" s="404"/>
      <c r="O92" s="404"/>
      <c r="P92" s="404"/>
    </row>
    <row r="93" spans="2:16" x14ac:dyDescent="0.35">
      <c r="B93" s="403" t="s">
        <v>391</v>
      </c>
      <c r="C93" s="404"/>
      <c r="D93" s="404" t="s">
        <v>588</v>
      </c>
      <c r="E93" s="404"/>
      <c r="F93" s="404"/>
      <c r="G93" s="404"/>
      <c r="H93" s="404"/>
      <c r="I93" s="404"/>
      <c r="J93" s="404"/>
      <c r="K93" s="404"/>
      <c r="L93" s="404"/>
      <c r="M93" s="404"/>
      <c r="N93" s="404"/>
      <c r="O93" s="404"/>
      <c r="P93" s="404"/>
    </row>
    <row r="94" spans="2:16" x14ac:dyDescent="0.35">
      <c r="B94" s="403" t="s">
        <v>392</v>
      </c>
      <c r="C94" s="404"/>
      <c r="D94" s="404">
        <v>90</v>
      </c>
      <c r="E94" s="404"/>
      <c r="F94" s="404"/>
      <c r="G94" s="404"/>
      <c r="H94" s="404"/>
      <c r="I94" s="404"/>
      <c r="J94" s="404"/>
      <c r="K94" s="404"/>
      <c r="L94" s="404"/>
      <c r="M94" s="404"/>
      <c r="N94" s="404"/>
      <c r="O94" s="404"/>
      <c r="P94" s="404"/>
    </row>
    <row r="95" spans="2:16" x14ac:dyDescent="0.35">
      <c r="B95" s="403" t="s">
        <v>393</v>
      </c>
      <c r="C95" s="404"/>
      <c r="D95" s="404">
        <v>5</v>
      </c>
      <c r="E95" s="404"/>
      <c r="F95" s="404"/>
      <c r="G95" s="404"/>
      <c r="H95" s="404"/>
      <c r="I95" s="404"/>
      <c r="J95" s="404"/>
      <c r="K95" s="404"/>
      <c r="L95" s="404"/>
      <c r="M95" s="404"/>
      <c r="N95" s="404"/>
      <c r="O95" s="404"/>
      <c r="P95" s="404"/>
    </row>
    <row r="96" spans="2:16" x14ac:dyDescent="0.35">
      <c r="B96" s="403" t="s">
        <v>394</v>
      </c>
      <c r="C96" s="404"/>
      <c r="D96" s="404">
        <v>100</v>
      </c>
      <c r="E96" s="404"/>
      <c r="F96" s="404"/>
      <c r="G96" s="404"/>
      <c r="H96" s="404"/>
      <c r="I96" s="404"/>
      <c r="J96" s="404"/>
      <c r="K96" s="404"/>
      <c r="L96" s="404"/>
      <c r="M96" s="404"/>
      <c r="N96" s="404"/>
      <c r="O96" s="404"/>
      <c r="P96" s="404"/>
    </row>
    <row r="97" spans="2:16" x14ac:dyDescent="0.35">
      <c r="B97" s="403" t="s">
        <v>395</v>
      </c>
      <c r="C97" s="404"/>
      <c r="D97" s="404" t="s">
        <v>414</v>
      </c>
      <c r="E97" s="404"/>
      <c r="F97" s="404"/>
      <c r="G97" s="404"/>
      <c r="H97" s="404"/>
      <c r="I97" s="404"/>
      <c r="J97" s="404"/>
      <c r="K97" s="404"/>
      <c r="L97" s="404"/>
      <c r="M97" s="404"/>
      <c r="N97" s="404"/>
      <c r="O97" s="404"/>
      <c r="P97" s="404"/>
    </row>
    <row r="98" spans="2:16" x14ac:dyDescent="0.35">
      <c r="B98" s="403" t="s">
        <v>397</v>
      </c>
      <c r="C98" s="404"/>
      <c r="D98" s="404" t="s">
        <v>406</v>
      </c>
      <c r="E98" s="404"/>
      <c r="F98" s="404"/>
      <c r="G98" s="404"/>
      <c r="H98" s="404"/>
      <c r="I98" s="404"/>
      <c r="J98" s="404"/>
      <c r="K98" s="404"/>
      <c r="L98" s="404"/>
      <c r="M98" s="404"/>
      <c r="N98" s="404"/>
      <c r="O98" s="404"/>
      <c r="P98" s="404"/>
    </row>
    <row r="99" spans="2:16" x14ac:dyDescent="0.35">
      <c r="B99" s="403" t="s">
        <v>399</v>
      </c>
      <c r="C99" s="404"/>
      <c r="D99" s="404" t="s">
        <v>1407</v>
      </c>
      <c r="E99" s="404"/>
      <c r="F99" s="404"/>
      <c r="G99" s="404"/>
      <c r="H99" s="404"/>
      <c r="I99" s="404"/>
      <c r="J99" s="404"/>
      <c r="K99" s="404"/>
      <c r="L99" s="404"/>
      <c r="M99" s="404"/>
      <c r="N99" s="404"/>
      <c r="O99" s="404"/>
      <c r="P99" s="404"/>
    </row>
    <row r="100" spans="2:16" x14ac:dyDescent="0.35">
      <c r="B100" s="403" t="s">
        <v>401</v>
      </c>
      <c r="C100" s="404"/>
      <c r="D100" s="404"/>
      <c r="E100" s="404"/>
      <c r="F100" s="404"/>
      <c r="G100" s="404"/>
      <c r="H100" s="404"/>
      <c r="I100" s="404"/>
      <c r="J100" s="404"/>
      <c r="K100" s="404"/>
      <c r="L100" s="404"/>
      <c r="M100" s="404"/>
      <c r="N100" s="404"/>
      <c r="O100" s="404"/>
      <c r="P100" s="404"/>
    </row>
    <row r="101" spans="2:16" x14ac:dyDescent="0.35">
      <c r="B101" s="403" t="s">
        <v>402</v>
      </c>
      <c r="C101" s="404"/>
      <c r="D101" s="404" t="s">
        <v>507</v>
      </c>
      <c r="E101" s="404"/>
      <c r="F101" s="404"/>
      <c r="G101" s="404"/>
      <c r="H101" s="404"/>
      <c r="I101" s="404"/>
      <c r="J101" s="404"/>
      <c r="K101" s="404"/>
      <c r="L101" s="404"/>
      <c r="M101" s="404"/>
      <c r="N101" s="404"/>
      <c r="O101" s="404"/>
      <c r="P101" s="404"/>
    </row>
    <row r="102" spans="2:16" x14ac:dyDescent="0.35">
      <c r="B102" s="403" t="s">
        <v>403</v>
      </c>
      <c r="C102" s="404"/>
      <c r="D102" s="404" t="s">
        <v>337</v>
      </c>
      <c r="E102" s="404"/>
      <c r="F102" s="404"/>
      <c r="G102" s="404"/>
      <c r="H102" s="404"/>
      <c r="I102" s="404"/>
      <c r="J102" s="404"/>
      <c r="K102" s="404"/>
      <c r="L102" s="404"/>
      <c r="M102" s="404"/>
      <c r="N102" s="404"/>
      <c r="O102" s="404"/>
      <c r="P102" s="404"/>
    </row>
    <row r="103" spans="2:16" x14ac:dyDescent="0.35">
      <c r="B103" s="403" t="s">
        <v>404</v>
      </c>
      <c r="C103" s="404"/>
      <c r="D103" s="404" t="s">
        <v>159</v>
      </c>
      <c r="E103" s="404"/>
      <c r="F103" s="404"/>
      <c r="G103" s="404"/>
      <c r="H103" s="404"/>
      <c r="I103" s="404"/>
      <c r="J103" s="404"/>
      <c r="K103" s="404"/>
      <c r="L103" s="404"/>
      <c r="M103" s="404"/>
      <c r="N103" s="404"/>
      <c r="O103" s="404"/>
      <c r="P103" s="404"/>
    </row>
    <row r="105" spans="2:16" x14ac:dyDescent="0.35">
      <c r="B105" s="403" t="s">
        <v>381</v>
      </c>
      <c r="C105" s="404"/>
      <c r="D105" s="404" t="s">
        <v>585</v>
      </c>
      <c r="E105" s="404"/>
      <c r="F105" s="404"/>
      <c r="G105" s="404"/>
      <c r="H105" s="404"/>
      <c r="I105" s="404"/>
      <c r="J105" s="404"/>
      <c r="K105" s="404"/>
      <c r="L105" s="404"/>
      <c r="M105" s="404"/>
      <c r="N105" s="404"/>
      <c r="O105" s="404"/>
      <c r="P105" s="404"/>
    </row>
    <row r="106" spans="2:16" x14ac:dyDescent="0.35">
      <c r="B106" s="403" t="s">
        <v>383</v>
      </c>
      <c r="C106" s="404"/>
      <c r="D106" s="404" t="s">
        <v>438</v>
      </c>
      <c r="E106" s="404"/>
      <c r="F106" s="404"/>
      <c r="G106" s="404"/>
      <c r="H106" s="404"/>
      <c r="I106" s="404"/>
      <c r="J106" s="404"/>
      <c r="K106" s="404"/>
      <c r="L106" s="404"/>
      <c r="M106" s="404"/>
      <c r="N106" s="404"/>
      <c r="O106" s="404"/>
      <c r="P106" s="404"/>
    </row>
    <row r="107" spans="2:16" x14ac:dyDescent="0.35">
      <c r="B107" s="403" t="s">
        <v>384</v>
      </c>
      <c r="C107" s="404"/>
      <c r="D107" s="404" t="s">
        <v>589</v>
      </c>
      <c r="E107" s="404"/>
      <c r="F107" s="404"/>
      <c r="G107" s="404"/>
      <c r="H107" s="404"/>
      <c r="I107" s="404"/>
      <c r="J107" s="404"/>
      <c r="K107" s="404"/>
      <c r="L107" s="404"/>
      <c r="M107" s="404"/>
      <c r="N107" s="404"/>
      <c r="O107" s="404"/>
      <c r="P107" s="404"/>
    </row>
    <row r="108" spans="2:16" x14ac:dyDescent="0.35">
      <c r="B108" s="403" t="s">
        <v>386</v>
      </c>
      <c r="C108" s="404"/>
      <c r="D108" s="404"/>
      <c r="E108" s="404"/>
      <c r="F108" s="404"/>
      <c r="G108" s="404"/>
      <c r="H108" s="404"/>
      <c r="I108" s="404"/>
      <c r="J108" s="404"/>
      <c r="K108" s="404"/>
      <c r="L108" s="404"/>
      <c r="M108" s="404"/>
      <c r="N108" s="404"/>
      <c r="O108" s="404"/>
      <c r="P108" s="404"/>
    </row>
    <row r="109" spans="2:16" x14ac:dyDescent="0.35">
      <c r="B109" s="403" t="s">
        <v>387</v>
      </c>
      <c r="C109" s="404"/>
      <c r="D109" s="404"/>
      <c r="E109" s="404"/>
      <c r="F109" s="404"/>
      <c r="G109" s="404"/>
      <c r="H109" s="404"/>
      <c r="I109" s="404"/>
      <c r="J109" s="404"/>
      <c r="K109" s="404"/>
      <c r="L109" s="404"/>
      <c r="M109" s="404"/>
      <c r="N109" s="404"/>
      <c r="O109" s="404"/>
      <c r="P109" s="404"/>
    </row>
    <row r="110" spans="2:16" x14ac:dyDescent="0.35">
      <c r="B110" s="403" t="s">
        <v>388</v>
      </c>
      <c r="C110" s="404"/>
      <c r="D110" s="404"/>
      <c r="E110" s="404"/>
      <c r="F110" s="404"/>
      <c r="G110" s="404"/>
      <c r="H110" s="404"/>
      <c r="I110" s="404"/>
      <c r="J110" s="404"/>
      <c r="K110" s="404"/>
      <c r="L110" s="404"/>
      <c r="M110" s="404"/>
      <c r="N110" s="404"/>
      <c r="O110" s="404"/>
      <c r="P110" s="404"/>
    </row>
    <row r="111" spans="2:16" x14ac:dyDescent="0.35">
      <c r="B111" s="403" t="s">
        <v>389</v>
      </c>
      <c r="C111" s="404"/>
      <c r="D111" s="404" t="s">
        <v>138</v>
      </c>
      <c r="E111" s="404"/>
      <c r="F111" s="404"/>
      <c r="G111" s="404"/>
      <c r="H111" s="404"/>
      <c r="I111" s="404"/>
      <c r="J111" s="404"/>
      <c r="K111" s="404"/>
      <c r="L111" s="404"/>
      <c r="M111" s="404"/>
      <c r="N111" s="404"/>
      <c r="O111" s="404"/>
      <c r="P111" s="404"/>
    </row>
    <row r="112" spans="2:16" x14ac:dyDescent="0.35">
      <c r="B112" s="403" t="s">
        <v>390</v>
      </c>
      <c r="C112" s="404"/>
      <c r="D112" s="404" t="s">
        <v>590</v>
      </c>
      <c r="E112" s="404"/>
      <c r="F112" s="404"/>
      <c r="G112" s="404"/>
      <c r="H112" s="404"/>
      <c r="I112" s="404"/>
      <c r="J112" s="404"/>
      <c r="K112" s="404"/>
      <c r="L112" s="404"/>
      <c r="M112" s="404"/>
      <c r="N112" s="404"/>
      <c r="O112" s="404"/>
      <c r="P112" s="404"/>
    </row>
    <row r="113" spans="2:16" x14ac:dyDescent="0.35">
      <c r="B113" s="403" t="s">
        <v>391</v>
      </c>
      <c r="C113" s="404"/>
      <c r="D113" s="404" t="s">
        <v>591</v>
      </c>
      <c r="E113" s="404"/>
      <c r="F113" s="404"/>
      <c r="G113" s="404"/>
      <c r="H113" s="404"/>
      <c r="I113" s="404"/>
      <c r="J113" s="404"/>
      <c r="K113" s="404"/>
      <c r="L113" s="404"/>
      <c r="M113" s="404"/>
      <c r="N113" s="404"/>
      <c r="O113" s="404"/>
      <c r="P113" s="404"/>
    </row>
    <row r="114" spans="2:16" x14ac:dyDescent="0.35">
      <c r="B114" s="403" t="s">
        <v>392</v>
      </c>
      <c r="C114" s="404"/>
      <c r="D114" s="404">
        <v>70</v>
      </c>
      <c r="E114" s="404"/>
      <c r="F114" s="404"/>
      <c r="G114" s="404"/>
      <c r="H114" s="404"/>
      <c r="I114" s="404"/>
      <c r="J114" s="404"/>
      <c r="K114" s="404"/>
      <c r="L114" s="404"/>
      <c r="M114" s="404"/>
      <c r="N114" s="404"/>
      <c r="O114" s="404"/>
      <c r="P114" s="404"/>
    </row>
    <row r="115" spans="2:16" x14ac:dyDescent="0.35">
      <c r="B115" s="403" t="s">
        <v>393</v>
      </c>
      <c r="C115" s="404"/>
      <c r="D115" s="404">
        <v>10</v>
      </c>
      <c r="E115" s="404"/>
      <c r="F115" s="404"/>
      <c r="G115" s="404"/>
      <c r="H115" s="404"/>
      <c r="I115" s="404"/>
      <c r="J115" s="404"/>
      <c r="K115" s="404"/>
      <c r="L115" s="404"/>
      <c r="M115" s="404"/>
      <c r="N115" s="404"/>
      <c r="O115" s="404"/>
      <c r="P115" s="404"/>
    </row>
    <row r="116" spans="2:16" x14ac:dyDescent="0.35">
      <c r="B116" s="403" t="s">
        <v>394</v>
      </c>
      <c r="C116" s="404"/>
      <c r="D116" s="404">
        <v>100</v>
      </c>
      <c r="E116" s="404"/>
      <c r="F116" s="404"/>
      <c r="G116" s="404"/>
      <c r="H116" s="404"/>
      <c r="I116" s="404"/>
      <c r="J116" s="404"/>
      <c r="K116" s="404"/>
      <c r="L116" s="404"/>
      <c r="M116" s="404"/>
      <c r="N116" s="404"/>
      <c r="O116" s="404"/>
      <c r="P116" s="404"/>
    </row>
    <row r="117" spans="2:16" x14ac:dyDescent="0.35">
      <c r="B117" s="403" t="s">
        <v>395</v>
      </c>
      <c r="C117" s="404"/>
      <c r="D117" s="404" t="s">
        <v>414</v>
      </c>
      <c r="E117" s="404"/>
      <c r="F117" s="404"/>
      <c r="G117" s="404"/>
      <c r="H117" s="404"/>
      <c r="I117" s="404"/>
      <c r="J117" s="404"/>
      <c r="K117" s="404"/>
      <c r="L117" s="404"/>
      <c r="M117" s="404"/>
      <c r="N117" s="404"/>
      <c r="O117" s="404"/>
      <c r="P117" s="404"/>
    </row>
    <row r="118" spans="2:16" x14ac:dyDescent="0.35">
      <c r="B118" s="403" t="s">
        <v>397</v>
      </c>
      <c r="C118" s="404"/>
      <c r="D118" s="404" t="s">
        <v>406</v>
      </c>
      <c r="E118" s="404"/>
      <c r="F118" s="404"/>
      <c r="G118" s="404"/>
      <c r="H118" s="404"/>
      <c r="I118" s="404"/>
      <c r="J118" s="404"/>
      <c r="K118" s="404"/>
      <c r="L118" s="404"/>
      <c r="M118" s="404"/>
      <c r="N118" s="404"/>
      <c r="O118" s="404"/>
      <c r="P118" s="404"/>
    </row>
    <row r="119" spans="2:16" x14ac:dyDescent="0.35">
      <c r="B119" s="403" t="s">
        <v>399</v>
      </c>
      <c r="C119" s="404"/>
      <c r="D119" s="404" t="s">
        <v>1407</v>
      </c>
      <c r="E119" s="404"/>
      <c r="F119" s="404"/>
      <c r="G119" s="404"/>
      <c r="H119" s="404"/>
      <c r="I119" s="404"/>
      <c r="J119" s="404"/>
      <c r="K119" s="404"/>
      <c r="L119" s="404"/>
      <c r="M119" s="404"/>
      <c r="N119" s="404"/>
      <c r="O119" s="404"/>
      <c r="P119" s="404"/>
    </row>
    <row r="120" spans="2:16" x14ac:dyDescent="0.35">
      <c r="B120" s="403" t="s">
        <v>401</v>
      </c>
      <c r="C120" s="404"/>
      <c r="D120" s="404"/>
      <c r="E120" s="404"/>
      <c r="F120" s="404"/>
      <c r="G120" s="404"/>
      <c r="H120" s="404"/>
      <c r="I120" s="404"/>
      <c r="J120" s="404"/>
      <c r="K120" s="404"/>
      <c r="L120" s="404"/>
      <c r="M120" s="404"/>
      <c r="N120" s="404"/>
      <c r="O120" s="404"/>
      <c r="P120" s="404"/>
    </row>
    <row r="121" spans="2:16" x14ac:dyDescent="0.35">
      <c r="B121" s="403" t="s">
        <v>402</v>
      </c>
      <c r="C121" s="404"/>
      <c r="D121" s="404" t="s">
        <v>592</v>
      </c>
      <c r="E121" s="404"/>
      <c r="F121" s="404"/>
      <c r="G121" s="404"/>
      <c r="H121" s="404"/>
      <c r="I121" s="404"/>
      <c r="J121" s="404"/>
      <c r="K121" s="404"/>
      <c r="L121" s="404"/>
      <c r="M121" s="404"/>
      <c r="N121" s="404"/>
      <c r="O121" s="404"/>
      <c r="P121" s="404"/>
    </row>
    <row r="122" spans="2:16" x14ac:dyDescent="0.35">
      <c r="B122" s="403" t="s">
        <v>403</v>
      </c>
      <c r="C122" s="404"/>
      <c r="D122" s="404" t="s">
        <v>337</v>
      </c>
      <c r="E122" s="404"/>
      <c r="F122" s="404"/>
      <c r="G122" s="404"/>
      <c r="H122" s="404"/>
      <c r="I122" s="404"/>
      <c r="J122" s="404"/>
      <c r="K122" s="404"/>
      <c r="L122" s="404"/>
      <c r="M122" s="404"/>
      <c r="N122" s="404"/>
      <c r="O122" s="404"/>
      <c r="P122" s="404"/>
    </row>
    <row r="123" spans="2:16" x14ac:dyDescent="0.35">
      <c r="B123" s="403" t="s">
        <v>404</v>
      </c>
      <c r="C123" s="404"/>
      <c r="D123" s="404" t="s">
        <v>159</v>
      </c>
      <c r="E123" s="404"/>
      <c r="F123" s="404"/>
      <c r="G123" s="404"/>
      <c r="H123" s="404"/>
      <c r="I123" s="404"/>
      <c r="J123" s="404"/>
      <c r="K123" s="404"/>
      <c r="L123" s="404"/>
      <c r="M123" s="404"/>
      <c r="N123" s="404"/>
      <c r="O123" s="404"/>
      <c r="P123" s="404"/>
    </row>
    <row r="125" spans="2:16" x14ac:dyDescent="0.35">
      <c r="B125" s="403" t="s">
        <v>381</v>
      </c>
      <c r="C125" s="404"/>
      <c r="D125" s="404" t="s">
        <v>585</v>
      </c>
      <c r="E125" s="404"/>
      <c r="F125" s="404"/>
      <c r="G125" s="404"/>
      <c r="H125" s="404"/>
      <c r="I125" s="404"/>
      <c r="J125" s="404"/>
      <c r="K125" s="404"/>
      <c r="L125" s="404"/>
      <c r="M125" s="404"/>
      <c r="N125" s="404"/>
      <c r="O125" s="404"/>
      <c r="P125" s="404"/>
    </row>
    <row r="126" spans="2:16" x14ac:dyDescent="0.35">
      <c r="B126" s="403" t="s">
        <v>383</v>
      </c>
      <c r="C126" s="404"/>
      <c r="D126" s="404" t="s">
        <v>438</v>
      </c>
      <c r="E126" s="404"/>
      <c r="F126" s="404"/>
      <c r="G126" s="404"/>
      <c r="H126" s="404"/>
      <c r="I126" s="404"/>
      <c r="J126" s="404"/>
      <c r="K126" s="404"/>
      <c r="L126" s="404"/>
      <c r="M126" s="404"/>
      <c r="N126" s="404"/>
      <c r="O126" s="404"/>
      <c r="P126" s="404"/>
    </row>
    <row r="127" spans="2:16" x14ac:dyDescent="0.35">
      <c r="B127" s="403" t="s">
        <v>384</v>
      </c>
      <c r="C127" s="404"/>
      <c r="D127" s="404" t="s">
        <v>593</v>
      </c>
      <c r="E127" s="404"/>
      <c r="F127" s="404"/>
      <c r="G127" s="404"/>
      <c r="H127" s="404"/>
      <c r="I127" s="404"/>
      <c r="J127" s="404"/>
      <c r="K127" s="404"/>
      <c r="L127" s="404"/>
      <c r="M127" s="404"/>
      <c r="N127" s="404"/>
      <c r="O127" s="404"/>
      <c r="P127" s="404"/>
    </row>
    <row r="128" spans="2:16" x14ac:dyDescent="0.35">
      <c r="B128" s="403" t="s">
        <v>386</v>
      </c>
      <c r="C128" s="404"/>
      <c r="D128" s="404"/>
      <c r="E128" s="404"/>
      <c r="F128" s="404"/>
      <c r="G128" s="404"/>
      <c r="H128" s="404"/>
      <c r="I128" s="404"/>
      <c r="J128" s="404"/>
      <c r="K128" s="404"/>
      <c r="L128" s="404"/>
      <c r="M128" s="404"/>
      <c r="N128" s="404"/>
      <c r="O128" s="404"/>
      <c r="P128" s="404"/>
    </row>
    <row r="129" spans="2:16" x14ac:dyDescent="0.35">
      <c r="B129" s="403" t="s">
        <v>387</v>
      </c>
      <c r="C129" s="404"/>
      <c r="D129" s="404"/>
      <c r="E129" s="404"/>
      <c r="F129" s="404"/>
      <c r="G129" s="404"/>
      <c r="H129" s="404"/>
      <c r="I129" s="404"/>
      <c r="J129" s="404"/>
      <c r="K129" s="404"/>
      <c r="L129" s="404"/>
      <c r="M129" s="404"/>
      <c r="N129" s="404"/>
      <c r="O129" s="404"/>
      <c r="P129" s="404"/>
    </row>
    <row r="130" spans="2:16" x14ac:dyDescent="0.35">
      <c r="B130" s="403" t="s">
        <v>388</v>
      </c>
      <c r="C130" s="404"/>
      <c r="D130" s="404"/>
      <c r="E130" s="404"/>
      <c r="F130" s="404"/>
      <c r="G130" s="404"/>
      <c r="H130" s="404"/>
      <c r="I130" s="404"/>
      <c r="J130" s="404"/>
      <c r="K130" s="404"/>
      <c r="L130" s="404"/>
      <c r="M130" s="404"/>
      <c r="N130" s="404"/>
      <c r="O130" s="404"/>
      <c r="P130" s="404"/>
    </row>
    <row r="131" spans="2:16" x14ac:dyDescent="0.35">
      <c r="B131" s="403" t="s">
        <v>389</v>
      </c>
      <c r="C131" s="404"/>
      <c r="D131" s="404" t="s">
        <v>138</v>
      </c>
      <c r="E131" s="404"/>
      <c r="F131" s="404"/>
      <c r="G131" s="404"/>
      <c r="H131" s="404"/>
      <c r="I131" s="404"/>
      <c r="J131" s="404"/>
      <c r="K131" s="404"/>
      <c r="L131" s="404"/>
      <c r="M131" s="404"/>
      <c r="N131" s="404"/>
      <c r="O131" s="404"/>
      <c r="P131" s="404"/>
    </row>
    <row r="132" spans="2:16" x14ac:dyDescent="0.35">
      <c r="B132" s="403" t="s">
        <v>390</v>
      </c>
      <c r="C132" s="404"/>
      <c r="D132" s="404" t="s">
        <v>594</v>
      </c>
      <c r="E132" s="404"/>
      <c r="F132" s="404"/>
      <c r="G132" s="404"/>
      <c r="H132" s="404"/>
      <c r="I132" s="404"/>
      <c r="J132" s="404"/>
      <c r="K132" s="404"/>
      <c r="L132" s="404"/>
      <c r="M132" s="404"/>
      <c r="N132" s="404"/>
      <c r="O132" s="404"/>
      <c r="P132" s="404"/>
    </row>
    <row r="133" spans="2:16" x14ac:dyDescent="0.35">
      <c r="B133" s="403" t="s">
        <v>391</v>
      </c>
      <c r="C133" s="404"/>
      <c r="D133" s="404" t="s">
        <v>595</v>
      </c>
      <c r="E133" s="404"/>
      <c r="F133" s="404"/>
      <c r="G133" s="404"/>
      <c r="H133" s="404"/>
      <c r="I133" s="404"/>
      <c r="J133" s="404"/>
      <c r="K133" s="404"/>
      <c r="L133" s="404"/>
      <c r="M133" s="404"/>
      <c r="N133" s="404"/>
      <c r="O133" s="404"/>
      <c r="P133" s="404"/>
    </row>
    <row r="134" spans="2:16" x14ac:dyDescent="0.35">
      <c r="B134" s="403" t="s">
        <v>392</v>
      </c>
      <c r="C134" s="404"/>
      <c r="D134" s="404">
        <v>90</v>
      </c>
      <c r="E134" s="404"/>
      <c r="F134" s="404"/>
      <c r="G134" s="404"/>
      <c r="H134" s="404"/>
      <c r="I134" s="404"/>
      <c r="J134" s="404"/>
      <c r="K134" s="404"/>
      <c r="L134" s="404"/>
      <c r="M134" s="404"/>
      <c r="N134" s="404"/>
      <c r="O134" s="404"/>
      <c r="P134" s="404"/>
    </row>
    <row r="135" spans="2:16" x14ac:dyDescent="0.35">
      <c r="B135" s="403" t="s">
        <v>393</v>
      </c>
      <c r="C135" s="404"/>
      <c r="D135" s="404">
        <v>5</v>
      </c>
      <c r="E135" s="404"/>
      <c r="F135" s="404"/>
      <c r="G135" s="404"/>
      <c r="H135" s="404"/>
      <c r="I135" s="404"/>
      <c r="J135" s="404"/>
      <c r="K135" s="404"/>
      <c r="L135" s="404"/>
      <c r="M135" s="404"/>
      <c r="N135" s="404"/>
      <c r="O135" s="404"/>
      <c r="P135" s="404"/>
    </row>
    <row r="136" spans="2:16" x14ac:dyDescent="0.35">
      <c r="B136" s="403" t="s">
        <v>394</v>
      </c>
      <c r="C136" s="404"/>
      <c r="D136" s="404">
        <v>100</v>
      </c>
      <c r="E136" s="404"/>
      <c r="F136" s="404"/>
      <c r="G136" s="404"/>
      <c r="H136" s="404"/>
      <c r="I136" s="404"/>
      <c r="J136" s="404"/>
      <c r="K136" s="404"/>
      <c r="L136" s="404"/>
      <c r="M136" s="404"/>
      <c r="N136" s="404"/>
      <c r="O136" s="404"/>
      <c r="P136" s="404"/>
    </row>
    <row r="137" spans="2:16" x14ac:dyDescent="0.35">
      <c r="B137" s="403" t="s">
        <v>395</v>
      </c>
      <c r="C137" s="404"/>
      <c r="D137" s="404" t="s">
        <v>414</v>
      </c>
      <c r="E137" s="404"/>
      <c r="F137" s="404"/>
      <c r="G137" s="404"/>
      <c r="H137" s="404"/>
      <c r="I137" s="404"/>
      <c r="J137" s="404"/>
      <c r="K137" s="404"/>
      <c r="L137" s="404"/>
      <c r="M137" s="404"/>
      <c r="N137" s="404"/>
      <c r="O137" s="404"/>
      <c r="P137" s="404"/>
    </row>
    <row r="138" spans="2:16" x14ac:dyDescent="0.35">
      <c r="B138" s="403" t="s">
        <v>397</v>
      </c>
      <c r="C138" s="404"/>
      <c r="D138" s="404" t="s">
        <v>406</v>
      </c>
      <c r="E138" s="404"/>
      <c r="F138" s="404"/>
      <c r="G138" s="404"/>
      <c r="H138" s="404"/>
      <c r="I138" s="404"/>
      <c r="J138" s="404"/>
      <c r="K138" s="404"/>
      <c r="L138" s="404"/>
      <c r="M138" s="404"/>
      <c r="N138" s="404"/>
      <c r="O138" s="404"/>
      <c r="P138" s="404"/>
    </row>
    <row r="139" spans="2:16" x14ac:dyDescent="0.35">
      <c r="B139" s="403" t="s">
        <v>399</v>
      </c>
      <c r="C139" s="404"/>
      <c r="D139" s="404" t="s">
        <v>1407</v>
      </c>
      <c r="E139" s="404"/>
      <c r="F139" s="404"/>
      <c r="G139" s="404"/>
      <c r="H139" s="404"/>
      <c r="I139" s="404"/>
      <c r="J139" s="404"/>
      <c r="K139" s="404"/>
      <c r="L139" s="404"/>
      <c r="M139" s="404"/>
      <c r="N139" s="404"/>
      <c r="O139" s="404"/>
      <c r="P139" s="404"/>
    </row>
    <row r="140" spans="2:16" x14ac:dyDescent="0.35">
      <c r="B140" s="403" t="s">
        <v>401</v>
      </c>
      <c r="C140" s="404"/>
      <c r="D140" s="404"/>
      <c r="E140" s="404"/>
      <c r="F140" s="404"/>
      <c r="G140" s="404"/>
      <c r="H140" s="404"/>
      <c r="I140" s="404"/>
      <c r="J140" s="404"/>
      <c r="K140" s="404"/>
      <c r="L140" s="404"/>
      <c r="M140" s="404"/>
      <c r="N140" s="404"/>
      <c r="O140" s="404"/>
      <c r="P140" s="404"/>
    </row>
    <row r="141" spans="2:16" x14ac:dyDescent="0.35">
      <c r="B141" s="403" t="s">
        <v>402</v>
      </c>
      <c r="C141" s="404"/>
      <c r="D141" s="404" t="s">
        <v>479</v>
      </c>
      <c r="E141" s="404"/>
      <c r="F141" s="404"/>
      <c r="G141" s="404"/>
      <c r="H141" s="404"/>
      <c r="I141" s="404"/>
      <c r="J141" s="404"/>
      <c r="K141" s="404"/>
      <c r="L141" s="404"/>
      <c r="M141" s="404"/>
      <c r="N141" s="404"/>
      <c r="O141" s="404"/>
      <c r="P141" s="404"/>
    </row>
    <row r="142" spans="2:16" x14ac:dyDescent="0.35">
      <c r="B142" s="403" t="s">
        <v>403</v>
      </c>
      <c r="C142" s="404"/>
      <c r="D142" s="404" t="s">
        <v>337</v>
      </c>
      <c r="E142" s="404"/>
      <c r="F142" s="404"/>
      <c r="G142" s="404"/>
      <c r="H142" s="404"/>
      <c r="I142" s="404"/>
      <c r="J142" s="404"/>
      <c r="K142" s="404"/>
      <c r="L142" s="404"/>
      <c r="M142" s="404"/>
      <c r="N142" s="404"/>
      <c r="O142" s="404"/>
      <c r="P142" s="404"/>
    </row>
    <row r="143" spans="2:16" x14ac:dyDescent="0.35">
      <c r="B143" s="403" t="s">
        <v>404</v>
      </c>
      <c r="C143" s="404"/>
      <c r="D143" s="404" t="s">
        <v>159</v>
      </c>
      <c r="E143" s="404"/>
      <c r="F143" s="404"/>
      <c r="G143" s="404"/>
      <c r="H143" s="404"/>
      <c r="I143" s="404"/>
      <c r="J143" s="404"/>
      <c r="K143" s="404"/>
      <c r="L143" s="404"/>
      <c r="M143" s="404"/>
      <c r="N143" s="404"/>
      <c r="O143" s="404"/>
      <c r="P143" s="404"/>
    </row>
    <row r="145" spans="2:16" x14ac:dyDescent="0.35">
      <c r="B145" s="403" t="s">
        <v>381</v>
      </c>
      <c r="C145" s="404"/>
      <c r="D145" s="404" t="s">
        <v>791</v>
      </c>
      <c r="E145" s="404"/>
      <c r="F145" s="404"/>
      <c r="G145" s="404"/>
      <c r="H145" s="404"/>
      <c r="I145" s="404"/>
      <c r="J145" s="404"/>
      <c r="K145" s="404"/>
      <c r="L145" s="404"/>
      <c r="M145" s="404"/>
      <c r="N145" s="404"/>
      <c r="O145" s="404"/>
      <c r="P145" s="404"/>
    </row>
    <row r="146" spans="2:16" x14ac:dyDescent="0.35">
      <c r="B146" s="403" t="s">
        <v>383</v>
      </c>
      <c r="C146" s="404"/>
      <c r="D146" s="404" t="s">
        <v>438</v>
      </c>
      <c r="E146" s="404"/>
      <c r="F146" s="404"/>
      <c r="G146" s="404"/>
      <c r="H146" s="404"/>
      <c r="I146" s="404"/>
      <c r="J146" s="404"/>
      <c r="K146" s="404"/>
      <c r="L146" s="404"/>
      <c r="M146" s="404"/>
      <c r="N146" s="404"/>
      <c r="O146" s="404"/>
      <c r="P146" s="404"/>
    </row>
    <row r="147" spans="2:16" x14ac:dyDescent="0.35">
      <c r="B147" s="403" t="s">
        <v>384</v>
      </c>
      <c r="C147" s="404"/>
      <c r="D147" s="404" t="s">
        <v>792</v>
      </c>
      <c r="E147" s="404"/>
      <c r="F147" s="404"/>
      <c r="G147" s="404"/>
      <c r="H147" s="404"/>
      <c r="I147" s="404"/>
      <c r="J147" s="404"/>
      <c r="K147" s="404"/>
      <c r="L147" s="404"/>
      <c r="M147" s="404"/>
      <c r="N147" s="404"/>
      <c r="O147" s="404"/>
      <c r="P147" s="404"/>
    </row>
    <row r="148" spans="2:16" x14ac:dyDescent="0.35">
      <c r="B148" s="403" t="s">
        <v>386</v>
      </c>
      <c r="C148" s="404"/>
      <c r="D148" s="404"/>
      <c r="E148" s="404"/>
      <c r="F148" s="404"/>
      <c r="G148" s="404"/>
      <c r="H148" s="404"/>
      <c r="I148" s="404"/>
      <c r="J148" s="404"/>
      <c r="K148" s="404"/>
      <c r="L148" s="404"/>
      <c r="M148" s="404"/>
      <c r="N148" s="404"/>
      <c r="O148" s="404"/>
      <c r="P148" s="404"/>
    </row>
    <row r="149" spans="2:16" x14ac:dyDescent="0.35">
      <c r="B149" s="403" t="s">
        <v>387</v>
      </c>
      <c r="C149" s="404"/>
      <c r="D149" s="404"/>
      <c r="E149" s="404"/>
      <c r="F149" s="404"/>
      <c r="G149" s="404"/>
      <c r="H149" s="404"/>
      <c r="I149" s="404"/>
      <c r="J149" s="404"/>
      <c r="K149" s="404"/>
      <c r="L149" s="404"/>
      <c r="M149" s="404"/>
      <c r="N149" s="404"/>
      <c r="O149" s="404"/>
      <c r="P149" s="404"/>
    </row>
    <row r="150" spans="2:16" x14ac:dyDescent="0.35">
      <c r="B150" s="403" t="s">
        <v>388</v>
      </c>
      <c r="C150" s="404"/>
      <c r="D150" s="404"/>
      <c r="E150" s="404"/>
      <c r="F150" s="404"/>
      <c r="G150" s="404"/>
      <c r="H150" s="404"/>
      <c r="I150" s="404"/>
      <c r="J150" s="404"/>
      <c r="K150" s="404"/>
      <c r="L150" s="404"/>
      <c r="M150" s="404"/>
      <c r="N150" s="404"/>
      <c r="O150" s="404"/>
      <c r="P150" s="404"/>
    </row>
    <row r="151" spans="2:16" x14ac:dyDescent="0.35">
      <c r="B151" s="403" t="s">
        <v>389</v>
      </c>
      <c r="C151" s="404"/>
      <c r="D151" s="404"/>
      <c r="E151" s="404"/>
      <c r="F151" s="404"/>
      <c r="G151" s="404"/>
      <c r="H151" s="404"/>
      <c r="I151" s="404"/>
      <c r="J151" s="404"/>
      <c r="K151" s="404"/>
      <c r="L151" s="404"/>
      <c r="M151" s="404"/>
      <c r="N151" s="404"/>
      <c r="O151" s="404"/>
      <c r="P151" s="404"/>
    </row>
    <row r="152" spans="2:16" x14ac:dyDescent="0.35">
      <c r="B152" s="403" t="s">
        <v>390</v>
      </c>
      <c r="C152" s="404"/>
      <c r="D152" s="404" t="s">
        <v>164</v>
      </c>
      <c r="E152" s="404"/>
      <c r="F152" s="404"/>
      <c r="G152" s="404"/>
      <c r="H152" s="404"/>
      <c r="I152" s="404"/>
      <c r="J152" s="404"/>
      <c r="K152" s="404"/>
      <c r="L152" s="404"/>
      <c r="M152" s="404"/>
      <c r="N152" s="404"/>
      <c r="O152" s="404"/>
      <c r="P152" s="404"/>
    </row>
    <row r="153" spans="2:16" x14ac:dyDescent="0.35">
      <c r="B153" s="403" t="s">
        <v>391</v>
      </c>
      <c r="C153" s="404"/>
      <c r="D153" s="404" t="s">
        <v>793</v>
      </c>
      <c r="E153" s="404"/>
      <c r="F153" s="404"/>
      <c r="G153" s="404"/>
      <c r="H153" s="404"/>
      <c r="I153" s="404"/>
      <c r="J153" s="404"/>
      <c r="K153" s="404"/>
      <c r="L153" s="404"/>
      <c r="M153" s="404"/>
      <c r="N153" s="404"/>
      <c r="O153" s="404"/>
      <c r="P153" s="404"/>
    </row>
    <row r="154" spans="2:16" x14ac:dyDescent="0.35">
      <c r="B154" s="403" t="s">
        <v>392</v>
      </c>
      <c r="C154" s="404"/>
      <c r="D154" s="404">
        <v>181</v>
      </c>
      <c r="E154" s="404"/>
      <c r="F154" s="404"/>
      <c r="G154" s="404"/>
      <c r="H154" s="404"/>
      <c r="I154" s="404"/>
      <c r="J154" s="404"/>
      <c r="K154" s="404"/>
      <c r="L154" s="404"/>
      <c r="M154" s="404"/>
      <c r="N154" s="404"/>
      <c r="O154" s="404"/>
      <c r="P154" s="404"/>
    </row>
    <row r="155" spans="2:16" x14ac:dyDescent="0.35">
      <c r="B155" s="403" t="s">
        <v>393</v>
      </c>
      <c r="C155" s="404"/>
      <c r="D155" s="404">
        <v>31</v>
      </c>
      <c r="E155" s="404"/>
      <c r="F155" s="404"/>
      <c r="G155" s="404"/>
      <c r="H155" s="404"/>
      <c r="I155" s="404"/>
      <c r="J155" s="404"/>
      <c r="K155" s="404"/>
      <c r="L155" s="404"/>
      <c r="M155" s="404"/>
      <c r="N155" s="404"/>
      <c r="O155" s="404"/>
      <c r="P155" s="404"/>
    </row>
    <row r="156" spans="2:16" x14ac:dyDescent="0.35">
      <c r="B156" s="403" t="s">
        <v>394</v>
      </c>
      <c r="C156" s="404"/>
      <c r="D156" s="404">
        <v>113</v>
      </c>
      <c r="E156" s="404"/>
      <c r="F156" s="404"/>
      <c r="G156" s="404"/>
      <c r="H156" s="404"/>
      <c r="I156" s="404"/>
      <c r="J156" s="404"/>
      <c r="K156" s="404"/>
      <c r="L156" s="404"/>
      <c r="M156" s="404"/>
      <c r="N156" s="404"/>
      <c r="O156" s="404"/>
      <c r="P156" s="404"/>
    </row>
    <row r="157" spans="2:16" x14ac:dyDescent="0.35">
      <c r="B157" s="403" t="s">
        <v>395</v>
      </c>
      <c r="C157" s="404"/>
      <c r="D157" s="404" t="s">
        <v>396</v>
      </c>
      <c r="E157" s="404"/>
      <c r="F157" s="404"/>
      <c r="G157" s="404"/>
      <c r="H157" s="404"/>
      <c r="I157" s="404"/>
      <c r="J157" s="404"/>
      <c r="K157" s="404"/>
      <c r="L157" s="404"/>
      <c r="M157" s="404"/>
      <c r="N157" s="404"/>
      <c r="O157" s="404"/>
      <c r="P157" s="404"/>
    </row>
    <row r="158" spans="2:16" x14ac:dyDescent="0.35">
      <c r="B158" s="403" t="s">
        <v>397</v>
      </c>
      <c r="C158" s="404"/>
      <c r="D158" s="404" t="s">
        <v>398</v>
      </c>
      <c r="E158" s="404"/>
      <c r="F158" s="404"/>
      <c r="G158" s="404"/>
      <c r="H158" s="404"/>
      <c r="I158" s="404"/>
      <c r="J158" s="404"/>
      <c r="K158" s="404"/>
      <c r="L158" s="404"/>
      <c r="M158" s="404"/>
      <c r="N158" s="404"/>
      <c r="O158" s="404"/>
      <c r="P158" s="404"/>
    </row>
    <row r="159" spans="2:16" x14ac:dyDescent="0.35">
      <c r="B159" s="403" t="s">
        <v>399</v>
      </c>
      <c r="C159" s="404"/>
      <c r="D159" s="404" t="s">
        <v>1407</v>
      </c>
      <c r="E159" s="404"/>
      <c r="F159" s="404"/>
      <c r="G159" s="404"/>
      <c r="H159" s="404"/>
      <c r="I159" s="404"/>
      <c r="J159" s="404"/>
      <c r="K159" s="404"/>
      <c r="L159" s="404"/>
      <c r="M159" s="404"/>
      <c r="N159" s="404"/>
      <c r="O159" s="404"/>
      <c r="P159" s="404"/>
    </row>
    <row r="160" spans="2:16" x14ac:dyDescent="0.35">
      <c r="B160" s="403" t="s">
        <v>401</v>
      </c>
      <c r="C160" s="404"/>
      <c r="D160" s="404"/>
      <c r="E160" s="404"/>
      <c r="F160" s="404"/>
      <c r="G160" s="404"/>
      <c r="H160" s="404"/>
      <c r="I160" s="404"/>
      <c r="J160" s="404"/>
      <c r="K160" s="404"/>
      <c r="L160" s="404"/>
      <c r="M160" s="404"/>
      <c r="N160" s="404"/>
      <c r="O160" s="404"/>
      <c r="P160" s="404"/>
    </row>
    <row r="161" spans="2:16" x14ac:dyDescent="0.35">
      <c r="B161" s="403" t="s">
        <v>402</v>
      </c>
      <c r="C161" s="404"/>
      <c r="D161" s="404" t="s">
        <v>794</v>
      </c>
      <c r="E161" s="404"/>
      <c r="F161" s="404"/>
      <c r="G161" s="404"/>
      <c r="H161" s="404"/>
      <c r="I161" s="404"/>
      <c r="J161" s="404"/>
      <c r="K161" s="404"/>
      <c r="L161" s="404"/>
      <c r="M161" s="404"/>
      <c r="N161" s="404"/>
      <c r="O161" s="404"/>
      <c r="P161" s="404"/>
    </row>
    <row r="162" spans="2:16" x14ac:dyDescent="0.35">
      <c r="B162" s="403" t="s">
        <v>403</v>
      </c>
      <c r="C162" s="404"/>
      <c r="D162" s="404" t="s">
        <v>331</v>
      </c>
      <c r="E162" s="404"/>
      <c r="F162" s="404"/>
      <c r="G162" s="404"/>
      <c r="H162" s="404"/>
      <c r="I162" s="404"/>
      <c r="J162" s="404"/>
      <c r="K162" s="404"/>
      <c r="L162" s="404"/>
      <c r="M162" s="404"/>
      <c r="N162" s="404"/>
      <c r="O162" s="404"/>
      <c r="P162" s="404"/>
    </row>
    <row r="163" spans="2:16" x14ac:dyDescent="0.35">
      <c r="B163" s="403" t="s">
        <v>404</v>
      </c>
      <c r="C163" s="404"/>
      <c r="D163" s="404" t="s">
        <v>159</v>
      </c>
      <c r="E163" s="404"/>
      <c r="F163" s="404"/>
      <c r="G163" s="404"/>
      <c r="H163" s="404"/>
      <c r="I163" s="404"/>
      <c r="J163" s="404"/>
      <c r="K163" s="404"/>
      <c r="L163" s="404"/>
      <c r="M163" s="404"/>
      <c r="N163" s="404"/>
      <c r="O163" s="404"/>
      <c r="P163" s="404"/>
    </row>
    <row r="165" spans="2:16" x14ac:dyDescent="0.35">
      <c r="B165" s="403" t="s">
        <v>381</v>
      </c>
      <c r="C165" s="404"/>
      <c r="D165" s="404" t="s">
        <v>791</v>
      </c>
      <c r="E165" s="404"/>
      <c r="F165" s="404"/>
      <c r="G165" s="404"/>
      <c r="H165" s="404"/>
      <c r="I165" s="404"/>
      <c r="J165" s="404"/>
      <c r="K165" s="404"/>
      <c r="L165" s="404"/>
      <c r="M165" s="404"/>
      <c r="N165" s="404"/>
      <c r="O165" s="404"/>
      <c r="P165" s="404"/>
    </row>
    <row r="166" spans="2:16" x14ac:dyDescent="0.35">
      <c r="B166" s="403" t="s">
        <v>383</v>
      </c>
      <c r="C166" s="404"/>
      <c r="D166" s="404" t="s">
        <v>438</v>
      </c>
      <c r="E166" s="404"/>
      <c r="F166" s="404"/>
      <c r="G166" s="404"/>
      <c r="H166" s="404"/>
      <c r="I166" s="404"/>
      <c r="J166" s="404"/>
      <c r="K166" s="404"/>
      <c r="L166" s="404"/>
      <c r="M166" s="404"/>
      <c r="N166" s="404"/>
      <c r="O166" s="404"/>
      <c r="P166" s="404"/>
    </row>
    <row r="167" spans="2:16" x14ac:dyDescent="0.35">
      <c r="B167" s="403" t="s">
        <v>384</v>
      </c>
      <c r="C167" s="404"/>
      <c r="D167" s="404" t="s">
        <v>795</v>
      </c>
      <c r="E167" s="404"/>
      <c r="F167" s="404"/>
      <c r="G167" s="404"/>
      <c r="H167" s="404"/>
      <c r="I167" s="404"/>
      <c r="J167" s="404"/>
      <c r="K167" s="404"/>
      <c r="L167" s="404"/>
      <c r="M167" s="404"/>
      <c r="N167" s="404"/>
      <c r="O167" s="404"/>
      <c r="P167" s="404"/>
    </row>
    <row r="168" spans="2:16" x14ac:dyDescent="0.35">
      <c r="B168" s="403" t="s">
        <v>386</v>
      </c>
      <c r="C168" s="404"/>
      <c r="D168" s="404"/>
      <c r="E168" s="404"/>
      <c r="F168" s="404"/>
      <c r="G168" s="404"/>
      <c r="H168" s="404"/>
      <c r="I168" s="404"/>
      <c r="J168" s="404"/>
      <c r="K168" s="404"/>
      <c r="L168" s="404"/>
      <c r="M168" s="404"/>
      <c r="N168" s="404"/>
      <c r="O168" s="404"/>
      <c r="P168" s="404"/>
    </row>
    <row r="169" spans="2:16" x14ac:dyDescent="0.35">
      <c r="B169" s="403" t="s">
        <v>387</v>
      </c>
      <c r="C169" s="404"/>
      <c r="D169" s="404"/>
      <c r="E169" s="404"/>
      <c r="F169" s="404"/>
      <c r="G169" s="404"/>
      <c r="H169" s="404"/>
      <c r="I169" s="404"/>
      <c r="J169" s="404"/>
      <c r="K169" s="404"/>
      <c r="L169" s="404"/>
      <c r="M169" s="404"/>
      <c r="N169" s="404"/>
      <c r="O169" s="404"/>
      <c r="P169" s="404"/>
    </row>
    <row r="170" spans="2:16" x14ac:dyDescent="0.35">
      <c r="B170" s="403" t="s">
        <v>388</v>
      </c>
      <c r="C170" s="404"/>
      <c r="D170" s="404"/>
      <c r="E170" s="404"/>
      <c r="F170" s="404"/>
      <c r="G170" s="404"/>
      <c r="H170" s="404"/>
      <c r="I170" s="404"/>
      <c r="J170" s="404"/>
      <c r="K170" s="404"/>
      <c r="L170" s="404"/>
      <c r="M170" s="404"/>
      <c r="N170" s="404"/>
      <c r="O170" s="404"/>
      <c r="P170" s="404"/>
    </row>
    <row r="171" spans="2:16" x14ac:dyDescent="0.35">
      <c r="B171" s="403" t="s">
        <v>389</v>
      </c>
      <c r="C171" s="404"/>
      <c r="D171" s="404" t="s">
        <v>138</v>
      </c>
      <c r="E171" s="404"/>
      <c r="F171" s="404"/>
      <c r="G171" s="404"/>
      <c r="H171" s="404"/>
      <c r="I171" s="404"/>
      <c r="J171" s="404"/>
      <c r="K171" s="404"/>
      <c r="L171" s="404"/>
      <c r="M171" s="404"/>
      <c r="N171" s="404"/>
      <c r="O171" s="404"/>
      <c r="P171" s="404"/>
    </row>
    <row r="172" spans="2:16" x14ac:dyDescent="0.35">
      <c r="B172" s="403" t="s">
        <v>390</v>
      </c>
      <c r="C172" s="404"/>
      <c r="D172" s="404" t="s">
        <v>164</v>
      </c>
      <c r="E172" s="404"/>
      <c r="F172" s="404"/>
      <c r="G172" s="404"/>
      <c r="H172" s="404"/>
      <c r="I172" s="404"/>
      <c r="J172" s="404"/>
      <c r="K172" s="404"/>
      <c r="L172" s="404"/>
      <c r="M172" s="404"/>
      <c r="N172" s="404"/>
      <c r="O172" s="404"/>
      <c r="P172" s="404"/>
    </row>
    <row r="173" spans="2:16" x14ac:dyDescent="0.35">
      <c r="B173" s="403" t="s">
        <v>391</v>
      </c>
      <c r="C173" s="404"/>
      <c r="D173" s="404" t="s">
        <v>796</v>
      </c>
      <c r="E173" s="404"/>
      <c r="F173" s="404"/>
      <c r="G173" s="404"/>
      <c r="H173" s="404"/>
      <c r="I173" s="404"/>
      <c r="J173" s="404"/>
      <c r="K173" s="404"/>
      <c r="L173" s="404"/>
      <c r="M173" s="404"/>
      <c r="N173" s="404"/>
      <c r="O173" s="404"/>
      <c r="P173" s="404"/>
    </row>
    <row r="174" spans="2:16" x14ac:dyDescent="0.35">
      <c r="B174" s="403" t="s">
        <v>392</v>
      </c>
      <c r="C174" s="404"/>
      <c r="D174" s="404">
        <v>95</v>
      </c>
      <c r="E174" s="404"/>
      <c r="F174" s="404"/>
      <c r="G174" s="404"/>
      <c r="H174" s="404"/>
      <c r="I174" s="404"/>
      <c r="J174" s="404"/>
      <c r="K174" s="404"/>
      <c r="L174" s="404"/>
      <c r="M174" s="404"/>
      <c r="N174" s="404"/>
      <c r="O174" s="404"/>
      <c r="P174" s="404"/>
    </row>
    <row r="175" spans="2:16" x14ac:dyDescent="0.35">
      <c r="B175" s="403" t="s">
        <v>393</v>
      </c>
      <c r="C175" s="404"/>
      <c r="D175" s="404">
        <v>2</v>
      </c>
      <c r="E175" s="404"/>
      <c r="F175" s="404"/>
      <c r="G175" s="404"/>
      <c r="H175" s="404"/>
      <c r="I175" s="404"/>
      <c r="J175" s="404"/>
      <c r="K175" s="404"/>
      <c r="L175" s="404"/>
      <c r="M175" s="404"/>
      <c r="N175" s="404"/>
      <c r="O175" s="404"/>
      <c r="P175" s="404"/>
    </row>
    <row r="176" spans="2:16" x14ac:dyDescent="0.35">
      <c r="B176" s="403" t="s">
        <v>394</v>
      </c>
      <c r="C176" s="404"/>
      <c r="D176" s="404">
        <v>70</v>
      </c>
      <c r="E176" s="404"/>
      <c r="F176" s="404"/>
      <c r="G176" s="404"/>
      <c r="H176" s="404"/>
      <c r="I176" s="404"/>
      <c r="J176" s="404"/>
      <c r="K176" s="404"/>
      <c r="L176" s="404"/>
      <c r="M176" s="404"/>
      <c r="N176" s="404"/>
      <c r="O176" s="404"/>
      <c r="P176" s="404"/>
    </row>
    <row r="177" spans="2:16" x14ac:dyDescent="0.35">
      <c r="B177" s="403" t="s">
        <v>395</v>
      </c>
      <c r="C177" s="404"/>
      <c r="D177" s="404" t="s">
        <v>396</v>
      </c>
      <c r="E177" s="404"/>
      <c r="F177" s="404"/>
      <c r="G177" s="404"/>
      <c r="H177" s="404"/>
      <c r="I177" s="404"/>
      <c r="J177" s="404"/>
      <c r="K177" s="404"/>
      <c r="L177" s="404"/>
      <c r="M177" s="404"/>
      <c r="N177" s="404"/>
      <c r="O177" s="404"/>
      <c r="P177" s="404"/>
    </row>
    <row r="178" spans="2:16" x14ac:dyDescent="0.35">
      <c r="B178" s="403" t="s">
        <v>397</v>
      </c>
      <c r="C178" s="404"/>
      <c r="D178" s="404" t="s">
        <v>398</v>
      </c>
      <c r="E178" s="404"/>
      <c r="F178" s="404"/>
      <c r="G178" s="404"/>
      <c r="H178" s="404"/>
      <c r="I178" s="404"/>
      <c r="J178" s="404"/>
      <c r="K178" s="404"/>
      <c r="L178" s="404"/>
      <c r="M178" s="404"/>
      <c r="N178" s="404"/>
      <c r="O178" s="404"/>
      <c r="P178" s="404"/>
    </row>
    <row r="179" spans="2:16" x14ac:dyDescent="0.35">
      <c r="B179" s="403" t="s">
        <v>399</v>
      </c>
      <c r="C179" s="404"/>
      <c r="D179" s="404" t="s">
        <v>1407</v>
      </c>
      <c r="E179" s="404"/>
      <c r="F179" s="404"/>
      <c r="G179" s="404"/>
      <c r="H179" s="404"/>
      <c r="I179" s="404"/>
      <c r="J179" s="404"/>
      <c r="K179" s="404"/>
      <c r="L179" s="404"/>
      <c r="M179" s="404"/>
      <c r="N179" s="404"/>
      <c r="O179" s="404"/>
      <c r="P179" s="404"/>
    </row>
    <row r="180" spans="2:16" x14ac:dyDescent="0.35">
      <c r="B180" s="403" t="s">
        <v>401</v>
      </c>
      <c r="C180" s="404"/>
      <c r="D180" s="404"/>
      <c r="E180" s="404"/>
      <c r="F180" s="404"/>
      <c r="G180" s="404"/>
      <c r="H180" s="404"/>
      <c r="I180" s="404"/>
      <c r="J180" s="404"/>
      <c r="K180" s="404"/>
      <c r="L180" s="404"/>
      <c r="M180" s="404"/>
      <c r="N180" s="404"/>
      <c r="O180" s="404"/>
      <c r="P180" s="404"/>
    </row>
    <row r="181" spans="2:16" x14ac:dyDescent="0.35">
      <c r="B181" s="403" t="s">
        <v>402</v>
      </c>
      <c r="C181" s="404"/>
      <c r="D181" s="404" t="s">
        <v>797</v>
      </c>
      <c r="E181" s="404"/>
      <c r="F181" s="404"/>
      <c r="G181" s="404"/>
      <c r="H181" s="404"/>
      <c r="I181" s="404"/>
      <c r="J181" s="404"/>
      <c r="K181" s="404"/>
      <c r="L181" s="404"/>
      <c r="M181" s="404"/>
      <c r="N181" s="404"/>
      <c r="O181" s="404"/>
      <c r="P181" s="404"/>
    </row>
    <row r="182" spans="2:16" x14ac:dyDescent="0.35">
      <c r="B182" s="403" t="s">
        <v>403</v>
      </c>
      <c r="C182" s="404"/>
      <c r="D182" s="404" t="s">
        <v>798</v>
      </c>
      <c r="E182" s="404"/>
      <c r="F182" s="404"/>
      <c r="G182" s="404"/>
      <c r="H182" s="404"/>
      <c r="I182" s="404"/>
      <c r="J182" s="404"/>
      <c r="K182" s="404"/>
      <c r="L182" s="404"/>
      <c r="M182" s="404"/>
      <c r="N182" s="404"/>
      <c r="O182" s="404"/>
      <c r="P182" s="404"/>
    </row>
    <row r="183" spans="2:16" x14ac:dyDescent="0.35">
      <c r="B183" s="403" t="s">
        <v>404</v>
      </c>
      <c r="C183" s="404"/>
      <c r="D183" s="404" t="s">
        <v>159</v>
      </c>
      <c r="E183" s="404"/>
      <c r="F183" s="404"/>
      <c r="G183" s="404"/>
      <c r="H183" s="404"/>
      <c r="I183" s="404"/>
      <c r="J183" s="404"/>
      <c r="K183" s="404"/>
      <c r="L183" s="404"/>
      <c r="M183" s="404"/>
      <c r="N183" s="404"/>
      <c r="O183" s="404"/>
      <c r="P183" s="404"/>
    </row>
  </sheetData>
  <mergeCells count="319">
    <mergeCell ref="B1:P1"/>
    <mergeCell ref="B2:N2"/>
    <mergeCell ref="B3:C3"/>
    <mergeCell ref="B5:O5"/>
    <mergeCell ref="B6:O6"/>
    <mergeCell ref="C7:F7"/>
    <mergeCell ref="G7:J7"/>
    <mergeCell ref="K7:P7"/>
    <mergeCell ref="C8:F8"/>
    <mergeCell ref="G8:J8"/>
    <mergeCell ref="K8:P8"/>
    <mergeCell ref="B9:P9"/>
    <mergeCell ref="C10:P10"/>
    <mergeCell ref="B11:P11"/>
    <mergeCell ref="B12:N12"/>
    <mergeCell ref="B13:C13"/>
    <mergeCell ref="B15:O15"/>
    <mergeCell ref="B16:N16"/>
    <mergeCell ref="B17:C17"/>
    <mergeCell ref="B21:O21"/>
    <mergeCell ref="B22:N22"/>
    <mergeCell ref="B23:C23"/>
    <mergeCell ref="B26:O26"/>
    <mergeCell ref="B27:O27"/>
    <mergeCell ref="C28:F28"/>
    <mergeCell ref="G28:J28"/>
    <mergeCell ref="K28:P28"/>
    <mergeCell ref="C29:F29"/>
    <mergeCell ref="G29:J29"/>
    <mergeCell ref="K29:P29"/>
    <mergeCell ref="C30:F30"/>
    <mergeCell ref="G30:J30"/>
    <mergeCell ref="K30:P30"/>
    <mergeCell ref="C31:F31"/>
    <mergeCell ref="G31:J31"/>
    <mergeCell ref="K31:P31"/>
    <mergeCell ref="C32:F32"/>
    <mergeCell ref="G32:J32"/>
    <mergeCell ref="K32:P32"/>
    <mergeCell ref="C33:F33"/>
    <mergeCell ref="G33:J33"/>
    <mergeCell ref="K33:P33"/>
    <mergeCell ref="C34:F34"/>
    <mergeCell ref="G34:J34"/>
    <mergeCell ref="K34:P34"/>
    <mergeCell ref="B35:P35"/>
    <mergeCell ref="C36:P36"/>
    <mergeCell ref="C37:P37"/>
    <mergeCell ref="C38:P38"/>
    <mergeCell ref="C39:P39"/>
    <mergeCell ref="C40:P40"/>
    <mergeCell ref="C41:P41"/>
    <mergeCell ref="B43:P43"/>
    <mergeCell ref="B45:C45"/>
    <mergeCell ref="D45:P45"/>
    <mergeCell ref="B46:C46"/>
    <mergeCell ref="D46:P46"/>
    <mergeCell ref="B47:C47"/>
    <mergeCell ref="D47:P47"/>
    <mergeCell ref="B48:C48"/>
    <mergeCell ref="D48:P48"/>
    <mergeCell ref="B49:C49"/>
    <mergeCell ref="D49:P49"/>
    <mergeCell ref="B50:C50"/>
    <mergeCell ref="D50:P50"/>
    <mergeCell ref="B51:C51"/>
    <mergeCell ref="D51:P51"/>
    <mergeCell ref="B52:C52"/>
    <mergeCell ref="D52:P52"/>
    <mergeCell ref="B53:C53"/>
    <mergeCell ref="D53:P53"/>
    <mergeCell ref="B54:C54"/>
    <mergeCell ref="D54:P54"/>
    <mergeCell ref="B55:C55"/>
    <mergeCell ref="D55:P55"/>
    <mergeCell ref="B56:C56"/>
    <mergeCell ref="D56:P56"/>
    <mergeCell ref="B57:C57"/>
    <mergeCell ref="D57:P57"/>
    <mergeCell ref="B58:C58"/>
    <mergeCell ref="D58:P58"/>
    <mergeCell ref="B59:C59"/>
    <mergeCell ref="D59:P59"/>
    <mergeCell ref="B60:C60"/>
    <mergeCell ref="D60:P60"/>
    <mergeCell ref="B61:C61"/>
    <mergeCell ref="D61:P61"/>
    <mergeCell ref="B62:C62"/>
    <mergeCell ref="D62:P62"/>
    <mergeCell ref="B63:C63"/>
    <mergeCell ref="D63:P63"/>
    <mergeCell ref="B65:C65"/>
    <mergeCell ref="D65:P65"/>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83:C183"/>
    <mergeCell ref="D183:P183"/>
    <mergeCell ref="B178:C178"/>
    <mergeCell ref="D178:P178"/>
    <mergeCell ref="B179:C179"/>
    <mergeCell ref="D179:P179"/>
    <mergeCell ref="B180:C180"/>
    <mergeCell ref="D180:P180"/>
    <mergeCell ref="B181:C181"/>
    <mergeCell ref="D181:P181"/>
    <mergeCell ref="B182:C182"/>
    <mergeCell ref="D182:P182"/>
  </mergeCells>
  <conditionalFormatting sqref="O4">
    <cfRule type="containsText" dxfId="165" priority="4" operator="containsText" text="Superou">
      <formula>NOT(ISERROR(SEARCH("Superou",O4)))</formula>
    </cfRule>
    <cfRule type="containsText" dxfId="164" priority="4" operator="containsText" text="Atingiu">
      <formula>NOT(ISERROR(SEARCH("Atingiu",O4)))</formula>
    </cfRule>
    <cfRule type="containsText" dxfId="163" priority="5" operator="containsText" text="Não">
      <formula>NOT(ISERROR(SEARCH("Não",O4)))</formula>
    </cfRule>
  </conditionalFormatting>
  <conditionalFormatting sqref="O14">
    <cfRule type="containsText" dxfId="162" priority="8" operator="containsText" text="Atingiu">
      <formula>NOT(ISERROR(SEARCH("Atingiu",O14)))</formula>
    </cfRule>
  </conditionalFormatting>
  <conditionalFormatting sqref="O18:O20">
    <cfRule type="containsText" dxfId="161" priority="10" operator="containsText" text="Atingiu">
      <formula>NOT(ISERROR(SEARCH("Atingiu",O18)))</formula>
    </cfRule>
  </conditionalFormatting>
  <conditionalFormatting sqref="O24">
    <cfRule type="containsText" dxfId="160" priority="1" operator="containsText" text="Superou">
      <formula>NOT(ISERROR(SEARCH("Superou",O24)))</formula>
    </cfRule>
    <cfRule type="containsText" dxfId="159" priority="2" operator="containsText" text="Não">
      <formula>NOT(ISERROR(SEARCH("Não",O24)))</formula>
    </cfRule>
  </conditionalFormatting>
  <conditionalFormatting sqref="O24:O25">
    <cfRule type="containsText" dxfId="158" priority="11" operator="containsText" text="Atingiu">
      <formula>NOT(ISERROR(SEARCH("Atingiu",O24)))</formula>
    </cfRule>
  </conditionalFormatting>
  <conditionalFormatting sqref="P5:P6">
    <cfRule type="cellIs" dxfId="157" priority="7" operator="equal">
      <formula>1</formula>
    </cfRule>
  </conditionalFormatting>
  <conditionalFormatting sqref="P15">
    <cfRule type="cellIs" dxfId="156" priority="9" operator="equal">
      <formula>1</formula>
    </cfRule>
  </conditionalFormatting>
  <conditionalFormatting sqref="P21">
    <cfRule type="cellIs" dxfId="155" priority="12" operator="equal">
      <formula>1</formula>
    </cfRule>
  </conditionalFormatting>
  <conditionalFormatting sqref="P26:P27">
    <cfRule type="cellIs" dxfId="154" priority="13" operator="equal">
      <formula>1</formula>
    </cfRule>
  </conditionalFormatting>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8081"/>
  </sheetPr>
  <dimension ref="B1:R572"/>
  <sheetViews>
    <sheetView showGridLines="0" workbookViewId="0">
      <selection activeCell="D54" sqref="D54"/>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8.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1431</v>
      </c>
      <c r="C2" s="372"/>
      <c r="D2" s="372"/>
      <c r="E2" s="372"/>
      <c r="F2" s="372"/>
      <c r="G2" s="372"/>
      <c r="H2" s="372"/>
      <c r="I2" s="372"/>
      <c r="J2" s="372"/>
      <c r="K2" s="372"/>
      <c r="L2" s="372"/>
      <c r="M2" s="372"/>
      <c r="N2" s="373"/>
      <c r="O2" s="27" t="s">
        <v>114</v>
      </c>
      <c r="P2" s="28">
        <v>0.25</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9.25" customHeight="1" x14ac:dyDescent="0.35">
      <c r="B4" s="52" t="s">
        <v>1432</v>
      </c>
      <c r="C4" s="53" t="s">
        <v>2813</v>
      </c>
      <c r="D4" s="54"/>
      <c r="E4" s="54" t="s">
        <v>184</v>
      </c>
      <c r="F4" s="54" t="s">
        <v>185</v>
      </c>
      <c r="G4" s="55">
        <v>99</v>
      </c>
      <c r="H4" s="55">
        <v>0.02</v>
      </c>
      <c r="I4" s="55">
        <v>100</v>
      </c>
      <c r="J4" s="56">
        <v>0.75</v>
      </c>
      <c r="K4" s="33" t="s">
        <v>186</v>
      </c>
      <c r="L4" s="54" t="s">
        <v>187</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188</v>
      </c>
    </row>
    <row r="5" spans="2:18" ht="45" customHeight="1" x14ac:dyDescent="0.35">
      <c r="B5" s="52" t="s">
        <v>1433</v>
      </c>
      <c r="C5" s="53" t="s">
        <v>190</v>
      </c>
      <c r="D5" s="54"/>
      <c r="E5" s="54"/>
      <c r="F5" s="54" t="s">
        <v>138</v>
      </c>
      <c r="G5" s="55">
        <v>3</v>
      </c>
      <c r="H5" s="55">
        <v>1</v>
      </c>
      <c r="I5" s="55">
        <v>5</v>
      </c>
      <c r="J5" s="56">
        <v>0.25</v>
      </c>
      <c r="K5" s="33" t="s">
        <v>186</v>
      </c>
      <c r="L5" s="54" t="s">
        <v>191</v>
      </c>
      <c r="M5" s="55">
        <v>0</v>
      </c>
      <c r="N5" s="57">
        <f>IF(G5 &gt; I5, (IF(AND(M5 = I5, M5 = (G5 - H5)), 125 %,IF(AND(M5&lt;=(G5+H5),M5&gt;=(G5-H5)),100%,IF(M5&gt;(G5+H5),(G5+H5)/M5,IF((M5&lt;(G5-H5)),100%+ABS(M5-G5)*25%/ABS(I5-G5)))))),IF(AND(M5=I5,M5=(G5+H5)),125%,IF(AND(M5&lt;=(G5+H5),M5&gt;=(G5-H5)),100%,IF(AND(M5=I5,M5=(G5+H5)),125%,IF(M5&lt;(G5-H5),M5/(G5-H5),IF(M5&gt;(G5+H5),100%+(M5-G5)*25%/(I5-G5)))))))</f>
        <v>0</v>
      </c>
      <c r="O5" s="55" t="str">
        <f>IF(N5 &gt;1,"Superou",IF(N5 =1,"Atingiu","Não atingiu"))</f>
        <v>Não atingiu</v>
      </c>
      <c r="P5" s="57">
        <f>N5-100%</f>
        <v>-1</v>
      </c>
      <c r="R5" s="35" t="s">
        <v>192</v>
      </c>
    </row>
    <row r="6" spans="2:18" x14ac:dyDescent="0.35">
      <c r="B6" s="370" t="s">
        <v>141</v>
      </c>
      <c r="C6" s="370"/>
      <c r="D6" s="370"/>
      <c r="E6" s="370"/>
      <c r="F6" s="370"/>
      <c r="G6" s="370"/>
      <c r="H6" s="370"/>
      <c r="I6" s="370"/>
      <c r="J6" s="370"/>
      <c r="K6" s="370"/>
      <c r="L6" s="370"/>
      <c r="M6" s="370"/>
      <c r="N6" s="370"/>
      <c r="O6" s="370"/>
      <c r="P6" s="36">
        <f>J4*N4+J5*N5</f>
        <v>0</v>
      </c>
    </row>
    <row r="7" spans="2:18" ht="30" customHeight="1" x14ac:dyDescent="0.35">
      <c r="B7" s="381" t="s">
        <v>1403</v>
      </c>
      <c r="C7" s="381"/>
      <c r="D7" s="381"/>
      <c r="E7" s="381"/>
      <c r="F7" s="381"/>
      <c r="G7" s="381"/>
      <c r="H7" s="381"/>
      <c r="I7" s="381"/>
      <c r="J7" s="381"/>
      <c r="K7" s="381"/>
      <c r="L7" s="381"/>
      <c r="M7" s="381"/>
      <c r="N7" s="381"/>
      <c r="O7" s="381"/>
      <c r="P7" s="58">
        <f>P2*P6</f>
        <v>0</v>
      </c>
    </row>
    <row r="8" spans="2:18" ht="27" customHeight="1" x14ac:dyDescent="0.35">
      <c r="B8" s="59" t="s">
        <v>327</v>
      </c>
      <c r="C8" s="382" t="s">
        <v>328</v>
      </c>
      <c r="D8" s="382" t="s">
        <v>328</v>
      </c>
      <c r="E8" s="382" t="s">
        <v>328</v>
      </c>
      <c r="F8" s="382" t="s">
        <v>328</v>
      </c>
      <c r="G8" s="382" t="s">
        <v>329</v>
      </c>
      <c r="H8" s="382" t="s">
        <v>329</v>
      </c>
      <c r="I8" s="382" t="s">
        <v>329</v>
      </c>
      <c r="J8" s="382" t="s">
        <v>329</v>
      </c>
      <c r="K8" s="382" t="s">
        <v>330</v>
      </c>
      <c r="L8" s="382" t="s">
        <v>330</v>
      </c>
      <c r="M8" s="382" t="s">
        <v>330</v>
      </c>
      <c r="N8" s="382" t="s">
        <v>330</v>
      </c>
      <c r="O8" s="382" t="s">
        <v>330</v>
      </c>
      <c r="P8" s="382" t="s">
        <v>330</v>
      </c>
    </row>
    <row r="9" spans="2:18" ht="27" customHeight="1" x14ac:dyDescent="0.35">
      <c r="B9" s="48" t="s">
        <v>1432</v>
      </c>
      <c r="C9" s="328" t="s">
        <v>2813</v>
      </c>
      <c r="D9" s="328" t="s">
        <v>2813</v>
      </c>
      <c r="E9" s="328" t="s">
        <v>2813</v>
      </c>
      <c r="F9" s="328" t="s">
        <v>2813</v>
      </c>
      <c r="G9" s="328" t="s">
        <v>344</v>
      </c>
      <c r="H9" s="328" t="s">
        <v>344</v>
      </c>
      <c r="I9" s="328" t="s">
        <v>344</v>
      </c>
      <c r="J9" s="328" t="s">
        <v>344</v>
      </c>
      <c r="K9" s="328" t="s">
        <v>345</v>
      </c>
      <c r="L9" s="328" t="s">
        <v>345</v>
      </c>
      <c r="M9" s="328" t="s">
        <v>345</v>
      </c>
      <c r="N9" s="328" t="s">
        <v>345</v>
      </c>
      <c r="O9" s="328" t="s">
        <v>345</v>
      </c>
      <c r="P9" s="328" t="s">
        <v>345</v>
      </c>
    </row>
    <row r="10" spans="2:18" ht="27" customHeight="1" x14ac:dyDescent="0.35">
      <c r="B10" s="48" t="s">
        <v>1433</v>
      </c>
      <c r="C10" s="328" t="s">
        <v>190</v>
      </c>
      <c r="D10" s="328" t="s">
        <v>190</v>
      </c>
      <c r="E10" s="328" t="s">
        <v>190</v>
      </c>
      <c r="F10" s="328" t="s">
        <v>190</v>
      </c>
      <c r="G10" s="328" t="s">
        <v>344</v>
      </c>
      <c r="H10" s="328" t="s">
        <v>344</v>
      </c>
      <c r="I10" s="328" t="s">
        <v>344</v>
      </c>
      <c r="J10" s="328" t="s">
        <v>344</v>
      </c>
      <c r="K10" s="328" t="s">
        <v>346</v>
      </c>
      <c r="L10" s="328" t="s">
        <v>346</v>
      </c>
      <c r="M10" s="328" t="s">
        <v>346</v>
      </c>
      <c r="N10" s="328" t="s">
        <v>346</v>
      </c>
      <c r="O10" s="328" t="s">
        <v>346</v>
      </c>
      <c r="P10" s="328" t="s">
        <v>346</v>
      </c>
    </row>
    <row r="11" spans="2:18" ht="27" customHeight="1" x14ac:dyDescent="0.35">
      <c r="B11" s="405" t="s">
        <v>360</v>
      </c>
      <c r="C11" s="405" t="s">
        <v>360</v>
      </c>
      <c r="D11" s="405" t="s">
        <v>360</v>
      </c>
      <c r="E11" s="405" t="s">
        <v>360</v>
      </c>
      <c r="F11" s="405" t="s">
        <v>360</v>
      </c>
      <c r="G11" s="405" t="s">
        <v>360</v>
      </c>
      <c r="H11" s="405" t="s">
        <v>360</v>
      </c>
      <c r="I11" s="405" t="s">
        <v>360</v>
      </c>
      <c r="J11" s="405" t="s">
        <v>360</v>
      </c>
      <c r="K11" s="405" t="s">
        <v>360</v>
      </c>
      <c r="L11" s="405" t="s">
        <v>360</v>
      </c>
      <c r="M11" s="405" t="s">
        <v>360</v>
      </c>
      <c r="N11" s="405" t="s">
        <v>360</v>
      </c>
      <c r="O11" s="405" t="s">
        <v>360</v>
      </c>
      <c r="P11" s="405" t="s">
        <v>360</v>
      </c>
    </row>
    <row r="12" spans="2:18" ht="27" customHeight="1" x14ac:dyDescent="0.35">
      <c r="B12" s="48" t="s">
        <v>1432</v>
      </c>
      <c r="C12" s="328" t="s">
        <v>369</v>
      </c>
      <c r="D12" s="328" t="s">
        <v>369</v>
      </c>
      <c r="E12" s="328" t="s">
        <v>369</v>
      </c>
      <c r="F12" s="328" t="s">
        <v>369</v>
      </c>
      <c r="G12" s="328" t="s">
        <v>369</v>
      </c>
      <c r="H12" s="328" t="s">
        <v>369</v>
      </c>
      <c r="I12" s="328" t="s">
        <v>369</v>
      </c>
      <c r="J12" s="328" t="s">
        <v>369</v>
      </c>
      <c r="K12" s="328" t="s">
        <v>369</v>
      </c>
      <c r="L12" s="328" t="s">
        <v>369</v>
      </c>
      <c r="M12" s="328" t="s">
        <v>369</v>
      </c>
      <c r="N12" s="328" t="s">
        <v>369</v>
      </c>
      <c r="O12" s="328" t="s">
        <v>369</v>
      </c>
      <c r="P12" s="328" t="s">
        <v>369</v>
      </c>
    </row>
    <row r="13" spans="2:18" ht="27" customHeight="1" x14ac:dyDescent="0.35">
      <c r="B13" s="48" t="s">
        <v>1433</v>
      </c>
      <c r="C13" s="328" t="s">
        <v>370</v>
      </c>
      <c r="D13" s="328" t="s">
        <v>370</v>
      </c>
      <c r="E13" s="328" t="s">
        <v>370</v>
      </c>
      <c r="F13" s="328" t="s">
        <v>370</v>
      </c>
      <c r="G13" s="328" t="s">
        <v>370</v>
      </c>
      <c r="H13" s="328" t="s">
        <v>370</v>
      </c>
      <c r="I13" s="328" t="s">
        <v>370</v>
      </c>
      <c r="J13" s="328" t="s">
        <v>370</v>
      </c>
      <c r="K13" s="328" t="s">
        <v>370</v>
      </c>
      <c r="L13" s="328" t="s">
        <v>370</v>
      </c>
      <c r="M13" s="328" t="s">
        <v>370</v>
      </c>
      <c r="N13" s="328" t="s">
        <v>370</v>
      </c>
      <c r="O13" s="328" t="s">
        <v>370</v>
      </c>
      <c r="P13" s="328" t="s">
        <v>370</v>
      </c>
    </row>
    <row r="14" spans="2:18" ht="34.5" customHeight="1" x14ac:dyDescent="0.35">
      <c r="B14" s="406" t="s">
        <v>438</v>
      </c>
      <c r="C14" s="406"/>
      <c r="D14" s="406"/>
      <c r="E14" s="406"/>
      <c r="F14" s="406"/>
      <c r="G14" s="406"/>
      <c r="H14" s="406"/>
      <c r="I14" s="406"/>
      <c r="J14" s="406"/>
      <c r="K14" s="406"/>
      <c r="L14" s="406"/>
      <c r="M14" s="406"/>
      <c r="N14" s="406"/>
      <c r="O14" s="406"/>
      <c r="P14" s="406"/>
    </row>
    <row r="15" spans="2:18" ht="24.75" customHeight="1" x14ac:dyDescent="0.35">
      <c r="B15" s="371" t="s">
        <v>1434</v>
      </c>
      <c r="C15" s="372"/>
      <c r="D15" s="372"/>
      <c r="E15" s="372"/>
      <c r="F15" s="372"/>
      <c r="G15" s="372"/>
      <c r="H15" s="372"/>
      <c r="I15" s="372"/>
      <c r="J15" s="372"/>
      <c r="K15" s="372"/>
      <c r="L15" s="372"/>
      <c r="M15" s="372"/>
      <c r="N15" s="373"/>
      <c r="O15" s="27" t="s">
        <v>114</v>
      </c>
      <c r="P15" s="28">
        <v>1.3500000238418601E-2</v>
      </c>
    </row>
    <row r="16" spans="2:18" ht="24" x14ac:dyDescent="0.35">
      <c r="B16" s="383" t="s">
        <v>67</v>
      </c>
      <c r="C16" s="383"/>
      <c r="D16" s="51" t="s">
        <v>116</v>
      </c>
      <c r="E16" s="51" t="s">
        <v>117</v>
      </c>
      <c r="F16" s="51" t="s">
        <v>118</v>
      </c>
      <c r="G16" s="51" t="s">
        <v>119</v>
      </c>
      <c r="H16" s="51" t="s">
        <v>120</v>
      </c>
      <c r="I16" s="51" t="s">
        <v>121</v>
      </c>
      <c r="J16" s="51" t="s">
        <v>122</v>
      </c>
      <c r="K16" s="51" t="s">
        <v>123</v>
      </c>
      <c r="L16" s="51" t="s">
        <v>124</v>
      </c>
      <c r="M16" s="51" t="s">
        <v>69</v>
      </c>
      <c r="N16" s="51" t="s">
        <v>125</v>
      </c>
      <c r="O16" s="51" t="s">
        <v>126</v>
      </c>
      <c r="P16" s="51" t="s">
        <v>127</v>
      </c>
      <c r="R16" s="29" t="s">
        <v>128</v>
      </c>
    </row>
    <row r="17" spans="2:18" ht="45" customHeight="1" x14ac:dyDescent="0.35">
      <c r="B17" s="52" t="s">
        <v>994</v>
      </c>
      <c r="C17" s="53" t="s">
        <v>995</v>
      </c>
      <c r="D17" s="54"/>
      <c r="E17" s="54" t="s">
        <v>138</v>
      </c>
      <c r="F17" s="54" t="s">
        <v>482</v>
      </c>
      <c r="G17" s="55">
        <v>84</v>
      </c>
      <c r="H17" s="55">
        <v>15</v>
      </c>
      <c r="I17" s="55">
        <v>52</v>
      </c>
      <c r="J17" s="56">
        <v>0.4</v>
      </c>
      <c r="K17" s="33" t="s">
        <v>186</v>
      </c>
      <c r="L17" s="54" t="s">
        <v>483</v>
      </c>
      <c r="M17" s="55">
        <v>0</v>
      </c>
      <c r="N17" s="57">
        <v>0</v>
      </c>
      <c r="O17" s="55" t="str">
        <f>IF(N17 &gt;1,"Superou",IF(N17 =1,"Atingiu","Não atingiu"))</f>
        <v>Não atingiu</v>
      </c>
      <c r="P17" s="57">
        <f>N17-100%</f>
        <v>-1</v>
      </c>
      <c r="R17" s="35" t="s">
        <v>996</v>
      </c>
    </row>
    <row r="18" spans="2:18" ht="45" customHeight="1" x14ac:dyDescent="0.35">
      <c r="B18" s="52" t="s">
        <v>997</v>
      </c>
      <c r="C18" s="53" t="s">
        <v>998</v>
      </c>
      <c r="D18" s="54"/>
      <c r="E18" s="54"/>
      <c r="F18" s="54" t="s">
        <v>486</v>
      </c>
      <c r="G18" s="55">
        <v>80</v>
      </c>
      <c r="H18" s="55">
        <v>10</v>
      </c>
      <c r="I18" s="55">
        <v>100</v>
      </c>
      <c r="J18" s="56">
        <v>0.3</v>
      </c>
      <c r="K18" s="33" t="s">
        <v>186</v>
      </c>
      <c r="L18" s="54" t="s">
        <v>487</v>
      </c>
      <c r="M18" s="55">
        <v>0</v>
      </c>
      <c r="N18" s="57">
        <v>0</v>
      </c>
      <c r="O18" s="55" t="str">
        <f t="shared" ref="O18:O19" si="0">IF(N18 &gt;1,"Superou",IF(N18 =1,"Atingiu","Não atingiu"))</f>
        <v>Não atingiu</v>
      </c>
      <c r="P18" s="57">
        <f t="shared" ref="P18:P19" si="1">N18-100%</f>
        <v>-1</v>
      </c>
      <c r="R18" s="35" t="s">
        <v>999</v>
      </c>
    </row>
    <row r="19" spans="2:18" ht="45" customHeight="1" x14ac:dyDescent="0.35">
      <c r="B19" s="52" t="s">
        <v>1000</v>
      </c>
      <c r="C19" s="53" t="s">
        <v>1001</v>
      </c>
      <c r="D19" s="54"/>
      <c r="E19" s="54" t="s">
        <v>138</v>
      </c>
      <c r="F19" s="54" t="s">
        <v>489</v>
      </c>
      <c r="G19" s="55">
        <v>241</v>
      </c>
      <c r="H19" s="55">
        <v>10</v>
      </c>
      <c r="I19" s="55">
        <v>173</v>
      </c>
      <c r="J19" s="56">
        <v>0.3</v>
      </c>
      <c r="K19" s="33" t="s">
        <v>186</v>
      </c>
      <c r="L19" s="54" t="s">
        <v>490</v>
      </c>
      <c r="M19" s="55">
        <v>0</v>
      </c>
      <c r="N19" s="57">
        <v>0</v>
      </c>
      <c r="O19" s="55" t="str">
        <f t="shared" si="0"/>
        <v>Não atingiu</v>
      </c>
      <c r="P19" s="57">
        <f t="shared" si="1"/>
        <v>-1</v>
      </c>
      <c r="R19" s="35" t="s">
        <v>1002</v>
      </c>
    </row>
    <row r="20" spans="2:18" x14ac:dyDescent="0.35">
      <c r="B20" s="370" t="s">
        <v>141</v>
      </c>
      <c r="C20" s="370"/>
      <c r="D20" s="370"/>
      <c r="E20" s="370"/>
      <c r="F20" s="370"/>
      <c r="G20" s="370"/>
      <c r="H20" s="370"/>
      <c r="I20" s="370"/>
      <c r="J20" s="370"/>
      <c r="K20" s="370"/>
      <c r="L20" s="370"/>
      <c r="M20" s="370"/>
      <c r="N20" s="370"/>
      <c r="O20" s="370"/>
      <c r="P20" s="36">
        <f>J17*N17+J18*N18+J19*N19</f>
        <v>0</v>
      </c>
    </row>
    <row r="21" spans="2:18" ht="24.75" customHeight="1" x14ac:dyDescent="0.35">
      <c r="B21" s="371" t="s">
        <v>1435</v>
      </c>
      <c r="C21" s="372"/>
      <c r="D21" s="372"/>
      <c r="E21" s="372"/>
      <c r="F21" s="372"/>
      <c r="G21" s="372"/>
      <c r="H21" s="372"/>
      <c r="I21" s="372"/>
      <c r="J21" s="372"/>
      <c r="K21" s="372"/>
      <c r="L21" s="372"/>
      <c r="M21" s="372"/>
      <c r="N21" s="373"/>
      <c r="O21" s="27" t="s">
        <v>114</v>
      </c>
      <c r="P21" s="28">
        <v>0.01</v>
      </c>
    </row>
    <row r="22" spans="2:18" ht="25" thickTop="1" thickBot="1" x14ac:dyDescent="0.4">
      <c r="B22" s="383" t="s">
        <v>67</v>
      </c>
      <c r="C22" s="383"/>
      <c r="D22" s="51" t="s">
        <v>116</v>
      </c>
      <c r="E22" s="51" t="s">
        <v>117</v>
      </c>
      <c r="F22" s="51" t="s">
        <v>118</v>
      </c>
      <c r="G22" s="51" t="s">
        <v>119</v>
      </c>
      <c r="H22" s="51" t="s">
        <v>120</v>
      </c>
      <c r="I22" s="51" t="s">
        <v>121</v>
      </c>
      <c r="J22" s="51" t="s">
        <v>122</v>
      </c>
      <c r="K22" s="51" t="s">
        <v>123</v>
      </c>
      <c r="L22" s="51" t="s">
        <v>124</v>
      </c>
      <c r="M22" s="51" t="s">
        <v>69</v>
      </c>
      <c r="N22" s="51" t="s">
        <v>125</v>
      </c>
      <c r="O22" s="51" t="s">
        <v>126</v>
      </c>
      <c r="P22" s="51" t="s">
        <v>127</v>
      </c>
      <c r="R22" s="29" t="s">
        <v>128</v>
      </c>
    </row>
    <row r="23" spans="2:18" ht="45" customHeight="1" thickTop="1" thickBot="1" x14ac:dyDescent="0.4">
      <c r="B23" s="52" t="s">
        <v>1004</v>
      </c>
      <c r="C23" s="53" t="s">
        <v>495</v>
      </c>
      <c r="D23" s="54"/>
      <c r="E23" s="54" t="s">
        <v>138</v>
      </c>
      <c r="F23" s="54" t="s">
        <v>496</v>
      </c>
      <c r="G23" s="55">
        <v>63</v>
      </c>
      <c r="H23" s="55">
        <v>15</v>
      </c>
      <c r="I23" s="55">
        <v>36</v>
      </c>
      <c r="J23" s="56">
        <v>0.6</v>
      </c>
      <c r="K23" s="33" t="s">
        <v>186</v>
      </c>
      <c r="L23" s="54" t="s">
        <v>497</v>
      </c>
      <c r="M23" s="55">
        <v>0</v>
      </c>
      <c r="N23" s="57">
        <v>0</v>
      </c>
      <c r="O23" s="55" t="str">
        <f>IF(N23 &gt;1,"Superou",IF(N23 =1,"Atingiu","Não atingiu"))</f>
        <v>Não atingiu</v>
      </c>
      <c r="P23" s="57">
        <f>N23-100%</f>
        <v>-1</v>
      </c>
      <c r="Q23" s="55">
        <v>0</v>
      </c>
      <c r="R23" s="35" t="s">
        <v>1005</v>
      </c>
    </row>
    <row r="24" spans="2:18" ht="45" customHeight="1" thickTop="1" thickBot="1" x14ac:dyDescent="0.4">
      <c r="B24" s="52" t="s">
        <v>1006</v>
      </c>
      <c r="C24" s="53" t="s">
        <v>1007</v>
      </c>
      <c r="D24" s="54"/>
      <c r="E24" s="54" t="s">
        <v>138</v>
      </c>
      <c r="F24" s="54" t="s">
        <v>501</v>
      </c>
      <c r="G24" s="55">
        <v>241</v>
      </c>
      <c r="H24" s="55">
        <v>10</v>
      </c>
      <c r="I24" s="55">
        <v>173</v>
      </c>
      <c r="J24" s="56">
        <v>0.4</v>
      </c>
      <c r="K24" s="33" t="s">
        <v>186</v>
      </c>
      <c r="L24" s="54" t="s">
        <v>490</v>
      </c>
      <c r="M24" s="55">
        <v>0</v>
      </c>
      <c r="N24" s="57">
        <v>0</v>
      </c>
      <c r="O24" s="55" t="str">
        <f>IF(N24 &gt;1,"Superou",IF(N24 =1,"Atingiu","Não atingiu"))</f>
        <v>Não atingiu</v>
      </c>
      <c r="P24" s="57">
        <f>N24-100%</f>
        <v>-1</v>
      </c>
      <c r="R24" s="35" t="s">
        <v>1008</v>
      </c>
    </row>
    <row r="25" spans="2:18" x14ac:dyDescent="0.35">
      <c r="B25" s="370" t="s">
        <v>141</v>
      </c>
      <c r="C25" s="370"/>
      <c r="D25" s="370"/>
      <c r="E25" s="370"/>
      <c r="F25" s="370"/>
      <c r="G25" s="370"/>
      <c r="H25" s="370"/>
      <c r="I25" s="370"/>
      <c r="J25" s="370"/>
      <c r="K25" s="370"/>
      <c r="L25" s="370"/>
      <c r="M25" s="370"/>
      <c r="N25" s="370"/>
      <c r="O25" s="370"/>
      <c r="P25" s="36">
        <f>J23*N23+J24*N24</f>
        <v>0</v>
      </c>
    </row>
    <row r="26" spans="2:18" ht="24.75" customHeight="1" x14ac:dyDescent="0.35">
      <c r="B26" s="371" t="s">
        <v>1436</v>
      </c>
      <c r="C26" s="372"/>
      <c r="D26" s="372"/>
      <c r="E26" s="372"/>
      <c r="F26" s="372"/>
      <c r="G26" s="372"/>
      <c r="H26" s="372"/>
      <c r="I26" s="372"/>
      <c r="J26" s="372"/>
      <c r="K26" s="372"/>
      <c r="L26" s="372"/>
      <c r="M26" s="372"/>
      <c r="N26" s="373"/>
      <c r="O26" s="27" t="s">
        <v>114</v>
      </c>
      <c r="P26" s="28">
        <v>0.02</v>
      </c>
    </row>
    <row r="27" spans="2:18" ht="24" x14ac:dyDescent="0.35">
      <c r="B27" s="383" t="s">
        <v>67</v>
      </c>
      <c r="C27" s="383"/>
      <c r="D27" s="51" t="s">
        <v>116</v>
      </c>
      <c r="E27" s="51" t="s">
        <v>117</v>
      </c>
      <c r="F27" s="51" t="s">
        <v>118</v>
      </c>
      <c r="G27" s="51" t="s">
        <v>119</v>
      </c>
      <c r="H27" s="51" t="s">
        <v>120</v>
      </c>
      <c r="I27" s="51" t="s">
        <v>121</v>
      </c>
      <c r="J27" s="51" t="s">
        <v>122</v>
      </c>
      <c r="K27" s="51" t="s">
        <v>123</v>
      </c>
      <c r="L27" s="51" t="s">
        <v>124</v>
      </c>
      <c r="M27" s="51" t="s">
        <v>69</v>
      </c>
      <c r="N27" s="51" t="s">
        <v>125</v>
      </c>
      <c r="O27" s="51" t="s">
        <v>126</v>
      </c>
      <c r="P27" s="51" t="s">
        <v>127</v>
      </c>
      <c r="R27" s="29" t="s">
        <v>128</v>
      </c>
    </row>
    <row r="28" spans="2:18" ht="45" customHeight="1" x14ac:dyDescent="0.35">
      <c r="B28" s="52" t="s">
        <v>1010</v>
      </c>
      <c r="C28" s="53" t="s">
        <v>1011</v>
      </c>
      <c r="D28" s="54"/>
      <c r="E28" s="54"/>
      <c r="F28" s="54" t="s">
        <v>138</v>
      </c>
      <c r="G28" s="55">
        <v>63</v>
      </c>
      <c r="H28" s="55">
        <v>15</v>
      </c>
      <c r="I28" s="55">
        <v>36</v>
      </c>
      <c r="J28" s="56">
        <v>0.3</v>
      </c>
      <c r="K28" s="33" t="s">
        <v>186</v>
      </c>
      <c r="L28" s="54" t="s">
        <v>504</v>
      </c>
      <c r="M28" s="55">
        <v>0</v>
      </c>
      <c r="N28" s="57">
        <v>0</v>
      </c>
      <c r="O28" s="55" t="str">
        <f>IF(N28 &gt;1,"Superou",IF(N28 =1,"Atingiu","Não atingiu"))</f>
        <v>Não atingiu</v>
      </c>
      <c r="P28" s="57">
        <f>N28-100%</f>
        <v>-1</v>
      </c>
      <c r="R28" s="35" t="s">
        <v>1012</v>
      </c>
    </row>
    <row r="29" spans="2:18" ht="45" customHeight="1" x14ac:dyDescent="0.35">
      <c r="B29" s="52" t="s">
        <v>1013</v>
      </c>
      <c r="C29" s="53" t="s">
        <v>998</v>
      </c>
      <c r="D29" s="54"/>
      <c r="E29" s="54"/>
      <c r="F29" s="54" t="s">
        <v>138</v>
      </c>
      <c r="G29" s="55">
        <v>80</v>
      </c>
      <c r="H29" s="55">
        <v>10</v>
      </c>
      <c r="I29" s="55">
        <v>100</v>
      </c>
      <c r="J29" s="56">
        <v>0.3</v>
      </c>
      <c r="K29" s="33" t="s">
        <v>186</v>
      </c>
      <c r="L29" s="54" t="s">
        <v>506</v>
      </c>
      <c r="M29" s="55">
        <v>0</v>
      </c>
      <c r="N29" s="57">
        <v>0</v>
      </c>
      <c r="O29" s="55" t="str">
        <f t="shared" ref="O29:O30" si="2">IF(N29 &gt;1,"Superou",IF(N29 =1,"Atingiu","Não atingiu"))</f>
        <v>Não atingiu</v>
      </c>
      <c r="P29" s="57">
        <f t="shared" ref="P29:P30" si="3">N29-100%</f>
        <v>-1</v>
      </c>
      <c r="R29" s="35" t="s">
        <v>1014</v>
      </c>
    </row>
    <row r="30" spans="2:18" ht="45" customHeight="1" x14ac:dyDescent="0.35">
      <c r="B30" s="52" t="s">
        <v>1015</v>
      </c>
      <c r="C30" s="53" t="s">
        <v>1016</v>
      </c>
      <c r="D30" s="54"/>
      <c r="E30" s="54" t="s">
        <v>509</v>
      </c>
      <c r="F30" s="54" t="s">
        <v>501</v>
      </c>
      <c r="G30" s="55">
        <v>241</v>
      </c>
      <c r="H30" s="55">
        <v>10</v>
      </c>
      <c r="I30" s="55">
        <v>173</v>
      </c>
      <c r="J30" s="56">
        <v>0.4</v>
      </c>
      <c r="K30" s="33" t="s">
        <v>186</v>
      </c>
      <c r="L30" s="54" t="s">
        <v>490</v>
      </c>
      <c r="M30" s="55">
        <v>0</v>
      </c>
      <c r="N30" s="57">
        <v>0</v>
      </c>
      <c r="O30" s="55" t="str">
        <f t="shared" si="2"/>
        <v>Não atingiu</v>
      </c>
      <c r="P30" s="57">
        <f t="shared" si="3"/>
        <v>-1</v>
      </c>
      <c r="R30" s="35" t="s">
        <v>1017</v>
      </c>
    </row>
    <row r="31" spans="2:18" x14ac:dyDescent="0.35">
      <c r="B31" s="370" t="s">
        <v>141</v>
      </c>
      <c r="C31" s="370"/>
      <c r="D31" s="370"/>
      <c r="E31" s="370"/>
      <c r="F31" s="370"/>
      <c r="G31" s="370"/>
      <c r="H31" s="370"/>
      <c r="I31" s="370"/>
      <c r="J31" s="370"/>
      <c r="K31" s="370"/>
      <c r="L31" s="370"/>
      <c r="M31" s="370"/>
      <c r="N31" s="370"/>
      <c r="O31" s="370"/>
      <c r="P31" s="36">
        <f>J28*N28+J29*N29+J30*N30</f>
        <v>0</v>
      </c>
    </row>
    <row r="32" spans="2:18" ht="24.75" customHeight="1" x14ac:dyDescent="0.35">
      <c r="B32" s="371" t="s">
        <v>1437</v>
      </c>
      <c r="C32" s="372"/>
      <c r="D32" s="372"/>
      <c r="E32" s="372"/>
      <c r="F32" s="372"/>
      <c r="G32" s="372"/>
      <c r="H32" s="372"/>
      <c r="I32" s="372"/>
      <c r="J32" s="372"/>
      <c r="K32" s="372"/>
      <c r="L32" s="372"/>
      <c r="M32" s="372"/>
      <c r="N32" s="373"/>
      <c r="O32" s="27" t="s">
        <v>114</v>
      </c>
      <c r="P32" s="28">
        <v>0.03</v>
      </c>
    </row>
    <row r="33" spans="2:18" ht="24" x14ac:dyDescent="0.35">
      <c r="B33" s="383" t="s">
        <v>67</v>
      </c>
      <c r="C33" s="383"/>
      <c r="D33" s="51" t="s">
        <v>116</v>
      </c>
      <c r="E33" s="51" t="s">
        <v>117</v>
      </c>
      <c r="F33" s="51" t="s">
        <v>118</v>
      </c>
      <c r="G33" s="51" t="s">
        <v>119</v>
      </c>
      <c r="H33" s="51" t="s">
        <v>120</v>
      </c>
      <c r="I33" s="51" t="s">
        <v>121</v>
      </c>
      <c r="J33" s="51" t="s">
        <v>122</v>
      </c>
      <c r="K33" s="51" t="s">
        <v>123</v>
      </c>
      <c r="L33" s="51" t="s">
        <v>124</v>
      </c>
      <c r="M33" s="51" t="s">
        <v>69</v>
      </c>
      <c r="N33" s="51" t="s">
        <v>125</v>
      </c>
      <c r="O33" s="51" t="s">
        <v>126</v>
      </c>
      <c r="P33" s="51" t="s">
        <v>127</v>
      </c>
      <c r="R33" s="29" t="s">
        <v>128</v>
      </c>
    </row>
    <row r="34" spans="2:18" ht="45" customHeight="1" x14ac:dyDescent="0.35">
      <c r="B34" s="52" t="s">
        <v>1019</v>
      </c>
      <c r="C34" s="53" t="s">
        <v>513</v>
      </c>
      <c r="D34" s="54"/>
      <c r="E34" s="54" t="s">
        <v>184</v>
      </c>
      <c r="F34" s="54" t="s">
        <v>514</v>
      </c>
      <c r="G34" s="55">
        <v>99</v>
      </c>
      <c r="H34" s="55">
        <v>0.02</v>
      </c>
      <c r="I34" s="55">
        <v>100</v>
      </c>
      <c r="J34" s="56">
        <v>0.6</v>
      </c>
      <c r="K34" s="33" t="s">
        <v>186</v>
      </c>
      <c r="L34" s="54" t="s">
        <v>187</v>
      </c>
      <c r="M34" s="55">
        <v>0</v>
      </c>
      <c r="N34" s="57">
        <f>IF(G34 &gt; I34, (IF(AND(M34 = I34, M34 = (G34 - H34)), 125 %,IF(AND(M34&lt;=(G34+H34),M34&gt;=(G34-H34)),100%,IF(M34&gt;(G34+H34),(G34+H34)/M34,IF((M34&lt;(G34-H34)),100%+ABS(M34-G34)*25%/ABS(I34-G34)))))),IF(AND(M34=I34,M34=(G34+H34)),125%,IF(AND(M34&lt;=(G34+H34),M34&gt;=(G34-H34)),100%,IF(AND(M34=I34,M34=(G34+H34)),125%,IF(M34&lt;(G34-H34),M34/(G34-H34),IF(M34&gt;(G34+H34),100%+(M34-G34)*25%/(I34-G34)))))))</f>
        <v>0</v>
      </c>
      <c r="O34" s="55" t="str">
        <f>IF(N34 &gt;1,"Superou",IF(N34 =1,"Atingiu","Não atingiu"))</f>
        <v>Não atingiu</v>
      </c>
      <c r="P34" s="57">
        <f>N34-100%</f>
        <v>-1</v>
      </c>
      <c r="R34" s="35" t="s">
        <v>1020</v>
      </c>
    </row>
    <row r="35" spans="2:18" ht="45" customHeight="1" x14ac:dyDescent="0.35">
      <c r="B35" s="52" t="s">
        <v>1021</v>
      </c>
      <c r="C35" s="53" t="s">
        <v>1022</v>
      </c>
      <c r="D35" s="54"/>
      <c r="E35" s="54" t="s">
        <v>516</v>
      </c>
      <c r="F35" s="54" t="s">
        <v>517</v>
      </c>
      <c r="G35" s="55">
        <v>60</v>
      </c>
      <c r="H35" s="55">
        <v>10</v>
      </c>
      <c r="I35" s="55">
        <v>88</v>
      </c>
      <c r="J35" s="56">
        <v>0.4</v>
      </c>
      <c r="K35" s="33" t="s">
        <v>186</v>
      </c>
      <c r="L35" s="54" t="s">
        <v>187</v>
      </c>
      <c r="M35" s="55">
        <v>0</v>
      </c>
      <c r="N35" s="57">
        <f>IF(G35 &gt; I35, (IF(AND(M35 = I35, M35 = (G35 - H35)), 125 %,IF(AND(M35&lt;=(G35+H35),M35&gt;=(G35-H35)),100%,IF(M35&gt;(G35+H35),(G35+H35)/M35,IF((M35&lt;(G35-H35)),100%+ABS(M35-G35)*25%/ABS(I35-G35)))))),IF(AND(M35=I35,M35=(G35+H35)),125%,IF(AND(M35&lt;=(G35+H35),M35&gt;=(G35-H35)),100%,IF(AND(M35=I35,M35=(G35+H35)),125%,IF(M35&lt;(G35-H35),M35/(G35-H35),IF(M35&gt;(G35+H35),100%+(M35-G35)*25%/(I35-G35)))))))</f>
        <v>0</v>
      </c>
      <c r="O35" s="55" t="str">
        <f>IF(N35 &gt;1,"Superou",IF(N35 =1,"Atingiu","Não atingiu"))</f>
        <v>Não atingiu</v>
      </c>
      <c r="P35" s="57">
        <f>N35-100%</f>
        <v>-1</v>
      </c>
      <c r="R35" s="35" t="s">
        <v>1438</v>
      </c>
    </row>
    <row r="36" spans="2:18" x14ac:dyDescent="0.35">
      <c r="B36" s="370" t="s">
        <v>141</v>
      </c>
      <c r="C36" s="370"/>
      <c r="D36" s="370"/>
      <c r="E36" s="370"/>
      <c r="F36" s="370"/>
      <c r="G36" s="370"/>
      <c r="H36" s="370"/>
      <c r="I36" s="370"/>
      <c r="J36" s="370"/>
      <c r="K36" s="370"/>
      <c r="L36" s="370"/>
      <c r="M36" s="370"/>
      <c r="N36" s="370"/>
      <c r="O36" s="370"/>
      <c r="P36" s="36">
        <f>J34*N34+J35*N35</f>
        <v>0</v>
      </c>
    </row>
    <row r="37" spans="2:18" ht="24.75" customHeight="1" x14ac:dyDescent="0.35">
      <c r="B37" s="371" t="s">
        <v>1439</v>
      </c>
      <c r="C37" s="372"/>
      <c r="D37" s="372"/>
      <c r="E37" s="372"/>
      <c r="F37" s="372"/>
      <c r="G37" s="372"/>
      <c r="H37" s="372"/>
      <c r="I37" s="372"/>
      <c r="J37" s="372"/>
      <c r="K37" s="372"/>
      <c r="L37" s="372"/>
      <c r="M37" s="372"/>
      <c r="N37" s="373"/>
      <c r="O37" s="27" t="s">
        <v>114</v>
      </c>
      <c r="P37" s="28">
        <v>6.0000002384185801E-3</v>
      </c>
    </row>
    <row r="38" spans="2:18" ht="24" x14ac:dyDescent="0.35">
      <c r="B38" s="383" t="s">
        <v>67</v>
      </c>
      <c r="C38" s="383"/>
      <c r="D38" s="51" t="s">
        <v>116</v>
      </c>
      <c r="E38" s="51" t="s">
        <v>117</v>
      </c>
      <c r="F38" s="51" t="s">
        <v>118</v>
      </c>
      <c r="G38" s="51" t="s">
        <v>119</v>
      </c>
      <c r="H38" s="51" t="s">
        <v>120</v>
      </c>
      <c r="I38" s="51" t="s">
        <v>121</v>
      </c>
      <c r="J38" s="51" t="s">
        <v>122</v>
      </c>
      <c r="K38" s="51" t="s">
        <v>123</v>
      </c>
      <c r="L38" s="51" t="s">
        <v>124</v>
      </c>
      <c r="M38" s="51" t="s">
        <v>69</v>
      </c>
      <c r="N38" s="51" t="s">
        <v>125</v>
      </c>
      <c r="O38" s="51" t="s">
        <v>126</v>
      </c>
      <c r="P38" s="51" t="s">
        <v>127</v>
      </c>
      <c r="R38" s="29" t="s">
        <v>128</v>
      </c>
    </row>
    <row r="39" spans="2:18" ht="45" customHeight="1" x14ac:dyDescent="0.35">
      <c r="B39" s="52" t="s">
        <v>1024</v>
      </c>
      <c r="C39" s="53" t="s">
        <v>1025</v>
      </c>
      <c r="D39" s="54"/>
      <c r="E39" s="54" t="s">
        <v>521</v>
      </c>
      <c r="F39" s="54" t="s">
        <v>522</v>
      </c>
      <c r="G39" s="55">
        <v>50</v>
      </c>
      <c r="H39" s="55">
        <v>10</v>
      </c>
      <c r="I39" s="55">
        <v>75</v>
      </c>
      <c r="J39" s="56">
        <v>1</v>
      </c>
      <c r="K39" s="33" t="s">
        <v>186</v>
      </c>
      <c r="L39" s="54" t="s">
        <v>523</v>
      </c>
      <c r="M39" s="55">
        <v>0</v>
      </c>
      <c r="N39" s="57">
        <f>IF(G39 &gt; I39, (IF(AND(M39 = I39, M39 = (G39 - H39)), 125 %,IF(AND(M39&lt;=(G39+H39),M39&gt;=(G39-H39)),100%,IF(M39&gt;(G39+H39),(G39+H39)/M39,IF((M39&lt;(G39-H39)),100%+ABS(M39-G39)*25%/ABS(I39-G39)))))),IF(AND(M39=I39,M39=(G39+H39)),125%,IF(AND(M39&lt;=(G39+H39),M39&gt;=(G39-H39)),100%,IF(AND(M39=I39,M39=(G39+H39)),125%,IF(M39&lt;(G39-H39),M39/(G39-H39),IF(M39&gt;(G39+H39),100%+(M39-G39)*25%/(I39-G39)))))))</f>
        <v>0</v>
      </c>
      <c r="O39" s="55" t="str">
        <f>IF(N39 &gt;1,"Superou",IF(N39 =1,"Atingiu","Não atingiu"))</f>
        <v>Não atingiu</v>
      </c>
      <c r="P39" s="57">
        <f>N39-100%</f>
        <v>-1</v>
      </c>
      <c r="R39" s="35" t="s">
        <v>1026</v>
      </c>
    </row>
    <row r="40" spans="2:18" x14ac:dyDescent="0.35">
      <c r="B40" s="370" t="s">
        <v>141</v>
      </c>
      <c r="C40" s="370"/>
      <c r="D40" s="370"/>
      <c r="E40" s="370"/>
      <c r="F40" s="370"/>
      <c r="G40" s="370"/>
      <c r="H40" s="370"/>
      <c r="I40" s="370"/>
      <c r="J40" s="370"/>
      <c r="K40" s="370"/>
      <c r="L40" s="370"/>
      <c r="M40" s="370"/>
      <c r="N40" s="370"/>
      <c r="O40" s="370"/>
      <c r="P40" s="36">
        <f>J39*N39</f>
        <v>0</v>
      </c>
    </row>
    <row r="41" spans="2:18" ht="24.75" customHeight="1" x14ac:dyDescent="0.35">
      <c r="B41" s="371" t="s">
        <v>1440</v>
      </c>
      <c r="C41" s="372"/>
      <c r="D41" s="372"/>
      <c r="E41" s="372"/>
      <c r="F41" s="372"/>
      <c r="G41" s="372"/>
      <c r="H41" s="372"/>
      <c r="I41" s="372"/>
      <c r="J41" s="372"/>
      <c r="K41" s="372"/>
      <c r="L41" s="372"/>
      <c r="M41" s="372"/>
      <c r="N41" s="373"/>
      <c r="O41" s="27" t="s">
        <v>114</v>
      </c>
      <c r="P41" s="28">
        <v>2.40000009536743E-2</v>
      </c>
    </row>
    <row r="42" spans="2:18" ht="24" x14ac:dyDescent="0.35">
      <c r="B42" s="383" t="s">
        <v>67</v>
      </c>
      <c r="C42" s="383"/>
      <c r="D42" s="51" t="s">
        <v>116</v>
      </c>
      <c r="E42" s="51" t="s">
        <v>117</v>
      </c>
      <c r="F42" s="51" t="s">
        <v>118</v>
      </c>
      <c r="G42" s="51" t="s">
        <v>119</v>
      </c>
      <c r="H42" s="51" t="s">
        <v>120</v>
      </c>
      <c r="I42" s="51" t="s">
        <v>121</v>
      </c>
      <c r="J42" s="51" t="s">
        <v>122</v>
      </c>
      <c r="K42" s="51" t="s">
        <v>123</v>
      </c>
      <c r="L42" s="51" t="s">
        <v>124</v>
      </c>
      <c r="M42" s="51" t="s">
        <v>69</v>
      </c>
      <c r="N42" s="51" t="s">
        <v>125</v>
      </c>
      <c r="O42" s="51" t="s">
        <v>126</v>
      </c>
      <c r="P42" s="51" t="s">
        <v>127</v>
      </c>
      <c r="R42" s="29" t="s">
        <v>128</v>
      </c>
    </row>
    <row r="43" spans="2:18" ht="45" customHeight="1" x14ac:dyDescent="0.35">
      <c r="B43" s="52" t="s">
        <v>1028</v>
      </c>
      <c r="C43" s="53" t="s">
        <v>1029</v>
      </c>
      <c r="D43" s="54"/>
      <c r="E43" s="54" t="s">
        <v>138</v>
      </c>
      <c r="F43" s="54" t="s">
        <v>527</v>
      </c>
      <c r="G43" s="55">
        <v>167</v>
      </c>
      <c r="H43" s="55">
        <v>15</v>
      </c>
      <c r="I43" s="55">
        <v>114</v>
      </c>
      <c r="J43" s="56">
        <v>0.5</v>
      </c>
      <c r="K43" s="33" t="s">
        <v>186</v>
      </c>
      <c r="L43" s="54" t="s">
        <v>504</v>
      </c>
      <c r="M43" s="55">
        <v>0</v>
      </c>
      <c r="N43" s="57">
        <v>0</v>
      </c>
      <c r="O43" s="55" t="str">
        <f>IF(N43 &gt;1,"Superou",IF(N43 =1,"Atingiu","Não atingiu"))</f>
        <v>Não atingiu</v>
      </c>
      <c r="P43" s="57">
        <f>N43-100%</f>
        <v>-1</v>
      </c>
      <c r="R43" s="35" t="s">
        <v>1030</v>
      </c>
    </row>
    <row r="44" spans="2:18" ht="45" customHeight="1" x14ac:dyDescent="0.35">
      <c r="B44" s="52" t="s">
        <v>1031</v>
      </c>
      <c r="C44" s="53" t="s">
        <v>1032</v>
      </c>
      <c r="D44" s="54"/>
      <c r="E44" s="54" t="s">
        <v>138</v>
      </c>
      <c r="F44" s="54" t="s">
        <v>530</v>
      </c>
      <c r="G44" s="55">
        <v>3</v>
      </c>
      <c r="H44" s="55">
        <v>1</v>
      </c>
      <c r="I44" s="55">
        <v>5</v>
      </c>
      <c r="J44" s="56">
        <v>0.5</v>
      </c>
      <c r="K44" s="33" t="s">
        <v>186</v>
      </c>
      <c r="L44" s="54" t="s">
        <v>191</v>
      </c>
      <c r="M44" s="55">
        <v>0</v>
      </c>
      <c r="N44" s="57">
        <f>IF(G44 &gt; I44, (IF(AND(M44 = I44, M44 = (G44 - H44)), 125 %,IF(AND(M44&lt;=(G44+H44),M44&gt;=(G44-H44)),100%,IF(M44&gt;(G44+H44),(G44+H44)/M44,IF((M44&lt;(G44-H44)),100%+ABS(M44-G44)*25%/ABS(I44-G44)))))),IF(AND(M44=I44,M44=(G44+H44)),125%,IF(AND(M44&lt;=(G44+H44),M44&gt;=(G44-H44)),100%,IF(AND(M44=I44,M44=(G44+H44)),125%,IF(M44&lt;(G44-H44),M44/(G44-H44),IF(M44&gt;(G44+H44),100%+(M44-G44)*25%/(I44-G44)))))))</f>
        <v>0</v>
      </c>
      <c r="O44" s="55" t="str">
        <f>IF(N44 &gt;1,"Superou",IF(N44 =1,"Atingiu","Não atingiu"))</f>
        <v>Não atingiu</v>
      </c>
      <c r="P44" s="57">
        <f>N44-100%</f>
        <v>-1</v>
      </c>
      <c r="R44" s="35" t="s">
        <v>1033</v>
      </c>
    </row>
    <row r="45" spans="2:18" x14ac:dyDescent="0.35">
      <c r="B45" s="370" t="s">
        <v>141</v>
      </c>
      <c r="C45" s="370"/>
      <c r="D45" s="370"/>
      <c r="E45" s="370"/>
      <c r="F45" s="370"/>
      <c r="G45" s="370"/>
      <c r="H45" s="370"/>
      <c r="I45" s="370"/>
      <c r="J45" s="370"/>
      <c r="K45" s="370"/>
      <c r="L45" s="370"/>
      <c r="M45" s="370"/>
      <c r="N45" s="370"/>
      <c r="O45" s="370"/>
      <c r="P45" s="36">
        <f>J43*N43+J44*N44</f>
        <v>0</v>
      </c>
    </row>
    <row r="46" spans="2:18" ht="24.75" customHeight="1" x14ac:dyDescent="0.35">
      <c r="B46" s="371" t="s">
        <v>1441</v>
      </c>
      <c r="C46" s="372"/>
      <c r="D46" s="372"/>
      <c r="E46" s="372"/>
      <c r="F46" s="372"/>
      <c r="G46" s="372"/>
      <c r="H46" s="372"/>
      <c r="I46" s="372"/>
      <c r="J46" s="372"/>
      <c r="K46" s="372"/>
      <c r="L46" s="372"/>
      <c r="M46" s="372"/>
      <c r="N46" s="373"/>
      <c r="O46" s="27" t="s">
        <v>114</v>
      </c>
      <c r="P46" s="28">
        <v>0.01</v>
      </c>
    </row>
    <row r="47" spans="2:18" ht="24" x14ac:dyDescent="0.35">
      <c r="B47" s="383" t="s">
        <v>67</v>
      </c>
      <c r="C47" s="383"/>
      <c r="D47" s="51" t="s">
        <v>116</v>
      </c>
      <c r="E47" s="51" t="s">
        <v>117</v>
      </c>
      <c r="F47" s="51" t="s">
        <v>118</v>
      </c>
      <c r="G47" s="51" t="s">
        <v>119</v>
      </c>
      <c r="H47" s="51" t="s">
        <v>120</v>
      </c>
      <c r="I47" s="51" t="s">
        <v>121</v>
      </c>
      <c r="J47" s="51" t="s">
        <v>122</v>
      </c>
      <c r="K47" s="51" t="s">
        <v>123</v>
      </c>
      <c r="L47" s="51" t="s">
        <v>124</v>
      </c>
      <c r="M47" s="51" t="s">
        <v>69</v>
      </c>
      <c r="N47" s="51" t="s">
        <v>125</v>
      </c>
      <c r="O47" s="51" t="s">
        <v>126</v>
      </c>
      <c r="P47" s="51" t="s">
        <v>127</v>
      </c>
      <c r="R47" s="29" t="s">
        <v>128</v>
      </c>
    </row>
    <row r="48" spans="2:18" ht="45" customHeight="1" x14ac:dyDescent="0.35">
      <c r="B48" s="52" t="s">
        <v>1035</v>
      </c>
      <c r="C48" s="53" t="s">
        <v>1036</v>
      </c>
      <c r="D48" s="54"/>
      <c r="E48" s="54"/>
      <c r="F48" s="54" t="s">
        <v>138</v>
      </c>
      <c r="G48" s="55">
        <v>10</v>
      </c>
      <c r="H48" s="55">
        <v>2</v>
      </c>
      <c r="I48" s="55">
        <v>15</v>
      </c>
      <c r="J48" s="56">
        <v>0.5</v>
      </c>
      <c r="K48" s="33" t="s">
        <v>186</v>
      </c>
      <c r="L48" s="54" t="s">
        <v>487</v>
      </c>
      <c r="M48" s="55">
        <v>0</v>
      </c>
      <c r="N48" s="57">
        <f>IF(G48 &gt; I48, (IF(AND(M48 = I48, M48 = (G48 - H48)), 125 %,IF(AND(M48&lt;=(G48+H48),M48&gt;=(G48-H48)),100%,IF(M48&gt;(G48+H48),(G48+H48)/M48,IF((M48&lt;(G48-H48)),100%+ABS(M48-G48)*25%/ABS(I48-G48)))))),IF(AND(M48=I48,M48=(G48+H48)),125%,IF(AND(M48&lt;=(G48+H48),M48&gt;=(G48-H48)),100%,IF(AND(M48=I48,M48=(G48+H48)),125%,IF(M48&lt;(G48-H48),M48/(G48-H48),IF(M48&gt;(G48+H48),100%+(M48-G48)*25%/(I48-G48)))))))</f>
        <v>0</v>
      </c>
      <c r="O48" s="55" t="str">
        <f>IF(N48 &gt;1,"Superou",IF(N48 =1,"Atingiu","Não atingiu"))</f>
        <v>Não atingiu</v>
      </c>
      <c r="P48" s="57">
        <f>N48-100%</f>
        <v>-1</v>
      </c>
      <c r="R48" s="35" t="s">
        <v>1037</v>
      </c>
    </row>
    <row r="49" spans="2:18" ht="45" customHeight="1" x14ac:dyDescent="0.35">
      <c r="B49" s="52" t="s">
        <v>1038</v>
      </c>
      <c r="C49" s="53" t="s">
        <v>1039</v>
      </c>
      <c r="D49" s="54"/>
      <c r="E49" s="54"/>
      <c r="F49" s="54" t="s">
        <v>164</v>
      </c>
      <c r="G49" s="55">
        <v>241</v>
      </c>
      <c r="H49" s="55">
        <v>10</v>
      </c>
      <c r="I49" s="55">
        <v>173</v>
      </c>
      <c r="J49" s="56">
        <v>0.5</v>
      </c>
      <c r="K49" s="33" t="s">
        <v>186</v>
      </c>
      <c r="L49" s="54" t="s">
        <v>490</v>
      </c>
      <c r="M49" s="55">
        <v>0</v>
      </c>
      <c r="N49" s="57">
        <v>0</v>
      </c>
      <c r="O49" s="55" t="str">
        <f>IF(N49 &gt;1,"Superou",IF(N49 =1,"Atingiu","Não atingiu"))</f>
        <v>Não atingiu</v>
      </c>
      <c r="P49" s="57">
        <f>N49-100%</f>
        <v>-1</v>
      </c>
      <c r="R49" s="35" t="s">
        <v>1040</v>
      </c>
    </row>
    <row r="50" spans="2:18" x14ac:dyDescent="0.35">
      <c r="B50" s="370" t="s">
        <v>141</v>
      </c>
      <c r="C50" s="370"/>
      <c r="D50" s="370"/>
      <c r="E50" s="370"/>
      <c r="F50" s="370"/>
      <c r="G50" s="370"/>
      <c r="H50" s="370"/>
      <c r="I50" s="370"/>
      <c r="J50" s="370"/>
      <c r="K50" s="370"/>
      <c r="L50" s="370"/>
      <c r="M50" s="370"/>
      <c r="N50" s="370"/>
      <c r="O50" s="370"/>
      <c r="P50" s="36">
        <f>J48*N48+J49*N49</f>
        <v>0</v>
      </c>
    </row>
    <row r="51" spans="2:18" ht="24.75" customHeight="1" x14ac:dyDescent="0.35">
      <c r="B51" s="371" t="s">
        <v>1442</v>
      </c>
      <c r="C51" s="372"/>
      <c r="D51" s="372"/>
      <c r="E51" s="372"/>
      <c r="F51" s="372"/>
      <c r="G51" s="372"/>
      <c r="H51" s="372"/>
      <c r="I51" s="372"/>
      <c r="J51" s="372"/>
      <c r="K51" s="372"/>
      <c r="L51" s="372"/>
      <c r="M51" s="372"/>
      <c r="N51" s="373"/>
      <c r="O51" s="27" t="s">
        <v>114</v>
      </c>
      <c r="P51" s="28">
        <v>1.2500000000000001E-2</v>
      </c>
    </row>
    <row r="52" spans="2:18" ht="24" x14ac:dyDescent="0.35">
      <c r="B52" s="383" t="s">
        <v>67</v>
      </c>
      <c r="C52" s="383"/>
      <c r="D52" s="51" t="s">
        <v>116</v>
      </c>
      <c r="E52" s="51" t="s">
        <v>117</v>
      </c>
      <c r="F52" s="51" t="s">
        <v>118</v>
      </c>
      <c r="G52" s="51" t="s">
        <v>119</v>
      </c>
      <c r="H52" s="51" t="s">
        <v>120</v>
      </c>
      <c r="I52" s="51" t="s">
        <v>121</v>
      </c>
      <c r="J52" s="51" t="s">
        <v>122</v>
      </c>
      <c r="K52" s="51" t="s">
        <v>123</v>
      </c>
      <c r="L52" s="51" t="s">
        <v>124</v>
      </c>
      <c r="M52" s="51" t="s">
        <v>69</v>
      </c>
      <c r="N52" s="51" t="s">
        <v>125</v>
      </c>
      <c r="O52" s="51" t="s">
        <v>126</v>
      </c>
      <c r="P52" s="51" t="s">
        <v>127</v>
      </c>
      <c r="R52" s="29" t="s">
        <v>128</v>
      </c>
    </row>
    <row r="53" spans="2:18" ht="45" customHeight="1" x14ac:dyDescent="0.35">
      <c r="B53" s="52" t="s">
        <v>1256</v>
      </c>
      <c r="C53" s="53" t="s">
        <v>1257</v>
      </c>
      <c r="D53" s="54"/>
      <c r="E53" s="54" t="s">
        <v>138</v>
      </c>
      <c r="F53" s="54" t="s">
        <v>810</v>
      </c>
      <c r="G53" s="55">
        <v>167</v>
      </c>
      <c r="H53" s="55">
        <v>15</v>
      </c>
      <c r="I53" s="55">
        <v>114</v>
      </c>
      <c r="J53" s="56">
        <v>0.25</v>
      </c>
      <c r="K53" s="33" t="s">
        <v>186</v>
      </c>
      <c r="L53" s="54" t="s">
        <v>811</v>
      </c>
      <c r="M53" s="55">
        <v>0</v>
      </c>
      <c r="N53" s="57">
        <v>0</v>
      </c>
      <c r="O53" s="55" t="str">
        <f t="shared" ref="O53:O56" si="4">IF(N53 &gt;1,"Superou",IF(N53 =1,"Atingiu","Não atingiu"))</f>
        <v>Não atingiu</v>
      </c>
      <c r="P53" s="57">
        <f t="shared" ref="P53:P56" si="5">N53-100%</f>
        <v>-1</v>
      </c>
      <c r="R53" s="35" t="s">
        <v>1258</v>
      </c>
    </row>
    <row r="54" spans="2:18" ht="45" customHeight="1" x14ac:dyDescent="0.35">
      <c r="B54" s="52" t="s">
        <v>1259</v>
      </c>
      <c r="C54" s="53" t="s">
        <v>1260</v>
      </c>
      <c r="D54" s="54"/>
      <c r="E54" s="54"/>
      <c r="F54" s="54" t="s">
        <v>164</v>
      </c>
      <c r="G54" s="55">
        <v>241</v>
      </c>
      <c r="H54" s="55">
        <v>15</v>
      </c>
      <c r="I54" s="55">
        <v>170</v>
      </c>
      <c r="J54" s="56">
        <v>0.25</v>
      </c>
      <c r="K54" s="33" t="s">
        <v>186</v>
      </c>
      <c r="L54" s="54" t="s">
        <v>813</v>
      </c>
      <c r="M54" s="55">
        <v>0</v>
      </c>
      <c r="N54" s="57">
        <v>0</v>
      </c>
      <c r="O54" s="55" t="str">
        <f t="shared" si="4"/>
        <v>Não atingiu</v>
      </c>
      <c r="P54" s="57">
        <f t="shared" si="5"/>
        <v>-1</v>
      </c>
      <c r="R54" s="35" t="s">
        <v>1261</v>
      </c>
    </row>
    <row r="55" spans="2:18" ht="45" customHeight="1" x14ac:dyDescent="0.35">
      <c r="B55" s="52" t="s">
        <v>1262</v>
      </c>
      <c r="C55" s="53" t="s">
        <v>1263</v>
      </c>
      <c r="D55" s="54"/>
      <c r="E55" s="54" t="s">
        <v>138</v>
      </c>
      <c r="F55" s="54" t="s">
        <v>545</v>
      </c>
      <c r="G55" s="55">
        <v>84</v>
      </c>
      <c r="H55" s="55">
        <v>15</v>
      </c>
      <c r="I55" s="55">
        <v>52</v>
      </c>
      <c r="J55" s="56">
        <v>0.25</v>
      </c>
      <c r="K55" s="33" t="s">
        <v>186</v>
      </c>
      <c r="L55" s="54" t="s">
        <v>811</v>
      </c>
      <c r="M55" s="55">
        <v>0</v>
      </c>
      <c r="N55" s="57">
        <v>0</v>
      </c>
      <c r="O55" s="55" t="str">
        <f t="shared" si="4"/>
        <v>Não atingiu</v>
      </c>
      <c r="P55" s="57">
        <f t="shared" si="5"/>
        <v>-1</v>
      </c>
      <c r="R55" s="35" t="s">
        <v>1264</v>
      </c>
    </row>
    <row r="56" spans="2:18" ht="45" customHeight="1" x14ac:dyDescent="0.35">
      <c r="B56" s="52" t="s">
        <v>1265</v>
      </c>
      <c r="C56" s="53" t="s">
        <v>1266</v>
      </c>
      <c r="D56" s="54"/>
      <c r="E56" s="54"/>
      <c r="F56" s="54" t="s">
        <v>138</v>
      </c>
      <c r="G56" s="55">
        <v>241</v>
      </c>
      <c r="H56" s="55">
        <v>15</v>
      </c>
      <c r="I56" s="55">
        <v>170</v>
      </c>
      <c r="J56" s="56">
        <v>0.25</v>
      </c>
      <c r="K56" s="33" t="s">
        <v>186</v>
      </c>
      <c r="L56" s="54" t="s">
        <v>813</v>
      </c>
      <c r="M56" s="55">
        <v>0</v>
      </c>
      <c r="N56" s="57">
        <v>0</v>
      </c>
      <c r="O56" s="55" t="str">
        <f t="shared" si="4"/>
        <v>Não atingiu</v>
      </c>
      <c r="P56" s="57">
        <f t="shared" si="5"/>
        <v>-1</v>
      </c>
      <c r="R56" s="35" t="s">
        <v>1267</v>
      </c>
    </row>
    <row r="57" spans="2:18" x14ac:dyDescent="0.35">
      <c r="B57" s="370" t="s">
        <v>141</v>
      </c>
      <c r="C57" s="370"/>
      <c r="D57" s="370"/>
      <c r="E57" s="370"/>
      <c r="F57" s="370"/>
      <c r="G57" s="370"/>
      <c r="H57" s="370"/>
      <c r="I57" s="370"/>
      <c r="J57" s="370"/>
      <c r="K57" s="370"/>
      <c r="L57" s="370"/>
      <c r="M57" s="370"/>
      <c r="N57" s="370"/>
      <c r="O57" s="370"/>
      <c r="P57" s="36">
        <f>J53*N53+J54*N54+J55*N55+J56*N56</f>
        <v>0</v>
      </c>
    </row>
    <row r="58" spans="2:18" ht="24.75" customHeight="1" x14ac:dyDescent="0.35">
      <c r="B58" s="371" t="s">
        <v>1443</v>
      </c>
      <c r="C58" s="372"/>
      <c r="D58" s="372"/>
      <c r="E58" s="372"/>
      <c r="F58" s="372"/>
      <c r="G58" s="372"/>
      <c r="H58" s="372"/>
      <c r="I58" s="372"/>
      <c r="J58" s="372"/>
      <c r="K58" s="372"/>
      <c r="L58" s="372"/>
      <c r="M58" s="372"/>
      <c r="N58" s="373"/>
      <c r="O58" s="27" t="s">
        <v>114</v>
      </c>
      <c r="P58" s="28">
        <v>1.2500000000000001E-2</v>
      </c>
    </row>
    <row r="59" spans="2:18" ht="24" x14ac:dyDescent="0.35">
      <c r="B59" s="383" t="s">
        <v>67</v>
      </c>
      <c r="C59" s="383"/>
      <c r="D59" s="51" t="s">
        <v>116</v>
      </c>
      <c r="E59" s="51" t="s">
        <v>117</v>
      </c>
      <c r="F59" s="51" t="s">
        <v>118</v>
      </c>
      <c r="G59" s="51" t="s">
        <v>119</v>
      </c>
      <c r="H59" s="51" t="s">
        <v>120</v>
      </c>
      <c r="I59" s="51" t="s">
        <v>121</v>
      </c>
      <c r="J59" s="51" t="s">
        <v>122</v>
      </c>
      <c r="K59" s="51" t="s">
        <v>123</v>
      </c>
      <c r="L59" s="51" t="s">
        <v>124</v>
      </c>
      <c r="M59" s="51" t="s">
        <v>69</v>
      </c>
      <c r="N59" s="51" t="s">
        <v>125</v>
      </c>
      <c r="O59" s="51" t="s">
        <v>126</v>
      </c>
      <c r="P59" s="51" t="s">
        <v>127</v>
      </c>
      <c r="R59" s="29" t="s">
        <v>128</v>
      </c>
    </row>
    <row r="60" spans="2:18" ht="45" customHeight="1" x14ac:dyDescent="0.35">
      <c r="B60" s="52" t="s">
        <v>1288</v>
      </c>
      <c r="C60" s="53" t="s">
        <v>1289</v>
      </c>
      <c r="D60" s="54"/>
      <c r="E60" s="54"/>
      <c r="F60" s="54" t="s">
        <v>138</v>
      </c>
      <c r="G60" s="55">
        <v>71.42</v>
      </c>
      <c r="H60" s="55">
        <v>14.28</v>
      </c>
      <c r="I60" s="55">
        <v>100</v>
      </c>
      <c r="J60" s="56">
        <v>0.2</v>
      </c>
      <c r="K60" s="33" t="s">
        <v>186</v>
      </c>
      <c r="L60" s="54" t="s">
        <v>2890</v>
      </c>
      <c r="M60" s="55">
        <v>0</v>
      </c>
      <c r="N60" s="57">
        <v>0</v>
      </c>
      <c r="O60" s="55" t="str">
        <f>IF(N60 &gt;1,"Superou",IF(N60 =1,"Atingiu","Não atingiu"))</f>
        <v>Não atingiu</v>
      </c>
      <c r="P60" s="57">
        <f>N60-100%</f>
        <v>-1</v>
      </c>
      <c r="R60" s="35" t="s">
        <v>1290</v>
      </c>
    </row>
    <row r="61" spans="2:18" x14ac:dyDescent="0.35">
      <c r="B61" s="370" t="s">
        <v>141</v>
      </c>
      <c r="C61" s="370"/>
      <c r="D61" s="370"/>
      <c r="E61" s="370"/>
      <c r="F61" s="370"/>
      <c r="G61" s="370"/>
      <c r="H61" s="370"/>
      <c r="I61" s="370"/>
      <c r="J61" s="370"/>
      <c r="K61" s="370"/>
      <c r="L61" s="370"/>
      <c r="M61" s="370"/>
      <c r="N61" s="370"/>
      <c r="O61" s="370"/>
      <c r="P61" s="36">
        <f>J60*N60</f>
        <v>0</v>
      </c>
    </row>
    <row r="62" spans="2:18" ht="24.75" customHeight="1" x14ac:dyDescent="0.35">
      <c r="B62" s="371" t="s">
        <v>1444</v>
      </c>
      <c r="C62" s="372"/>
      <c r="D62" s="372"/>
      <c r="E62" s="372"/>
      <c r="F62" s="372"/>
      <c r="G62" s="372"/>
      <c r="H62" s="372"/>
      <c r="I62" s="372"/>
      <c r="J62" s="372"/>
      <c r="K62" s="372"/>
      <c r="L62" s="372"/>
      <c r="M62" s="372"/>
      <c r="N62" s="373"/>
      <c r="O62" s="27" t="s">
        <v>114</v>
      </c>
      <c r="P62" s="28">
        <v>0.01</v>
      </c>
    </row>
    <row r="63" spans="2:18" ht="24" x14ac:dyDescent="0.35">
      <c r="B63" s="383" t="s">
        <v>67</v>
      </c>
      <c r="C63" s="383"/>
      <c r="D63" s="51" t="s">
        <v>116</v>
      </c>
      <c r="E63" s="51" t="s">
        <v>117</v>
      </c>
      <c r="F63" s="51" t="s">
        <v>118</v>
      </c>
      <c r="G63" s="51" t="s">
        <v>119</v>
      </c>
      <c r="H63" s="51" t="s">
        <v>120</v>
      </c>
      <c r="I63" s="51" t="s">
        <v>121</v>
      </c>
      <c r="J63" s="51" t="s">
        <v>122</v>
      </c>
      <c r="K63" s="51" t="s">
        <v>123</v>
      </c>
      <c r="L63" s="51" t="s">
        <v>124</v>
      </c>
      <c r="M63" s="51" t="s">
        <v>69</v>
      </c>
      <c r="N63" s="51" t="s">
        <v>125</v>
      </c>
      <c r="O63" s="51" t="s">
        <v>126</v>
      </c>
      <c r="P63" s="51" t="s">
        <v>127</v>
      </c>
      <c r="R63" s="29" t="s">
        <v>128</v>
      </c>
    </row>
    <row r="64" spans="2:18" ht="45" customHeight="1" x14ac:dyDescent="0.35">
      <c r="B64" s="52" t="s">
        <v>1379</v>
      </c>
      <c r="C64" s="53" t="s">
        <v>1380</v>
      </c>
      <c r="D64" s="54"/>
      <c r="E64" s="54" t="s">
        <v>138</v>
      </c>
      <c r="F64" s="54" t="s">
        <v>948</v>
      </c>
      <c r="G64" s="55">
        <v>2</v>
      </c>
      <c r="H64" s="55">
        <v>1</v>
      </c>
      <c r="I64" s="55">
        <v>4</v>
      </c>
      <c r="J64" s="56">
        <v>1</v>
      </c>
      <c r="K64" s="33" t="s">
        <v>186</v>
      </c>
      <c r="L64" s="54" t="s">
        <v>523</v>
      </c>
      <c r="M64" s="55">
        <v>0</v>
      </c>
      <c r="N64" s="57">
        <f>IF(G64 &gt; I64, (IF(AND(M64 = I64, M64 = (G64 - H64)), 125 %,IF(AND(M64&lt;=(G64+H64),M64&gt;=(G64-H64)),100%,IF(M64&gt;(G64+H64),(G64+H64)/M64,IF((M64&lt;(G64-H64)),100%+ABS(M64-G64)*25%/ABS(I64-G64)))))),IF(AND(M64=I64,M64=(G64+H64)),125%,IF(AND(M64&lt;=(G64+H64),M64&gt;=(G64-H64)),100%,IF(AND(M64=I64,M64=(G64+H64)),125%,IF(M64&lt;(G64-H64),M64/(G64-H64),IF(M64&gt;(G64+H64),100%+(M64-G64)*25%/(I64-G64)))))))</f>
        <v>0</v>
      </c>
      <c r="O64" s="55" t="str">
        <f>IF(N64 &gt;1,"Superou",IF(N64 =1,"Atingiu","Não atingiu"))</f>
        <v>Não atingiu</v>
      </c>
      <c r="P64" s="57">
        <f>N64-100%</f>
        <v>-1</v>
      </c>
      <c r="R64" s="35" t="s">
        <v>1381</v>
      </c>
    </row>
    <row r="65" spans="2:16" x14ac:dyDescent="0.35">
      <c r="B65" s="370" t="s">
        <v>141</v>
      </c>
      <c r="C65" s="370"/>
      <c r="D65" s="370"/>
      <c r="E65" s="370"/>
      <c r="F65" s="370"/>
      <c r="G65" s="370"/>
      <c r="H65" s="370"/>
      <c r="I65" s="370"/>
      <c r="J65" s="370"/>
      <c r="K65" s="370"/>
      <c r="L65" s="370"/>
      <c r="M65" s="370"/>
      <c r="N65" s="370"/>
      <c r="O65" s="370"/>
      <c r="P65" s="36">
        <f>J64*N64</f>
        <v>0</v>
      </c>
    </row>
    <row r="66" spans="2:16" ht="30" customHeight="1" x14ac:dyDescent="0.35">
      <c r="B66" s="381" t="s">
        <v>1406</v>
      </c>
      <c r="C66" s="381"/>
      <c r="D66" s="381"/>
      <c r="E66" s="381"/>
      <c r="F66" s="381"/>
      <c r="G66" s="381"/>
      <c r="H66" s="381"/>
      <c r="I66" s="381"/>
      <c r="J66" s="381"/>
      <c r="K66" s="381"/>
      <c r="L66" s="381"/>
      <c r="M66" s="381"/>
      <c r="N66" s="381"/>
      <c r="O66" s="381"/>
      <c r="P66" s="58">
        <f>P15*P20+P21*P25+P26*P31+P32*P36+P37*P40+P41*P45+P46*P50+P51*P57+P58*P61+P62*P65</f>
        <v>0</v>
      </c>
    </row>
    <row r="67" spans="2:16" ht="27" customHeight="1" x14ac:dyDescent="0.35">
      <c r="B67" s="59" t="s">
        <v>327</v>
      </c>
      <c r="C67" s="382" t="s">
        <v>328</v>
      </c>
      <c r="D67" s="382" t="s">
        <v>328</v>
      </c>
      <c r="E67" s="382" t="s">
        <v>328</v>
      </c>
      <c r="F67" s="382" t="s">
        <v>328</v>
      </c>
      <c r="G67" s="382" t="s">
        <v>329</v>
      </c>
      <c r="H67" s="382" t="s">
        <v>329</v>
      </c>
      <c r="I67" s="382" t="s">
        <v>329</v>
      </c>
      <c r="J67" s="382" t="s">
        <v>329</v>
      </c>
      <c r="K67" s="382" t="s">
        <v>330</v>
      </c>
      <c r="L67" s="382" t="s">
        <v>330</v>
      </c>
      <c r="M67" s="382" t="s">
        <v>330</v>
      </c>
      <c r="N67" s="382" t="s">
        <v>330</v>
      </c>
      <c r="O67" s="382" t="s">
        <v>330</v>
      </c>
      <c r="P67" s="382" t="s">
        <v>330</v>
      </c>
    </row>
    <row r="68" spans="2:16" ht="27" customHeight="1" x14ac:dyDescent="0.35">
      <c r="B68" s="48" t="s">
        <v>994</v>
      </c>
      <c r="C68" s="328" t="s">
        <v>995</v>
      </c>
      <c r="D68" s="328" t="s">
        <v>995</v>
      </c>
      <c r="E68" s="328" t="s">
        <v>995</v>
      </c>
      <c r="F68" s="328" t="s">
        <v>995</v>
      </c>
      <c r="G68" s="328" t="s">
        <v>331</v>
      </c>
      <c r="H68" s="328" t="s">
        <v>331</v>
      </c>
      <c r="I68" s="328" t="s">
        <v>331</v>
      </c>
      <c r="J68" s="328" t="s">
        <v>331</v>
      </c>
      <c r="K68" s="328" t="s">
        <v>484</v>
      </c>
      <c r="L68" s="328" t="s">
        <v>484</v>
      </c>
      <c r="M68" s="328" t="s">
        <v>484</v>
      </c>
      <c r="N68" s="328" t="s">
        <v>484</v>
      </c>
      <c r="O68" s="328" t="s">
        <v>484</v>
      </c>
      <c r="P68" s="328" t="s">
        <v>484</v>
      </c>
    </row>
    <row r="69" spans="2:16" ht="27" customHeight="1" x14ac:dyDescent="0.35">
      <c r="B69" s="48" t="s">
        <v>997</v>
      </c>
      <c r="C69" s="328" t="s">
        <v>998</v>
      </c>
      <c r="D69" s="328" t="s">
        <v>998</v>
      </c>
      <c r="E69" s="328" t="s">
        <v>998</v>
      </c>
      <c r="F69" s="328" t="s">
        <v>998</v>
      </c>
      <c r="G69" s="328" t="s">
        <v>331</v>
      </c>
      <c r="H69" s="328" t="s">
        <v>331</v>
      </c>
      <c r="I69" s="328" t="s">
        <v>331</v>
      </c>
      <c r="J69" s="328" t="s">
        <v>331</v>
      </c>
      <c r="K69" s="328" t="s">
        <v>479</v>
      </c>
      <c r="L69" s="328" t="s">
        <v>479</v>
      </c>
      <c r="M69" s="328" t="s">
        <v>479</v>
      </c>
      <c r="N69" s="328" t="s">
        <v>479</v>
      </c>
      <c r="O69" s="328" t="s">
        <v>479</v>
      </c>
      <c r="P69" s="328" t="s">
        <v>479</v>
      </c>
    </row>
    <row r="70" spans="2:16" ht="27" customHeight="1" x14ac:dyDescent="0.35">
      <c r="B70" s="48" t="s">
        <v>1000</v>
      </c>
      <c r="C70" s="328" t="s">
        <v>1001</v>
      </c>
      <c r="D70" s="328" t="s">
        <v>1001</v>
      </c>
      <c r="E70" s="328" t="s">
        <v>1001</v>
      </c>
      <c r="F70" s="328" t="s">
        <v>1001</v>
      </c>
      <c r="G70" s="328" t="s">
        <v>492</v>
      </c>
      <c r="H70" s="328" t="s">
        <v>492</v>
      </c>
      <c r="I70" s="328" t="s">
        <v>492</v>
      </c>
      <c r="J70" s="328" t="s">
        <v>492</v>
      </c>
      <c r="K70" s="328" t="s">
        <v>491</v>
      </c>
      <c r="L70" s="328" t="s">
        <v>491</v>
      </c>
      <c r="M70" s="328" t="s">
        <v>491</v>
      </c>
      <c r="N70" s="328" t="s">
        <v>491</v>
      </c>
      <c r="O70" s="328" t="s">
        <v>491</v>
      </c>
      <c r="P70" s="328" t="s">
        <v>491</v>
      </c>
    </row>
    <row r="71" spans="2:16" ht="27" customHeight="1" x14ac:dyDescent="0.35">
      <c r="B71" s="48" t="s">
        <v>1004</v>
      </c>
      <c r="C71" s="328" t="s">
        <v>495</v>
      </c>
      <c r="D71" s="328" t="s">
        <v>495</v>
      </c>
      <c r="E71" s="328" t="s">
        <v>495</v>
      </c>
      <c r="F71" s="328" t="s">
        <v>495</v>
      </c>
      <c r="G71" s="328" t="s">
        <v>499</v>
      </c>
      <c r="H71" s="328" t="s">
        <v>499</v>
      </c>
      <c r="I71" s="328" t="s">
        <v>499</v>
      </c>
      <c r="J71" s="328" t="s">
        <v>499</v>
      </c>
      <c r="K71" s="328" t="s">
        <v>498</v>
      </c>
      <c r="L71" s="328" t="s">
        <v>498</v>
      </c>
      <c r="M71" s="328" t="s">
        <v>498</v>
      </c>
      <c r="N71" s="328" t="s">
        <v>498</v>
      </c>
      <c r="O71" s="328" t="s">
        <v>498</v>
      </c>
      <c r="P71" s="328" t="s">
        <v>498</v>
      </c>
    </row>
    <row r="72" spans="2:16" ht="27" customHeight="1" x14ac:dyDescent="0.35">
      <c r="B72" s="48" t="s">
        <v>1006</v>
      </c>
      <c r="C72" s="328" t="s">
        <v>1007</v>
      </c>
      <c r="D72" s="328" t="s">
        <v>1007</v>
      </c>
      <c r="E72" s="328" t="s">
        <v>1007</v>
      </c>
      <c r="F72" s="328" t="s">
        <v>1007</v>
      </c>
      <c r="G72" s="328" t="s">
        <v>331</v>
      </c>
      <c r="H72" s="328" t="s">
        <v>331</v>
      </c>
      <c r="I72" s="328" t="s">
        <v>331</v>
      </c>
      <c r="J72" s="328" t="s">
        <v>331</v>
      </c>
      <c r="K72" s="328" t="s">
        <v>491</v>
      </c>
      <c r="L72" s="328" t="s">
        <v>491</v>
      </c>
      <c r="M72" s="328" t="s">
        <v>491</v>
      </c>
      <c r="N72" s="328" t="s">
        <v>491</v>
      </c>
      <c r="O72" s="328" t="s">
        <v>491</v>
      </c>
      <c r="P72" s="328" t="s">
        <v>491</v>
      </c>
    </row>
    <row r="73" spans="2:16" ht="27" customHeight="1" x14ac:dyDescent="0.35">
      <c r="B73" s="48" t="s">
        <v>1010</v>
      </c>
      <c r="C73" s="328" t="s">
        <v>1011</v>
      </c>
      <c r="D73" s="328" t="s">
        <v>1011</v>
      </c>
      <c r="E73" s="328" t="s">
        <v>1011</v>
      </c>
      <c r="F73" s="328" t="s">
        <v>1011</v>
      </c>
      <c r="G73" s="328" t="s">
        <v>331</v>
      </c>
      <c r="H73" s="328" t="s">
        <v>331</v>
      </c>
      <c r="I73" s="328" t="s">
        <v>331</v>
      </c>
      <c r="J73" s="328" t="s">
        <v>331</v>
      </c>
      <c r="K73" s="328" t="s">
        <v>498</v>
      </c>
      <c r="L73" s="328" t="s">
        <v>498</v>
      </c>
      <c r="M73" s="328" t="s">
        <v>498</v>
      </c>
      <c r="N73" s="328" t="s">
        <v>498</v>
      </c>
      <c r="O73" s="328" t="s">
        <v>498</v>
      </c>
      <c r="P73" s="328" t="s">
        <v>498</v>
      </c>
    </row>
    <row r="74" spans="2:16" ht="27" customHeight="1" x14ac:dyDescent="0.35">
      <c r="B74" s="48" t="s">
        <v>1013</v>
      </c>
      <c r="C74" s="328" t="s">
        <v>998</v>
      </c>
      <c r="D74" s="328" t="s">
        <v>998</v>
      </c>
      <c r="E74" s="328" t="s">
        <v>998</v>
      </c>
      <c r="F74" s="328" t="s">
        <v>998</v>
      </c>
      <c r="G74" s="328" t="s">
        <v>331</v>
      </c>
      <c r="H74" s="328" t="s">
        <v>331</v>
      </c>
      <c r="I74" s="328" t="s">
        <v>331</v>
      </c>
      <c r="J74" s="328" t="s">
        <v>331</v>
      </c>
      <c r="K74" s="328" t="s">
        <v>507</v>
      </c>
      <c r="L74" s="328" t="s">
        <v>507</v>
      </c>
      <c r="M74" s="328" t="s">
        <v>507</v>
      </c>
      <c r="N74" s="328" t="s">
        <v>507</v>
      </c>
      <c r="O74" s="328" t="s">
        <v>507</v>
      </c>
      <c r="P74" s="328" t="s">
        <v>507</v>
      </c>
    </row>
    <row r="75" spans="2:16" ht="27" customHeight="1" x14ac:dyDescent="0.35">
      <c r="B75" s="48" t="s">
        <v>1015</v>
      </c>
      <c r="C75" s="328" t="s">
        <v>1016</v>
      </c>
      <c r="D75" s="328" t="s">
        <v>1016</v>
      </c>
      <c r="E75" s="328" t="s">
        <v>1016</v>
      </c>
      <c r="F75" s="328" t="s">
        <v>1016</v>
      </c>
      <c r="G75" s="328" t="s">
        <v>510</v>
      </c>
      <c r="H75" s="328" t="s">
        <v>510</v>
      </c>
      <c r="I75" s="328" t="s">
        <v>510</v>
      </c>
      <c r="J75" s="328" t="s">
        <v>510</v>
      </c>
      <c r="K75" s="328" t="s">
        <v>491</v>
      </c>
      <c r="L75" s="328" t="s">
        <v>491</v>
      </c>
      <c r="M75" s="328" t="s">
        <v>491</v>
      </c>
      <c r="N75" s="328" t="s">
        <v>491</v>
      </c>
      <c r="O75" s="328" t="s">
        <v>491</v>
      </c>
      <c r="P75" s="328" t="s">
        <v>491</v>
      </c>
    </row>
    <row r="76" spans="2:16" ht="27" customHeight="1" x14ac:dyDescent="0.35">
      <c r="B76" s="48" t="s">
        <v>1019</v>
      </c>
      <c r="C76" s="328" t="s">
        <v>513</v>
      </c>
      <c r="D76" s="328" t="s">
        <v>513</v>
      </c>
      <c r="E76" s="328" t="s">
        <v>513</v>
      </c>
      <c r="F76" s="328" t="s">
        <v>513</v>
      </c>
      <c r="G76" s="328" t="s">
        <v>344</v>
      </c>
      <c r="H76" s="328" t="s">
        <v>344</v>
      </c>
      <c r="I76" s="328" t="s">
        <v>344</v>
      </c>
      <c r="J76" s="328" t="s">
        <v>344</v>
      </c>
      <c r="K76" s="328" t="s">
        <v>507</v>
      </c>
      <c r="L76" s="328" t="s">
        <v>507</v>
      </c>
      <c r="M76" s="328" t="s">
        <v>507</v>
      </c>
      <c r="N76" s="328" t="s">
        <v>507</v>
      </c>
      <c r="O76" s="328" t="s">
        <v>507</v>
      </c>
      <c r="P76" s="328" t="s">
        <v>507</v>
      </c>
    </row>
    <row r="77" spans="2:16" ht="27" customHeight="1" x14ac:dyDescent="0.35">
      <c r="B77" s="48" t="s">
        <v>1021</v>
      </c>
      <c r="C77" s="328" t="s">
        <v>1022</v>
      </c>
      <c r="D77" s="328" t="s">
        <v>1022</v>
      </c>
      <c r="E77" s="328" t="s">
        <v>1022</v>
      </c>
      <c r="F77" s="328" t="s">
        <v>1022</v>
      </c>
      <c r="G77" s="328" t="s">
        <v>492</v>
      </c>
      <c r="H77" s="328" t="s">
        <v>492</v>
      </c>
      <c r="I77" s="328" t="s">
        <v>492</v>
      </c>
      <c r="J77" s="328" t="s">
        <v>492</v>
      </c>
      <c r="K77" s="328" t="s">
        <v>518</v>
      </c>
      <c r="L77" s="328" t="s">
        <v>518</v>
      </c>
      <c r="M77" s="328" t="s">
        <v>518</v>
      </c>
      <c r="N77" s="328" t="s">
        <v>518</v>
      </c>
      <c r="O77" s="328" t="s">
        <v>518</v>
      </c>
      <c r="P77" s="328" t="s">
        <v>518</v>
      </c>
    </row>
    <row r="78" spans="2:16" ht="27" customHeight="1" x14ac:dyDescent="0.35">
      <c r="B78" s="48" t="s">
        <v>1024</v>
      </c>
      <c r="C78" s="328" t="s">
        <v>1025</v>
      </c>
      <c r="D78" s="328" t="s">
        <v>1025</v>
      </c>
      <c r="E78" s="328" t="s">
        <v>1025</v>
      </c>
      <c r="F78" s="328" t="s">
        <v>1025</v>
      </c>
      <c r="G78" s="328" t="s">
        <v>331</v>
      </c>
      <c r="H78" s="328" t="s">
        <v>331</v>
      </c>
      <c r="I78" s="328" t="s">
        <v>331</v>
      </c>
      <c r="J78" s="328" t="s">
        <v>331</v>
      </c>
      <c r="K78" s="328" t="s">
        <v>524</v>
      </c>
      <c r="L78" s="328" t="s">
        <v>524</v>
      </c>
      <c r="M78" s="328" t="s">
        <v>524</v>
      </c>
      <c r="N78" s="328" t="s">
        <v>524</v>
      </c>
      <c r="O78" s="328" t="s">
        <v>524</v>
      </c>
      <c r="P78" s="328" t="s">
        <v>524</v>
      </c>
    </row>
    <row r="79" spans="2:16" ht="27" customHeight="1" x14ac:dyDescent="0.35">
      <c r="B79" s="48" t="s">
        <v>1028</v>
      </c>
      <c r="C79" s="328" t="s">
        <v>1029</v>
      </c>
      <c r="D79" s="328" t="s">
        <v>1029</v>
      </c>
      <c r="E79" s="328" t="s">
        <v>1029</v>
      </c>
      <c r="F79" s="328" t="s">
        <v>1029</v>
      </c>
      <c r="G79" s="328" t="s">
        <v>331</v>
      </c>
      <c r="H79" s="328" t="s">
        <v>331</v>
      </c>
      <c r="I79" s="328" t="s">
        <v>331</v>
      </c>
      <c r="J79" s="328" t="s">
        <v>331</v>
      </c>
      <c r="K79" s="328" t="s">
        <v>528</v>
      </c>
      <c r="L79" s="328" t="s">
        <v>528</v>
      </c>
      <c r="M79" s="328" t="s">
        <v>528</v>
      </c>
      <c r="N79" s="328" t="s">
        <v>528</v>
      </c>
      <c r="O79" s="328" t="s">
        <v>528</v>
      </c>
      <c r="P79" s="328" t="s">
        <v>528</v>
      </c>
    </row>
    <row r="80" spans="2:16" ht="27" customHeight="1" x14ac:dyDescent="0.35">
      <c r="B80" s="48" t="s">
        <v>1031</v>
      </c>
      <c r="C80" s="328" t="s">
        <v>1032</v>
      </c>
      <c r="D80" s="328" t="s">
        <v>1032</v>
      </c>
      <c r="E80" s="328" t="s">
        <v>1032</v>
      </c>
      <c r="F80" s="328" t="s">
        <v>1032</v>
      </c>
      <c r="G80" s="328" t="s">
        <v>331</v>
      </c>
      <c r="H80" s="328" t="s">
        <v>331</v>
      </c>
      <c r="I80" s="328" t="s">
        <v>331</v>
      </c>
      <c r="J80" s="328" t="s">
        <v>331</v>
      </c>
      <c r="K80" s="328" t="s">
        <v>531</v>
      </c>
      <c r="L80" s="328" t="s">
        <v>531</v>
      </c>
      <c r="M80" s="328" t="s">
        <v>531</v>
      </c>
      <c r="N80" s="328" t="s">
        <v>531</v>
      </c>
      <c r="O80" s="328" t="s">
        <v>531</v>
      </c>
      <c r="P80" s="328" t="s">
        <v>531</v>
      </c>
    </row>
    <row r="81" spans="2:16" ht="27" customHeight="1" x14ac:dyDescent="0.35">
      <c r="B81" s="48" t="s">
        <v>1035</v>
      </c>
      <c r="C81" s="328" t="s">
        <v>1036</v>
      </c>
      <c r="D81" s="328" t="s">
        <v>1036</v>
      </c>
      <c r="E81" s="328" t="s">
        <v>1036</v>
      </c>
      <c r="F81" s="328" t="s">
        <v>1036</v>
      </c>
      <c r="G81" s="328" t="s">
        <v>331</v>
      </c>
      <c r="H81" s="328" t="s">
        <v>331</v>
      </c>
      <c r="I81" s="328" t="s">
        <v>331</v>
      </c>
      <c r="J81" s="328" t="s">
        <v>331</v>
      </c>
      <c r="K81" s="328" t="s">
        <v>534</v>
      </c>
      <c r="L81" s="328" t="s">
        <v>534</v>
      </c>
      <c r="M81" s="328" t="s">
        <v>534</v>
      </c>
      <c r="N81" s="328" t="s">
        <v>534</v>
      </c>
      <c r="O81" s="328" t="s">
        <v>534</v>
      </c>
      <c r="P81" s="328" t="s">
        <v>534</v>
      </c>
    </row>
    <row r="82" spans="2:16" ht="27" customHeight="1" x14ac:dyDescent="0.35">
      <c r="B82" s="48" t="s">
        <v>1038</v>
      </c>
      <c r="C82" s="328" t="s">
        <v>1039</v>
      </c>
      <c r="D82" s="328" t="s">
        <v>1039</v>
      </c>
      <c r="E82" s="328" t="s">
        <v>1039</v>
      </c>
      <c r="F82" s="328" t="s">
        <v>1039</v>
      </c>
      <c r="G82" s="328" t="s">
        <v>331</v>
      </c>
      <c r="H82" s="328" t="s">
        <v>331</v>
      </c>
      <c r="I82" s="328" t="s">
        <v>331</v>
      </c>
      <c r="J82" s="328" t="s">
        <v>331</v>
      </c>
      <c r="K82" s="328" t="s">
        <v>491</v>
      </c>
      <c r="L82" s="328" t="s">
        <v>491</v>
      </c>
      <c r="M82" s="328" t="s">
        <v>491</v>
      </c>
      <c r="N82" s="328" t="s">
        <v>491</v>
      </c>
      <c r="O82" s="328" t="s">
        <v>491</v>
      </c>
      <c r="P82" s="328" t="s">
        <v>491</v>
      </c>
    </row>
    <row r="83" spans="2:16" ht="27" customHeight="1" x14ac:dyDescent="0.35">
      <c r="B83" s="48" t="s">
        <v>1256</v>
      </c>
      <c r="C83" s="328" t="s">
        <v>1257</v>
      </c>
      <c r="D83" s="328" t="s">
        <v>1257</v>
      </c>
      <c r="E83" s="328" t="s">
        <v>1257</v>
      </c>
      <c r="F83" s="328" t="s">
        <v>1257</v>
      </c>
      <c r="G83" s="328" t="s">
        <v>331</v>
      </c>
      <c r="H83" s="328" t="s">
        <v>331</v>
      </c>
      <c r="I83" s="328" t="s">
        <v>331</v>
      </c>
      <c r="J83" s="328" t="s">
        <v>331</v>
      </c>
      <c r="K83" s="328" t="s">
        <v>528</v>
      </c>
      <c r="L83" s="328" t="s">
        <v>528</v>
      </c>
      <c r="M83" s="328" t="s">
        <v>528</v>
      </c>
      <c r="N83" s="328" t="s">
        <v>528</v>
      </c>
      <c r="O83" s="328" t="s">
        <v>528</v>
      </c>
      <c r="P83" s="328" t="s">
        <v>528</v>
      </c>
    </row>
    <row r="84" spans="2:16" ht="27" customHeight="1" x14ac:dyDescent="0.35">
      <c r="B84" s="48" t="s">
        <v>1259</v>
      </c>
      <c r="C84" s="328" t="s">
        <v>1260</v>
      </c>
      <c r="D84" s="328" t="s">
        <v>1260</v>
      </c>
      <c r="E84" s="328" t="s">
        <v>1260</v>
      </c>
      <c r="F84" s="328" t="s">
        <v>1260</v>
      </c>
      <c r="G84" s="328" t="s">
        <v>331</v>
      </c>
      <c r="H84" s="328" t="s">
        <v>331</v>
      </c>
      <c r="I84" s="328" t="s">
        <v>331</v>
      </c>
      <c r="J84" s="328" t="s">
        <v>331</v>
      </c>
      <c r="K84" s="328" t="s">
        <v>546</v>
      </c>
      <c r="L84" s="328" t="s">
        <v>546</v>
      </c>
      <c r="M84" s="328" t="s">
        <v>546</v>
      </c>
      <c r="N84" s="328" t="s">
        <v>546</v>
      </c>
      <c r="O84" s="328" t="s">
        <v>546</v>
      </c>
      <c r="P84" s="328" t="s">
        <v>546</v>
      </c>
    </row>
    <row r="85" spans="2:16" ht="27" customHeight="1" x14ac:dyDescent="0.35">
      <c r="B85" s="48" t="s">
        <v>1262</v>
      </c>
      <c r="C85" s="328" t="s">
        <v>1263</v>
      </c>
      <c r="D85" s="328" t="s">
        <v>1263</v>
      </c>
      <c r="E85" s="328" t="s">
        <v>1263</v>
      </c>
      <c r="F85" s="328" t="s">
        <v>1263</v>
      </c>
      <c r="G85" s="328" t="s">
        <v>331</v>
      </c>
      <c r="H85" s="328" t="s">
        <v>331</v>
      </c>
      <c r="I85" s="328" t="s">
        <v>331</v>
      </c>
      <c r="J85" s="328" t="s">
        <v>331</v>
      </c>
      <c r="K85" s="328" t="s">
        <v>815</v>
      </c>
      <c r="L85" s="328" t="s">
        <v>815</v>
      </c>
      <c r="M85" s="328" t="s">
        <v>815</v>
      </c>
      <c r="N85" s="328" t="s">
        <v>815</v>
      </c>
      <c r="O85" s="328" t="s">
        <v>815</v>
      </c>
      <c r="P85" s="328" t="s">
        <v>815</v>
      </c>
    </row>
    <row r="86" spans="2:16" ht="27" customHeight="1" x14ac:dyDescent="0.35">
      <c r="B86" s="48" t="s">
        <v>1265</v>
      </c>
      <c r="C86" s="328" t="s">
        <v>1266</v>
      </c>
      <c r="D86" s="328" t="s">
        <v>1266</v>
      </c>
      <c r="E86" s="328" t="s">
        <v>1266</v>
      </c>
      <c r="F86" s="328" t="s">
        <v>1266</v>
      </c>
      <c r="G86" s="328" t="s">
        <v>331</v>
      </c>
      <c r="H86" s="328" t="s">
        <v>331</v>
      </c>
      <c r="I86" s="328" t="s">
        <v>331</v>
      </c>
      <c r="J86" s="328" t="s">
        <v>331</v>
      </c>
      <c r="K86" s="328" t="s">
        <v>546</v>
      </c>
      <c r="L86" s="328" t="s">
        <v>546</v>
      </c>
      <c r="M86" s="328" t="s">
        <v>546</v>
      </c>
      <c r="N86" s="328" t="s">
        <v>546</v>
      </c>
      <c r="O86" s="328" t="s">
        <v>546</v>
      </c>
      <c r="P86" s="328" t="s">
        <v>546</v>
      </c>
    </row>
    <row r="87" spans="2:16" ht="27" customHeight="1" x14ac:dyDescent="0.35">
      <c r="B87" s="48" t="s">
        <v>1288</v>
      </c>
      <c r="C87" s="328" t="s">
        <v>1289</v>
      </c>
      <c r="D87" s="328" t="s">
        <v>1289</v>
      </c>
      <c r="E87" s="328" t="s">
        <v>1289</v>
      </c>
      <c r="F87" s="328" t="s">
        <v>1289</v>
      </c>
      <c r="G87" s="328" t="s">
        <v>331</v>
      </c>
      <c r="H87" s="328" t="s">
        <v>331</v>
      </c>
      <c r="I87" s="328" t="s">
        <v>331</v>
      </c>
      <c r="J87" s="328" t="s">
        <v>331</v>
      </c>
      <c r="K87" s="328" t="s">
        <v>838</v>
      </c>
      <c r="L87" s="328" t="s">
        <v>838</v>
      </c>
      <c r="M87" s="328" t="s">
        <v>838</v>
      </c>
      <c r="N87" s="328" t="s">
        <v>838</v>
      </c>
      <c r="O87" s="328" t="s">
        <v>838</v>
      </c>
      <c r="P87" s="328" t="s">
        <v>838</v>
      </c>
    </row>
    <row r="88" spans="2:16" ht="27" customHeight="1" x14ac:dyDescent="0.35">
      <c r="B88" s="48" t="s">
        <v>1379</v>
      </c>
      <c r="C88" s="328" t="s">
        <v>1380</v>
      </c>
      <c r="D88" s="328" t="s">
        <v>1380</v>
      </c>
      <c r="E88" s="328" t="s">
        <v>1380</v>
      </c>
      <c r="F88" s="328" t="s">
        <v>1380</v>
      </c>
      <c r="G88" s="328" t="s">
        <v>756</v>
      </c>
      <c r="H88" s="328" t="s">
        <v>756</v>
      </c>
      <c r="I88" s="328" t="s">
        <v>756</v>
      </c>
      <c r="J88" s="328" t="s">
        <v>756</v>
      </c>
      <c r="K88" s="328" t="s">
        <v>703</v>
      </c>
      <c r="L88" s="328" t="s">
        <v>703</v>
      </c>
      <c r="M88" s="328" t="s">
        <v>703</v>
      </c>
      <c r="N88" s="328" t="s">
        <v>703</v>
      </c>
      <c r="O88" s="328" t="s">
        <v>703</v>
      </c>
      <c r="P88" s="328" t="s">
        <v>703</v>
      </c>
    </row>
    <row r="89" spans="2:16" ht="27" customHeight="1" x14ac:dyDescent="0.35">
      <c r="B89" s="405" t="s">
        <v>360</v>
      </c>
      <c r="C89" s="405" t="s">
        <v>360</v>
      </c>
      <c r="D89" s="405" t="s">
        <v>360</v>
      </c>
      <c r="E89" s="405" t="s">
        <v>360</v>
      </c>
      <c r="F89" s="405" t="s">
        <v>360</v>
      </c>
      <c r="G89" s="405" t="s">
        <v>360</v>
      </c>
      <c r="H89" s="405" t="s">
        <v>360</v>
      </c>
      <c r="I89" s="405" t="s">
        <v>360</v>
      </c>
      <c r="J89" s="405" t="s">
        <v>360</v>
      </c>
      <c r="K89" s="405" t="s">
        <v>360</v>
      </c>
      <c r="L89" s="405" t="s">
        <v>360</v>
      </c>
      <c r="M89" s="405" t="s">
        <v>360</v>
      </c>
      <c r="N89" s="405" t="s">
        <v>360</v>
      </c>
      <c r="O89" s="405" t="s">
        <v>360</v>
      </c>
      <c r="P89" s="405" t="s">
        <v>360</v>
      </c>
    </row>
    <row r="90" spans="2:16" ht="27" customHeight="1" x14ac:dyDescent="0.35">
      <c r="B90" s="48" t="s">
        <v>994</v>
      </c>
      <c r="C90" s="328"/>
      <c r="D90" s="328"/>
      <c r="E90" s="328"/>
      <c r="F90" s="328"/>
      <c r="G90" s="328"/>
      <c r="H90" s="328"/>
      <c r="I90" s="328"/>
      <c r="J90" s="328"/>
      <c r="K90" s="328"/>
      <c r="L90" s="328"/>
      <c r="M90" s="328"/>
      <c r="N90" s="328"/>
      <c r="O90" s="328"/>
      <c r="P90" s="328"/>
    </row>
    <row r="91" spans="2:16" ht="27" customHeight="1" x14ac:dyDescent="0.35">
      <c r="B91" s="48" t="s">
        <v>997</v>
      </c>
      <c r="C91" s="328"/>
      <c r="D91" s="328"/>
      <c r="E91" s="328"/>
      <c r="F91" s="328"/>
      <c r="G91" s="328"/>
      <c r="H91" s="328"/>
      <c r="I91" s="328"/>
      <c r="J91" s="328"/>
      <c r="K91" s="328"/>
      <c r="L91" s="328"/>
      <c r="M91" s="328"/>
      <c r="N91" s="328"/>
      <c r="O91" s="328"/>
      <c r="P91" s="328"/>
    </row>
    <row r="92" spans="2:16" ht="27" customHeight="1" x14ac:dyDescent="0.35">
      <c r="B92" s="48" t="s">
        <v>1000</v>
      </c>
      <c r="C92" s="328"/>
      <c r="D92" s="328"/>
      <c r="E92" s="328"/>
      <c r="F92" s="328"/>
      <c r="G92" s="328"/>
      <c r="H92" s="328"/>
      <c r="I92" s="328"/>
      <c r="J92" s="328"/>
      <c r="K92" s="328"/>
      <c r="L92" s="328"/>
      <c r="M92" s="328"/>
      <c r="N92" s="328"/>
      <c r="O92" s="328"/>
      <c r="P92" s="328"/>
    </row>
    <row r="93" spans="2:16" ht="27" customHeight="1" x14ac:dyDescent="0.35">
      <c r="B93" s="48" t="s">
        <v>1004</v>
      </c>
      <c r="C93" s="328"/>
      <c r="D93" s="328"/>
      <c r="E93" s="328"/>
      <c r="F93" s="328"/>
      <c r="G93" s="328"/>
      <c r="H93" s="328"/>
      <c r="I93" s="328"/>
      <c r="J93" s="328"/>
      <c r="K93" s="328"/>
      <c r="L93" s="328"/>
      <c r="M93" s="328"/>
      <c r="N93" s="328"/>
      <c r="O93" s="328"/>
      <c r="P93" s="328"/>
    </row>
    <row r="94" spans="2:16" ht="27" customHeight="1" x14ac:dyDescent="0.35">
      <c r="B94" s="48" t="s">
        <v>1006</v>
      </c>
      <c r="C94" s="328"/>
      <c r="D94" s="328"/>
      <c r="E94" s="328"/>
      <c r="F94" s="328"/>
      <c r="G94" s="328"/>
      <c r="H94" s="328"/>
      <c r="I94" s="328"/>
      <c r="J94" s="328"/>
      <c r="K94" s="328"/>
      <c r="L94" s="328"/>
      <c r="M94" s="328"/>
      <c r="N94" s="328"/>
      <c r="O94" s="328"/>
      <c r="P94" s="328"/>
    </row>
    <row r="95" spans="2:16" ht="27" customHeight="1" x14ac:dyDescent="0.35">
      <c r="B95" s="48" t="s">
        <v>1010</v>
      </c>
      <c r="C95" s="328"/>
      <c r="D95" s="328"/>
      <c r="E95" s="328"/>
      <c r="F95" s="328"/>
      <c r="G95" s="328"/>
      <c r="H95" s="328"/>
      <c r="I95" s="328"/>
      <c r="J95" s="328"/>
      <c r="K95" s="328"/>
      <c r="L95" s="328"/>
      <c r="M95" s="328"/>
      <c r="N95" s="328"/>
      <c r="O95" s="328"/>
      <c r="P95" s="328"/>
    </row>
    <row r="96" spans="2:16" ht="27" customHeight="1" x14ac:dyDescent="0.35">
      <c r="B96" s="48" t="s">
        <v>1013</v>
      </c>
      <c r="C96" s="328"/>
      <c r="D96" s="328"/>
      <c r="E96" s="328"/>
      <c r="F96" s="328"/>
      <c r="G96" s="328"/>
      <c r="H96" s="328"/>
      <c r="I96" s="328"/>
      <c r="J96" s="328"/>
      <c r="K96" s="328"/>
      <c r="L96" s="328"/>
      <c r="M96" s="328"/>
      <c r="N96" s="328"/>
      <c r="O96" s="328"/>
      <c r="P96" s="328"/>
    </row>
    <row r="97" spans="2:16" ht="27" customHeight="1" x14ac:dyDescent="0.35">
      <c r="B97" s="48" t="s">
        <v>1015</v>
      </c>
      <c r="C97" s="328"/>
      <c r="D97" s="328"/>
      <c r="E97" s="328"/>
      <c r="F97" s="328"/>
      <c r="G97" s="328"/>
      <c r="H97" s="328"/>
      <c r="I97" s="328"/>
      <c r="J97" s="328"/>
      <c r="K97" s="328"/>
      <c r="L97" s="328"/>
      <c r="M97" s="328"/>
      <c r="N97" s="328"/>
      <c r="O97" s="328"/>
      <c r="P97" s="328"/>
    </row>
    <row r="98" spans="2:16" ht="27" customHeight="1" x14ac:dyDescent="0.35">
      <c r="B98" s="48" t="s">
        <v>1019</v>
      </c>
      <c r="C98" s="328"/>
      <c r="D98" s="328"/>
      <c r="E98" s="328"/>
      <c r="F98" s="328"/>
      <c r="G98" s="328"/>
      <c r="H98" s="328"/>
      <c r="I98" s="328"/>
      <c r="J98" s="328"/>
      <c r="K98" s="328"/>
      <c r="L98" s="328"/>
      <c r="M98" s="328"/>
      <c r="N98" s="328"/>
      <c r="O98" s="328"/>
      <c r="P98" s="328"/>
    </row>
    <row r="99" spans="2:16" ht="27" customHeight="1" x14ac:dyDescent="0.35">
      <c r="B99" s="48" t="s">
        <v>1021</v>
      </c>
      <c r="C99" s="328"/>
      <c r="D99" s="328"/>
      <c r="E99" s="328"/>
      <c r="F99" s="328"/>
      <c r="G99" s="328"/>
      <c r="H99" s="328"/>
      <c r="I99" s="328"/>
      <c r="J99" s="328"/>
      <c r="K99" s="328"/>
      <c r="L99" s="328"/>
      <c r="M99" s="328"/>
      <c r="N99" s="328"/>
      <c r="O99" s="328"/>
      <c r="P99" s="328"/>
    </row>
    <row r="100" spans="2:16" ht="27" customHeight="1" x14ac:dyDescent="0.35">
      <c r="B100" s="48" t="s">
        <v>1024</v>
      </c>
      <c r="C100" s="328"/>
      <c r="D100" s="328"/>
      <c r="E100" s="328"/>
      <c r="F100" s="328"/>
      <c r="G100" s="328"/>
      <c r="H100" s="328"/>
      <c r="I100" s="328"/>
      <c r="J100" s="328"/>
      <c r="K100" s="328"/>
      <c r="L100" s="328"/>
      <c r="M100" s="328"/>
      <c r="N100" s="328"/>
      <c r="O100" s="328"/>
      <c r="P100" s="328"/>
    </row>
    <row r="101" spans="2:16" ht="27" customHeight="1" x14ac:dyDescent="0.35">
      <c r="B101" s="48" t="s">
        <v>1028</v>
      </c>
      <c r="C101" s="328"/>
      <c r="D101" s="328"/>
      <c r="E101" s="328"/>
      <c r="F101" s="328"/>
      <c r="G101" s="328"/>
      <c r="H101" s="328"/>
      <c r="I101" s="328"/>
      <c r="J101" s="328"/>
      <c r="K101" s="328"/>
      <c r="L101" s="328"/>
      <c r="M101" s="328"/>
      <c r="N101" s="328"/>
      <c r="O101" s="328"/>
      <c r="P101" s="328"/>
    </row>
    <row r="102" spans="2:16" ht="27" customHeight="1" x14ac:dyDescent="0.35">
      <c r="B102" s="48" t="s">
        <v>1031</v>
      </c>
      <c r="C102" s="328"/>
      <c r="D102" s="328"/>
      <c r="E102" s="328"/>
      <c r="F102" s="328"/>
      <c r="G102" s="328"/>
      <c r="H102" s="328"/>
      <c r="I102" s="328"/>
      <c r="J102" s="328"/>
      <c r="K102" s="328"/>
      <c r="L102" s="328"/>
      <c r="M102" s="328"/>
      <c r="N102" s="328"/>
      <c r="O102" s="328"/>
      <c r="P102" s="328"/>
    </row>
    <row r="103" spans="2:16" ht="27" customHeight="1" x14ac:dyDescent="0.35">
      <c r="B103" s="48" t="s">
        <v>1035</v>
      </c>
      <c r="C103" s="328"/>
      <c r="D103" s="328"/>
      <c r="E103" s="328"/>
      <c r="F103" s="328"/>
      <c r="G103" s="328"/>
      <c r="H103" s="328"/>
      <c r="I103" s="328"/>
      <c r="J103" s="328"/>
      <c r="K103" s="328"/>
      <c r="L103" s="328"/>
      <c r="M103" s="328"/>
      <c r="N103" s="328"/>
      <c r="O103" s="328"/>
      <c r="P103" s="328"/>
    </row>
    <row r="104" spans="2:16" ht="27" customHeight="1" x14ac:dyDescent="0.35">
      <c r="B104" s="48" t="s">
        <v>1038</v>
      </c>
      <c r="C104" s="328"/>
      <c r="D104" s="328"/>
      <c r="E104" s="328"/>
      <c r="F104" s="328"/>
      <c r="G104" s="328"/>
      <c r="H104" s="328"/>
      <c r="I104" s="328"/>
      <c r="J104" s="328"/>
      <c r="K104" s="328"/>
      <c r="L104" s="328"/>
      <c r="M104" s="328"/>
      <c r="N104" s="328"/>
      <c r="O104" s="328"/>
      <c r="P104" s="328"/>
    </row>
    <row r="105" spans="2:16" ht="27" customHeight="1" x14ac:dyDescent="0.35">
      <c r="B105" s="48" t="s">
        <v>1256</v>
      </c>
      <c r="C105" s="328"/>
      <c r="D105" s="328"/>
      <c r="E105" s="328"/>
      <c r="F105" s="328"/>
      <c r="G105" s="328"/>
      <c r="H105" s="328"/>
      <c r="I105" s="328"/>
      <c r="J105" s="328"/>
      <c r="K105" s="328"/>
      <c r="L105" s="328"/>
      <c r="M105" s="328"/>
      <c r="N105" s="328"/>
      <c r="O105" s="328"/>
      <c r="P105" s="328"/>
    </row>
    <row r="106" spans="2:16" ht="27" customHeight="1" x14ac:dyDescent="0.35">
      <c r="B106" s="48" t="s">
        <v>1259</v>
      </c>
      <c r="C106" s="328"/>
      <c r="D106" s="328"/>
      <c r="E106" s="328"/>
      <c r="F106" s="328"/>
      <c r="G106" s="328"/>
      <c r="H106" s="328"/>
      <c r="I106" s="328"/>
      <c r="J106" s="328"/>
      <c r="K106" s="328"/>
      <c r="L106" s="328"/>
      <c r="M106" s="328"/>
      <c r="N106" s="328"/>
      <c r="O106" s="328"/>
      <c r="P106" s="328"/>
    </row>
    <row r="107" spans="2:16" ht="27" customHeight="1" x14ac:dyDescent="0.35">
      <c r="B107" s="48" t="s">
        <v>1262</v>
      </c>
      <c r="C107" s="328"/>
      <c r="D107" s="328"/>
      <c r="E107" s="328"/>
      <c r="F107" s="328"/>
      <c r="G107" s="328"/>
      <c r="H107" s="328"/>
      <c r="I107" s="328"/>
      <c r="J107" s="328"/>
      <c r="K107" s="328"/>
      <c r="L107" s="328"/>
      <c r="M107" s="328"/>
      <c r="N107" s="328"/>
      <c r="O107" s="328"/>
      <c r="P107" s="328"/>
    </row>
    <row r="108" spans="2:16" ht="27" customHeight="1" x14ac:dyDescent="0.35">
      <c r="B108" s="48" t="s">
        <v>1265</v>
      </c>
      <c r="C108" s="328"/>
      <c r="D108" s="328"/>
      <c r="E108" s="328"/>
      <c r="F108" s="328"/>
      <c r="G108" s="328"/>
      <c r="H108" s="328"/>
      <c r="I108" s="328"/>
      <c r="J108" s="328"/>
      <c r="K108" s="328"/>
      <c r="L108" s="328"/>
      <c r="M108" s="328"/>
      <c r="N108" s="328"/>
      <c r="O108" s="328"/>
      <c r="P108" s="328"/>
    </row>
    <row r="109" spans="2:16" ht="27" customHeight="1" x14ac:dyDescent="0.35">
      <c r="B109" s="48" t="s">
        <v>1288</v>
      </c>
      <c r="C109" s="328" t="s">
        <v>837</v>
      </c>
      <c r="D109" s="328" t="s">
        <v>837</v>
      </c>
      <c r="E109" s="328" t="s">
        <v>837</v>
      </c>
      <c r="F109" s="328" t="s">
        <v>837</v>
      </c>
      <c r="G109" s="328" t="s">
        <v>837</v>
      </c>
      <c r="H109" s="328" t="s">
        <v>837</v>
      </c>
      <c r="I109" s="328" t="s">
        <v>837</v>
      </c>
      <c r="J109" s="328" t="s">
        <v>837</v>
      </c>
      <c r="K109" s="328" t="s">
        <v>837</v>
      </c>
      <c r="L109" s="328" t="s">
        <v>837</v>
      </c>
      <c r="M109" s="328" t="s">
        <v>837</v>
      </c>
      <c r="N109" s="328" t="s">
        <v>837</v>
      </c>
      <c r="O109" s="328" t="s">
        <v>837</v>
      </c>
      <c r="P109" s="328" t="s">
        <v>837</v>
      </c>
    </row>
    <row r="110" spans="2:16" ht="27" customHeight="1" x14ac:dyDescent="0.35">
      <c r="B110" s="48" t="s">
        <v>1379</v>
      </c>
      <c r="C110" s="328"/>
      <c r="D110" s="328"/>
      <c r="E110" s="328"/>
      <c r="F110" s="328"/>
      <c r="G110" s="328"/>
      <c r="H110" s="328"/>
      <c r="I110" s="328"/>
      <c r="J110" s="328"/>
      <c r="K110" s="328"/>
      <c r="L110" s="328"/>
      <c r="M110" s="328"/>
      <c r="N110" s="328"/>
      <c r="O110" s="328"/>
      <c r="P110" s="328"/>
    </row>
    <row r="112" spans="2:16" ht="34.5" customHeight="1" x14ac:dyDescent="0.35">
      <c r="B112" s="329" t="s">
        <v>380</v>
      </c>
      <c r="C112" s="329"/>
      <c r="D112" s="329"/>
      <c r="E112" s="329"/>
      <c r="F112" s="329"/>
      <c r="G112" s="329"/>
      <c r="H112" s="329"/>
      <c r="I112" s="329"/>
      <c r="J112" s="329"/>
      <c r="K112" s="329"/>
      <c r="L112" s="329"/>
      <c r="M112" s="329"/>
      <c r="N112" s="329"/>
      <c r="O112" s="329"/>
      <c r="P112" s="329"/>
    </row>
    <row r="114" spans="2:16" x14ac:dyDescent="0.35">
      <c r="B114" s="403" t="s">
        <v>381</v>
      </c>
      <c r="C114" s="404"/>
      <c r="D114" s="404" t="s">
        <v>419</v>
      </c>
      <c r="E114" s="404"/>
      <c r="F114" s="404"/>
      <c r="G114" s="404"/>
      <c r="H114" s="404"/>
      <c r="I114" s="404"/>
      <c r="J114" s="404"/>
      <c r="K114" s="404"/>
      <c r="L114" s="404"/>
      <c r="M114" s="404"/>
      <c r="N114" s="404"/>
      <c r="O114" s="404"/>
      <c r="P114" s="404"/>
    </row>
    <row r="115" spans="2:16" x14ac:dyDescent="0.35">
      <c r="B115" s="403" t="s">
        <v>383</v>
      </c>
      <c r="C115" s="404"/>
      <c r="D115" s="404" t="s">
        <v>10</v>
      </c>
      <c r="E115" s="404"/>
      <c r="F115" s="404"/>
      <c r="G115" s="404"/>
      <c r="H115" s="404"/>
      <c r="I115" s="404"/>
      <c r="J115" s="404"/>
      <c r="K115" s="404"/>
      <c r="L115" s="404"/>
      <c r="M115" s="404"/>
      <c r="N115" s="404"/>
      <c r="O115" s="404"/>
      <c r="P115" s="404"/>
    </row>
    <row r="116" spans="2:16" x14ac:dyDescent="0.35">
      <c r="B116" s="403" t="s">
        <v>384</v>
      </c>
      <c r="C116" s="404"/>
      <c r="D116" s="404" t="s">
        <v>2814</v>
      </c>
      <c r="E116" s="404"/>
      <c r="F116" s="404"/>
      <c r="G116" s="404"/>
      <c r="H116" s="404"/>
      <c r="I116" s="404"/>
      <c r="J116" s="404"/>
      <c r="K116" s="404"/>
      <c r="L116" s="404"/>
      <c r="M116" s="404"/>
      <c r="N116" s="404"/>
      <c r="O116" s="404"/>
      <c r="P116" s="404"/>
    </row>
    <row r="117" spans="2:16" x14ac:dyDescent="0.35">
      <c r="B117" s="403" t="s">
        <v>386</v>
      </c>
      <c r="C117" s="404"/>
      <c r="D117" s="404" t="s">
        <v>2813</v>
      </c>
      <c r="E117" s="404"/>
      <c r="F117" s="404"/>
      <c r="G117" s="404"/>
      <c r="H117" s="404"/>
      <c r="I117" s="404"/>
      <c r="J117" s="404"/>
      <c r="K117" s="404"/>
      <c r="L117" s="404"/>
      <c r="M117" s="404"/>
      <c r="N117" s="404"/>
      <c r="O117" s="404"/>
      <c r="P117" s="404"/>
    </row>
    <row r="118" spans="2:16" x14ac:dyDescent="0.35">
      <c r="B118" s="403" t="s">
        <v>387</v>
      </c>
      <c r="C118" s="404"/>
      <c r="D118" s="404" t="s">
        <v>369</v>
      </c>
      <c r="E118" s="404"/>
      <c r="F118" s="404"/>
      <c r="G118" s="404"/>
      <c r="H118" s="404"/>
      <c r="I118" s="404"/>
      <c r="J118" s="404"/>
      <c r="K118" s="404"/>
      <c r="L118" s="404"/>
      <c r="M118" s="404"/>
      <c r="N118" s="404"/>
      <c r="O118" s="404"/>
      <c r="P118" s="404"/>
    </row>
    <row r="119" spans="2:16" x14ac:dyDescent="0.35">
      <c r="B119" s="403" t="s">
        <v>388</v>
      </c>
      <c r="C119" s="404"/>
      <c r="D119" s="404"/>
      <c r="E119" s="404"/>
      <c r="F119" s="404"/>
      <c r="G119" s="404"/>
      <c r="H119" s="404"/>
      <c r="I119" s="404"/>
      <c r="J119" s="404"/>
      <c r="K119" s="404"/>
      <c r="L119" s="404"/>
      <c r="M119" s="404"/>
      <c r="N119" s="404"/>
      <c r="O119" s="404"/>
      <c r="P119" s="404"/>
    </row>
    <row r="120" spans="2:16" x14ac:dyDescent="0.35">
      <c r="B120" s="403" t="s">
        <v>389</v>
      </c>
      <c r="C120" s="404"/>
      <c r="D120" s="404" t="s">
        <v>184</v>
      </c>
      <c r="E120" s="404"/>
      <c r="F120" s="404"/>
      <c r="G120" s="404"/>
      <c r="H120" s="404"/>
      <c r="I120" s="404"/>
      <c r="J120" s="404"/>
      <c r="K120" s="404"/>
      <c r="L120" s="404"/>
      <c r="M120" s="404"/>
      <c r="N120" s="404"/>
      <c r="O120" s="404"/>
      <c r="P120" s="404"/>
    </row>
    <row r="121" spans="2:16" x14ac:dyDescent="0.35">
      <c r="B121" s="403" t="s">
        <v>390</v>
      </c>
      <c r="C121" s="404"/>
      <c r="D121" s="404" t="s">
        <v>185</v>
      </c>
      <c r="E121" s="404"/>
      <c r="F121" s="404"/>
      <c r="G121" s="404"/>
      <c r="H121" s="404"/>
      <c r="I121" s="404"/>
      <c r="J121" s="404"/>
      <c r="K121" s="404"/>
      <c r="L121" s="404"/>
      <c r="M121" s="404"/>
      <c r="N121" s="404"/>
      <c r="O121" s="404"/>
      <c r="P121" s="404"/>
    </row>
    <row r="122" spans="2:16" x14ac:dyDescent="0.35">
      <c r="B122" s="403" t="s">
        <v>391</v>
      </c>
      <c r="C122" s="404"/>
      <c r="D122" s="404" t="s">
        <v>187</v>
      </c>
      <c r="E122" s="404"/>
      <c r="F122" s="404"/>
      <c r="G122" s="404"/>
      <c r="H122" s="404"/>
      <c r="I122" s="404"/>
      <c r="J122" s="404"/>
      <c r="K122" s="404"/>
      <c r="L122" s="404"/>
      <c r="M122" s="404"/>
      <c r="N122" s="404"/>
      <c r="O122" s="404"/>
      <c r="P122" s="404"/>
    </row>
    <row r="123" spans="2:16" x14ac:dyDescent="0.35">
      <c r="B123" s="403" t="s">
        <v>392</v>
      </c>
      <c r="C123" s="404"/>
      <c r="D123" s="404">
        <v>99</v>
      </c>
      <c r="E123" s="404"/>
      <c r="F123" s="404"/>
      <c r="G123" s="404"/>
      <c r="H123" s="404"/>
      <c r="I123" s="404"/>
      <c r="J123" s="404"/>
      <c r="K123" s="404"/>
      <c r="L123" s="404"/>
      <c r="M123" s="404"/>
      <c r="N123" s="404"/>
      <c r="O123" s="404"/>
      <c r="P123" s="404"/>
    </row>
    <row r="124" spans="2:16" x14ac:dyDescent="0.35">
      <c r="B124" s="403" t="s">
        <v>393</v>
      </c>
      <c r="C124" s="404"/>
      <c r="D124" s="404">
        <v>0.02</v>
      </c>
      <c r="E124" s="404"/>
      <c r="F124" s="404"/>
      <c r="G124" s="404"/>
      <c r="H124" s="404"/>
      <c r="I124" s="404"/>
      <c r="J124" s="404"/>
      <c r="K124" s="404"/>
      <c r="L124" s="404"/>
      <c r="M124" s="404"/>
      <c r="N124" s="404"/>
      <c r="O124" s="404"/>
      <c r="P124" s="404"/>
    </row>
    <row r="125" spans="2:16" x14ac:dyDescent="0.35">
      <c r="B125" s="403" t="s">
        <v>394</v>
      </c>
      <c r="C125" s="404"/>
      <c r="D125" s="404">
        <v>100</v>
      </c>
      <c r="E125" s="404"/>
      <c r="F125" s="404"/>
      <c r="G125" s="404"/>
      <c r="H125" s="404"/>
      <c r="I125" s="404"/>
      <c r="J125" s="404"/>
      <c r="K125" s="404"/>
      <c r="L125" s="404"/>
      <c r="M125" s="404"/>
      <c r="N125" s="404"/>
      <c r="O125" s="404"/>
      <c r="P125" s="404"/>
    </row>
    <row r="126" spans="2:16" x14ac:dyDescent="0.35">
      <c r="B126" s="403" t="s">
        <v>395</v>
      </c>
      <c r="C126" s="404"/>
      <c r="D126" s="404" t="s">
        <v>414</v>
      </c>
      <c r="E126" s="404"/>
      <c r="F126" s="404"/>
      <c r="G126" s="404"/>
      <c r="H126" s="404"/>
      <c r="I126" s="404"/>
      <c r="J126" s="404"/>
      <c r="K126" s="404"/>
      <c r="L126" s="404"/>
      <c r="M126" s="404"/>
      <c r="N126" s="404"/>
      <c r="O126" s="404"/>
      <c r="P126" s="404"/>
    </row>
    <row r="127" spans="2:16" x14ac:dyDescent="0.35">
      <c r="B127" s="403" t="s">
        <v>397</v>
      </c>
      <c r="C127" s="404"/>
      <c r="D127" s="404" t="s">
        <v>406</v>
      </c>
      <c r="E127" s="404"/>
      <c r="F127" s="404"/>
      <c r="G127" s="404"/>
      <c r="H127" s="404"/>
      <c r="I127" s="404"/>
      <c r="J127" s="404"/>
      <c r="K127" s="404"/>
      <c r="L127" s="404"/>
      <c r="M127" s="404"/>
      <c r="N127" s="404"/>
      <c r="O127" s="404"/>
      <c r="P127" s="404"/>
    </row>
    <row r="128" spans="2:16" x14ac:dyDescent="0.35">
      <c r="B128" s="403" t="s">
        <v>399</v>
      </c>
      <c r="C128" s="404"/>
      <c r="D128" s="404" t="s">
        <v>1407</v>
      </c>
      <c r="E128" s="404"/>
      <c r="F128" s="404"/>
      <c r="G128" s="404"/>
      <c r="H128" s="404"/>
      <c r="I128" s="404"/>
      <c r="J128" s="404"/>
      <c r="K128" s="404"/>
      <c r="L128" s="404"/>
      <c r="M128" s="404"/>
      <c r="N128" s="404"/>
      <c r="O128" s="404"/>
      <c r="P128" s="404"/>
    </row>
    <row r="129" spans="2:16" x14ac:dyDescent="0.35">
      <c r="B129" s="403" t="s">
        <v>401</v>
      </c>
      <c r="C129" s="404"/>
      <c r="D129" s="404"/>
      <c r="E129" s="404"/>
      <c r="F129" s="404"/>
      <c r="G129" s="404"/>
      <c r="H129" s="404"/>
      <c r="I129" s="404"/>
      <c r="J129" s="404"/>
      <c r="K129" s="404"/>
      <c r="L129" s="404"/>
      <c r="M129" s="404"/>
      <c r="N129" s="404"/>
      <c r="O129" s="404"/>
      <c r="P129" s="404"/>
    </row>
    <row r="130" spans="2:16" x14ac:dyDescent="0.35">
      <c r="B130" s="403" t="s">
        <v>402</v>
      </c>
      <c r="C130" s="404"/>
      <c r="D130" s="404" t="s">
        <v>345</v>
      </c>
      <c r="E130" s="404"/>
      <c r="F130" s="404"/>
      <c r="G130" s="404"/>
      <c r="H130" s="404"/>
      <c r="I130" s="404"/>
      <c r="J130" s="404"/>
      <c r="K130" s="404"/>
      <c r="L130" s="404"/>
      <c r="M130" s="404"/>
      <c r="N130" s="404"/>
      <c r="O130" s="404"/>
      <c r="P130" s="404"/>
    </row>
    <row r="131" spans="2:16" x14ac:dyDescent="0.35">
      <c r="B131" s="403" t="s">
        <v>403</v>
      </c>
      <c r="C131" s="404"/>
      <c r="D131" s="404" t="s">
        <v>344</v>
      </c>
      <c r="E131" s="404"/>
      <c r="F131" s="404"/>
      <c r="G131" s="404"/>
      <c r="H131" s="404"/>
      <c r="I131" s="404"/>
      <c r="J131" s="404"/>
      <c r="K131" s="404"/>
      <c r="L131" s="404"/>
      <c r="M131" s="404"/>
      <c r="N131" s="404"/>
      <c r="O131" s="404"/>
      <c r="P131" s="404"/>
    </row>
    <row r="132" spans="2:16" x14ac:dyDescent="0.35">
      <c r="B132" s="403" t="s">
        <v>404</v>
      </c>
      <c r="C132" s="404"/>
      <c r="D132" s="404" t="s">
        <v>186</v>
      </c>
      <c r="E132" s="404"/>
      <c r="F132" s="404"/>
      <c r="G132" s="404"/>
      <c r="H132" s="404"/>
      <c r="I132" s="404"/>
      <c r="J132" s="404"/>
      <c r="K132" s="404"/>
      <c r="L132" s="404"/>
      <c r="M132" s="404"/>
      <c r="N132" s="404"/>
      <c r="O132" s="404"/>
      <c r="P132" s="404"/>
    </row>
    <row r="134" spans="2:16" x14ac:dyDescent="0.35">
      <c r="B134" s="403" t="s">
        <v>381</v>
      </c>
      <c r="C134" s="404"/>
      <c r="D134" s="404" t="s">
        <v>419</v>
      </c>
      <c r="E134" s="404"/>
      <c r="F134" s="404"/>
      <c r="G134" s="404"/>
      <c r="H134" s="404"/>
      <c r="I134" s="404"/>
      <c r="J134" s="404"/>
      <c r="K134" s="404"/>
      <c r="L134" s="404"/>
      <c r="M134" s="404"/>
      <c r="N134" s="404"/>
      <c r="O134" s="404"/>
      <c r="P134" s="404"/>
    </row>
    <row r="135" spans="2:16" x14ac:dyDescent="0.35">
      <c r="B135" s="403" t="s">
        <v>383</v>
      </c>
      <c r="C135" s="404"/>
      <c r="D135" s="404" t="s">
        <v>10</v>
      </c>
      <c r="E135" s="404"/>
      <c r="F135" s="404"/>
      <c r="G135" s="404"/>
      <c r="H135" s="404"/>
      <c r="I135" s="404"/>
      <c r="J135" s="404"/>
      <c r="K135" s="404"/>
      <c r="L135" s="404"/>
      <c r="M135" s="404"/>
      <c r="N135" s="404"/>
      <c r="O135" s="404"/>
      <c r="P135" s="404"/>
    </row>
    <row r="136" spans="2:16" x14ac:dyDescent="0.35">
      <c r="B136" s="403" t="s">
        <v>384</v>
      </c>
      <c r="C136" s="404"/>
      <c r="D136" s="404" t="s">
        <v>420</v>
      </c>
      <c r="E136" s="404"/>
      <c r="F136" s="404"/>
      <c r="G136" s="404"/>
      <c r="H136" s="404"/>
      <c r="I136" s="404"/>
      <c r="J136" s="404"/>
      <c r="K136" s="404"/>
      <c r="L136" s="404"/>
      <c r="M136" s="404"/>
      <c r="N136" s="404"/>
      <c r="O136" s="404"/>
      <c r="P136" s="404"/>
    </row>
    <row r="137" spans="2:16" x14ac:dyDescent="0.35">
      <c r="B137" s="403" t="s">
        <v>386</v>
      </c>
      <c r="C137" s="404"/>
      <c r="D137" s="404" t="s">
        <v>190</v>
      </c>
      <c r="E137" s="404"/>
      <c r="F137" s="404"/>
      <c r="G137" s="404"/>
      <c r="H137" s="404"/>
      <c r="I137" s="404"/>
      <c r="J137" s="404"/>
      <c r="K137" s="404"/>
      <c r="L137" s="404"/>
      <c r="M137" s="404"/>
      <c r="N137" s="404"/>
      <c r="O137" s="404"/>
      <c r="P137" s="404"/>
    </row>
    <row r="138" spans="2:16" x14ac:dyDescent="0.35">
      <c r="B138" s="403" t="s">
        <v>387</v>
      </c>
      <c r="C138" s="404"/>
      <c r="D138" s="404" t="s">
        <v>370</v>
      </c>
      <c r="E138" s="404"/>
      <c r="F138" s="404"/>
      <c r="G138" s="404"/>
      <c r="H138" s="404"/>
      <c r="I138" s="404"/>
      <c r="J138" s="404"/>
      <c r="K138" s="404"/>
      <c r="L138" s="404"/>
      <c r="M138" s="404"/>
      <c r="N138" s="404"/>
      <c r="O138" s="404"/>
      <c r="P138" s="404"/>
    </row>
    <row r="139" spans="2:16" x14ac:dyDescent="0.35">
      <c r="B139" s="403" t="s">
        <v>388</v>
      </c>
      <c r="C139" s="404"/>
      <c r="D139" s="404"/>
      <c r="E139" s="404"/>
      <c r="F139" s="404"/>
      <c r="G139" s="404"/>
      <c r="H139" s="404"/>
      <c r="I139" s="404"/>
      <c r="J139" s="404"/>
      <c r="K139" s="404"/>
      <c r="L139" s="404"/>
      <c r="M139" s="404"/>
      <c r="N139" s="404"/>
      <c r="O139" s="404"/>
      <c r="P139" s="404"/>
    </row>
    <row r="140" spans="2:16" x14ac:dyDescent="0.35">
      <c r="B140" s="403" t="s">
        <v>389</v>
      </c>
      <c r="C140" s="404"/>
      <c r="D140" s="404"/>
      <c r="E140" s="404"/>
      <c r="F140" s="404"/>
      <c r="G140" s="404"/>
      <c r="H140" s="404"/>
      <c r="I140" s="404"/>
      <c r="J140" s="404"/>
      <c r="K140" s="404"/>
      <c r="L140" s="404"/>
      <c r="M140" s="404"/>
      <c r="N140" s="404"/>
      <c r="O140" s="404"/>
      <c r="P140" s="404"/>
    </row>
    <row r="141" spans="2:16" x14ac:dyDescent="0.35">
      <c r="B141" s="403" t="s">
        <v>390</v>
      </c>
      <c r="C141" s="404"/>
      <c r="D141" s="404" t="s">
        <v>138</v>
      </c>
      <c r="E141" s="404"/>
      <c r="F141" s="404"/>
      <c r="G141" s="404"/>
      <c r="H141" s="404"/>
      <c r="I141" s="404"/>
      <c r="J141" s="404"/>
      <c r="K141" s="404"/>
      <c r="L141" s="404"/>
      <c r="M141" s="404"/>
      <c r="N141" s="404"/>
      <c r="O141" s="404"/>
      <c r="P141" s="404"/>
    </row>
    <row r="142" spans="2:16" x14ac:dyDescent="0.35">
      <c r="B142" s="403" t="s">
        <v>391</v>
      </c>
      <c r="C142" s="404"/>
      <c r="D142" s="404" t="s">
        <v>191</v>
      </c>
      <c r="E142" s="404"/>
      <c r="F142" s="404"/>
      <c r="G142" s="404"/>
      <c r="H142" s="404"/>
      <c r="I142" s="404"/>
      <c r="J142" s="404"/>
      <c r="K142" s="404"/>
      <c r="L142" s="404"/>
      <c r="M142" s="404"/>
      <c r="N142" s="404"/>
      <c r="O142" s="404"/>
      <c r="P142" s="404"/>
    </row>
    <row r="143" spans="2:16" x14ac:dyDescent="0.35">
      <c r="B143" s="403" t="s">
        <v>392</v>
      </c>
      <c r="C143" s="404"/>
      <c r="D143" s="404">
        <v>3</v>
      </c>
      <c r="E143" s="404"/>
      <c r="F143" s="404"/>
      <c r="G143" s="404"/>
      <c r="H143" s="404"/>
      <c r="I143" s="404"/>
      <c r="J143" s="404"/>
      <c r="K143" s="404"/>
      <c r="L143" s="404"/>
      <c r="M143" s="404"/>
      <c r="N143" s="404"/>
      <c r="O143" s="404"/>
      <c r="P143" s="404"/>
    </row>
    <row r="144" spans="2:16" x14ac:dyDescent="0.35">
      <c r="B144" s="403" t="s">
        <v>393</v>
      </c>
      <c r="C144" s="404"/>
      <c r="D144" s="404">
        <v>1</v>
      </c>
      <c r="E144" s="404"/>
      <c r="F144" s="404"/>
      <c r="G144" s="404"/>
      <c r="H144" s="404"/>
      <c r="I144" s="404"/>
      <c r="J144" s="404"/>
      <c r="K144" s="404"/>
      <c r="L144" s="404"/>
      <c r="M144" s="404"/>
      <c r="N144" s="404"/>
      <c r="O144" s="404"/>
      <c r="P144" s="404"/>
    </row>
    <row r="145" spans="2:16" x14ac:dyDescent="0.35">
      <c r="B145" s="403" t="s">
        <v>394</v>
      </c>
      <c r="C145" s="404"/>
      <c r="D145" s="404">
        <v>5</v>
      </c>
      <c r="E145" s="404"/>
      <c r="F145" s="404"/>
      <c r="G145" s="404"/>
      <c r="H145" s="404"/>
      <c r="I145" s="404"/>
      <c r="J145" s="404"/>
      <c r="K145" s="404"/>
      <c r="L145" s="404"/>
      <c r="M145" s="404"/>
      <c r="N145" s="404"/>
      <c r="O145" s="404"/>
      <c r="P145" s="404"/>
    </row>
    <row r="146" spans="2:16" x14ac:dyDescent="0.35">
      <c r="B146" s="403" t="s">
        <v>395</v>
      </c>
      <c r="C146" s="404"/>
      <c r="D146" s="404" t="s">
        <v>396</v>
      </c>
      <c r="E146" s="404"/>
      <c r="F146" s="404"/>
      <c r="G146" s="404"/>
      <c r="H146" s="404"/>
      <c r="I146" s="404"/>
      <c r="J146" s="404"/>
      <c r="K146" s="404"/>
      <c r="L146" s="404"/>
      <c r="M146" s="404"/>
      <c r="N146" s="404"/>
      <c r="O146" s="404"/>
      <c r="P146" s="404"/>
    </row>
    <row r="147" spans="2:16" x14ac:dyDescent="0.35">
      <c r="B147" s="403" t="s">
        <v>397</v>
      </c>
      <c r="C147" s="404"/>
      <c r="D147" s="404" t="s">
        <v>406</v>
      </c>
      <c r="E147" s="404"/>
      <c r="F147" s="404"/>
      <c r="G147" s="404"/>
      <c r="H147" s="404"/>
      <c r="I147" s="404"/>
      <c r="J147" s="404"/>
      <c r="K147" s="404"/>
      <c r="L147" s="404"/>
      <c r="M147" s="404"/>
      <c r="N147" s="404"/>
      <c r="O147" s="404"/>
      <c r="P147" s="404"/>
    </row>
    <row r="148" spans="2:16" x14ac:dyDescent="0.35">
      <c r="B148" s="403" t="s">
        <v>399</v>
      </c>
      <c r="C148" s="404"/>
      <c r="D148" s="404" t="s">
        <v>1407</v>
      </c>
      <c r="E148" s="404"/>
      <c r="F148" s="404"/>
      <c r="G148" s="404"/>
      <c r="H148" s="404"/>
      <c r="I148" s="404"/>
      <c r="J148" s="404"/>
      <c r="K148" s="404"/>
      <c r="L148" s="404"/>
      <c r="M148" s="404"/>
      <c r="N148" s="404"/>
      <c r="O148" s="404"/>
      <c r="P148" s="404"/>
    </row>
    <row r="149" spans="2:16" x14ac:dyDescent="0.35">
      <c r="B149" s="403" t="s">
        <v>401</v>
      </c>
      <c r="C149" s="404"/>
      <c r="D149" s="404"/>
      <c r="E149" s="404"/>
      <c r="F149" s="404"/>
      <c r="G149" s="404"/>
      <c r="H149" s="404"/>
      <c r="I149" s="404"/>
      <c r="J149" s="404"/>
      <c r="K149" s="404"/>
      <c r="L149" s="404"/>
      <c r="M149" s="404"/>
      <c r="N149" s="404"/>
      <c r="O149" s="404"/>
      <c r="P149" s="404"/>
    </row>
    <row r="150" spans="2:16" x14ac:dyDescent="0.35">
      <c r="B150" s="403" t="s">
        <v>402</v>
      </c>
      <c r="C150" s="404"/>
      <c r="D150" s="404" t="s">
        <v>346</v>
      </c>
      <c r="E150" s="404"/>
      <c r="F150" s="404"/>
      <c r="G150" s="404"/>
      <c r="H150" s="404"/>
      <c r="I150" s="404"/>
      <c r="J150" s="404"/>
      <c r="K150" s="404"/>
      <c r="L150" s="404"/>
      <c r="M150" s="404"/>
      <c r="N150" s="404"/>
      <c r="O150" s="404"/>
      <c r="P150" s="404"/>
    </row>
    <row r="151" spans="2:16" x14ac:dyDescent="0.35">
      <c r="B151" s="403" t="s">
        <v>403</v>
      </c>
      <c r="C151" s="404"/>
      <c r="D151" s="404" t="s">
        <v>344</v>
      </c>
      <c r="E151" s="404"/>
      <c r="F151" s="404"/>
      <c r="G151" s="404"/>
      <c r="H151" s="404"/>
      <c r="I151" s="404"/>
      <c r="J151" s="404"/>
      <c r="K151" s="404"/>
      <c r="L151" s="404"/>
      <c r="M151" s="404"/>
      <c r="N151" s="404"/>
      <c r="O151" s="404"/>
      <c r="P151" s="404"/>
    </row>
    <row r="152" spans="2:16" x14ac:dyDescent="0.35">
      <c r="B152" s="403" t="s">
        <v>404</v>
      </c>
      <c r="C152" s="404"/>
      <c r="D152" s="404" t="s">
        <v>186</v>
      </c>
      <c r="E152" s="404"/>
      <c r="F152" s="404"/>
      <c r="G152" s="404"/>
      <c r="H152" s="404"/>
      <c r="I152" s="404"/>
      <c r="J152" s="404"/>
      <c r="K152" s="404"/>
      <c r="L152" s="404"/>
      <c r="M152" s="404"/>
      <c r="N152" s="404"/>
      <c r="O152" s="404"/>
      <c r="P152" s="404"/>
    </row>
    <row r="154" spans="2:16" x14ac:dyDescent="0.35">
      <c r="B154" s="403" t="s">
        <v>381</v>
      </c>
      <c r="C154" s="404"/>
      <c r="D154" s="404" t="s">
        <v>480</v>
      </c>
      <c r="E154" s="404"/>
      <c r="F154" s="404"/>
      <c r="G154" s="404"/>
      <c r="H154" s="404"/>
      <c r="I154" s="404"/>
      <c r="J154" s="404"/>
      <c r="K154" s="404"/>
      <c r="L154" s="404"/>
      <c r="M154" s="404"/>
      <c r="N154" s="404"/>
      <c r="O154" s="404"/>
      <c r="P154" s="404"/>
    </row>
    <row r="155" spans="2:16" x14ac:dyDescent="0.35">
      <c r="B155" s="403" t="s">
        <v>383</v>
      </c>
      <c r="C155" s="404"/>
      <c r="D155" s="404" t="s">
        <v>438</v>
      </c>
      <c r="E155" s="404"/>
      <c r="F155" s="404"/>
      <c r="G155" s="404"/>
      <c r="H155" s="404"/>
      <c r="I155" s="404"/>
      <c r="J155" s="404"/>
      <c r="K155" s="404"/>
      <c r="L155" s="404"/>
      <c r="M155" s="404"/>
      <c r="N155" s="404"/>
      <c r="O155" s="404"/>
      <c r="P155" s="404"/>
    </row>
    <row r="156" spans="2:16" x14ac:dyDescent="0.35">
      <c r="B156" s="403" t="s">
        <v>384</v>
      </c>
      <c r="C156" s="404"/>
      <c r="D156" s="404" t="s">
        <v>481</v>
      </c>
      <c r="E156" s="404"/>
      <c r="F156" s="404"/>
      <c r="G156" s="404"/>
      <c r="H156" s="404"/>
      <c r="I156" s="404"/>
      <c r="J156" s="404"/>
      <c r="K156" s="404"/>
      <c r="L156" s="404"/>
      <c r="M156" s="404"/>
      <c r="N156" s="404"/>
      <c r="O156" s="404"/>
      <c r="P156" s="404"/>
    </row>
    <row r="157" spans="2:16" x14ac:dyDescent="0.35">
      <c r="B157" s="403" t="s">
        <v>386</v>
      </c>
      <c r="C157" s="404"/>
      <c r="D157" s="404"/>
      <c r="E157" s="404"/>
      <c r="F157" s="404"/>
      <c r="G157" s="404"/>
      <c r="H157" s="404"/>
      <c r="I157" s="404"/>
      <c r="J157" s="404"/>
      <c r="K157" s="404"/>
      <c r="L157" s="404"/>
      <c r="M157" s="404"/>
      <c r="N157" s="404"/>
      <c r="O157" s="404"/>
      <c r="P157" s="404"/>
    </row>
    <row r="158" spans="2:16" x14ac:dyDescent="0.35">
      <c r="B158" s="403" t="s">
        <v>387</v>
      </c>
      <c r="C158" s="404"/>
      <c r="D158" s="404"/>
      <c r="E158" s="404"/>
      <c r="F158" s="404"/>
      <c r="G158" s="404"/>
      <c r="H158" s="404"/>
      <c r="I158" s="404"/>
      <c r="J158" s="404"/>
      <c r="K158" s="404"/>
      <c r="L158" s="404"/>
      <c r="M158" s="404"/>
      <c r="N158" s="404"/>
      <c r="O158" s="404"/>
      <c r="P158" s="404"/>
    </row>
    <row r="159" spans="2:16" x14ac:dyDescent="0.35">
      <c r="B159" s="403" t="s">
        <v>388</v>
      </c>
      <c r="C159" s="404"/>
      <c r="D159" s="404"/>
      <c r="E159" s="404"/>
      <c r="F159" s="404"/>
      <c r="G159" s="404"/>
      <c r="H159" s="404"/>
      <c r="I159" s="404"/>
      <c r="J159" s="404"/>
      <c r="K159" s="404"/>
      <c r="L159" s="404"/>
      <c r="M159" s="404"/>
      <c r="N159" s="404"/>
      <c r="O159" s="404"/>
      <c r="P159" s="404"/>
    </row>
    <row r="160" spans="2:16" x14ac:dyDescent="0.35">
      <c r="B160" s="403" t="s">
        <v>389</v>
      </c>
      <c r="C160" s="404"/>
      <c r="D160" s="404" t="s">
        <v>138</v>
      </c>
      <c r="E160" s="404"/>
      <c r="F160" s="404"/>
      <c r="G160" s="404"/>
      <c r="H160" s="404"/>
      <c r="I160" s="404"/>
      <c r="J160" s="404"/>
      <c r="K160" s="404"/>
      <c r="L160" s="404"/>
      <c r="M160" s="404"/>
      <c r="N160" s="404"/>
      <c r="O160" s="404"/>
      <c r="P160" s="404"/>
    </row>
    <row r="161" spans="2:16" x14ac:dyDescent="0.35">
      <c r="B161" s="403" t="s">
        <v>390</v>
      </c>
      <c r="C161" s="404"/>
      <c r="D161" s="404" t="s">
        <v>482</v>
      </c>
      <c r="E161" s="404"/>
      <c r="F161" s="404"/>
      <c r="G161" s="404"/>
      <c r="H161" s="404"/>
      <c r="I161" s="404"/>
      <c r="J161" s="404"/>
      <c r="K161" s="404"/>
      <c r="L161" s="404"/>
      <c r="M161" s="404"/>
      <c r="N161" s="404"/>
      <c r="O161" s="404"/>
      <c r="P161" s="404"/>
    </row>
    <row r="162" spans="2:16" x14ac:dyDescent="0.35">
      <c r="B162" s="403" t="s">
        <v>391</v>
      </c>
      <c r="C162" s="404"/>
      <c r="D162" s="404" t="s">
        <v>483</v>
      </c>
      <c r="E162" s="404"/>
      <c r="F162" s="404"/>
      <c r="G162" s="404"/>
      <c r="H162" s="404"/>
      <c r="I162" s="404"/>
      <c r="J162" s="404"/>
      <c r="K162" s="404"/>
      <c r="L162" s="404"/>
      <c r="M162" s="404"/>
      <c r="N162" s="404"/>
      <c r="O162" s="404"/>
      <c r="P162" s="404"/>
    </row>
    <row r="163" spans="2:16" x14ac:dyDescent="0.35">
      <c r="B163" s="403" t="s">
        <v>392</v>
      </c>
      <c r="C163" s="404"/>
      <c r="D163" s="404">
        <v>84</v>
      </c>
      <c r="E163" s="404"/>
      <c r="F163" s="404"/>
      <c r="G163" s="404"/>
      <c r="H163" s="404"/>
      <c r="I163" s="404"/>
      <c r="J163" s="404"/>
      <c r="K163" s="404"/>
      <c r="L163" s="404"/>
      <c r="M163" s="404"/>
      <c r="N163" s="404"/>
      <c r="O163" s="404"/>
      <c r="P163" s="404"/>
    </row>
    <row r="164" spans="2:16" x14ac:dyDescent="0.35">
      <c r="B164" s="403" t="s">
        <v>393</v>
      </c>
      <c r="C164" s="404"/>
      <c r="D164" s="404">
        <v>15</v>
      </c>
      <c r="E164" s="404"/>
      <c r="F164" s="404"/>
      <c r="G164" s="404"/>
      <c r="H164" s="404"/>
      <c r="I164" s="404"/>
      <c r="J164" s="404"/>
      <c r="K164" s="404"/>
      <c r="L164" s="404"/>
      <c r="M164" s="404"/>
      <c r="N164" s="404"/>
      <c r="O164" s="404"/>
      <c r="P164" s="404"/>
    </row>
    <row r="165" spans="2:16" x14ac:dyDescent="0.35">
      <c r="B165" s="403" t="s">
        <v>394</v>
      </c>
      <c r="C165" s="404"/>
      <c r="D165" s="404">
        <v>52</v>
      </c>
      <c r="E165" s="404"/>
      <c r="F165" s="404"/>
      <c r="G165" s="404"/>
      <c r="H165" s="404"/>
      <c r="I165" s="404"/>
      <c r="J165" s="404"/>
      <c r="K165" s="404"/>
      <c r="L165" s="404"/>
      <c r="M165" s="404"/>
      <c r="N165" s="404"/>
      <c r="O165" s="404"/>
      <c r="P165" s="404"/>
    </row>
    <row r="166" spans="2:16" x14ac:dyDescent="0.35">
      <c r="B166" s="403" t="s">
        <v>395</v>
      </c>
      <c r="C166" s="404"/>
      <c r="D166" s="404" t="s">
        <v>396</v>
      </c>
      <c r="E166" s="404"/>
      <c r="F166" s="404"/>
      <c r="G166" s="404"/>
      <c r="H166" s="404"/>
      <c r="I166" s="404"/>
      <c r="J166" s="404"/>
      <c r="K166" s="404"/>
      <c r="L166" s="404"/>
      <c r="M166" s="404"/>
      <c r="N166" s="404"/>
      <c r="O166" s="404"/>
      <c r="P166" s="404"/>
    </row>
    <row r="167" spans="2:16" x14ac:dyDescent="0.35">
      <c r="B167" s="403" t="s">
        <v>397</v>
      </c>
      <c r="C167" s="404"/>
      <c r="D167" s="404" t="s">
        <v>398</v>
      </c>
      <c r="E167" s="404"/>
      <c r="F167" s="404"/>
      <c r="G167" s="404"/>
      <c r="H167" s="404"/>
      <c r="I167" s="404"/>
      <c r="J167" s="404"/>
      <c r="K167" s="404"/>
      <c r="L167" s="404"/>
      <c r="M167" s="404"/>
      <c r="N167" s="404"/>
      <c r="O167" s="404"/>
      <c r="P167" s="404"/>
    </row>
    <row r="168" spans="2:16" x14ac:dyDescent="0.35">
      <c r="B168" s="403" t="s">
        <v>399</v>
      </c>
      <c r="C168" s="404"/>
      <c r="D168" s="404" t="s">
        <v>1407</v>
      </c>
      <c r="E168" s="404"/>
      <c r="F168" s="404"/>
      <c r="G168" s="404"/>
      <c r="H168" s="404"/>
      <c r="I168" s="404"/>
      <c r="J168" s="404"/>
      <c r="K168" s="404"/>
      <c r="L168" s="404"/>
      <c r="M168" s="404"/>
      <c r="N168" s="404"/>
      <c r="O168" s="404"/>
      <c r="P168" s="404"/>
    </row>
    <row r="169" spans="2:16" x14ac:dyDescent="0.35">
      <c r="B169" s="403" t="s">
        <v>401</v>
      </c>
      <c r="C169" s="404"/>
      <c r="D169" s="404"/>
      <c r="E169" s="404"/>
      <c r="F169" s="404"/>
      <c r="G169" s="404"/>
      <c r="H169" s="404"/>
      <c r="I169" s="404"/>
      <c r="J169" s="404"/>
      <c r="K169" s="404"/>
      <c r="L169" s="404"/>
      <c r="M169" s="404"/>
      <c r="N169" s="404"/>
      <c r="O169" s="404"/>
      <c r="P169" s="404"/>
    </row>
    <row r="170" spans="2:16" x14ac:dyDescent="0.35">
      <c r="B170" s="403" t="s">
        <v>402</v>
      </c>
      <c r="C170" s="404"/>
      <c r="D170" s="404" t="s">
        <v>484</v>
      </c>
      <c r="E170" s="404"/>
      <c r="F170" s="404"/>
      <c r="G170" s="404"/>
      <c r="H170" s="404"/>
      <c r="I170" s="404"/>
      <c r="J170" s="404"/>
      <c r="K170" s="404"/>
      <c r="L170" s="404"/>
      <c r="M170" s="404"/>
      <c r="N170" s="404"/>
      <c r="O170" s="404"/>
      <c r="P170" s="404"/>
    </row>
    <row r="171" spans="2:16" x14ac:dyDescent="0.35">
      <c r="B171" s="403" t="s">
        <v>403</v>
      </c>
      <c r="C171" s="404"/>
      <c r="D171" s="404" t="s">
        <v>331</v>
      </c>
      <c r="E171" s="404"/>
      <c r="F171" s="404"/>
      <c r="G171" s="404"/>
      <c r="H171" s="404"/>
      <c r="I171" s="404"/>
      <c r="J171" s="404"/>
      <c r="K171" s="404"/>
      <c r="L171" s="404"/>
      <c r="M171" s="404"/>
      <c r="N171" s="404"/>
      <c r="O171" s="404"/>
      <c r="P171" s="404"/>
    </row>
    <row r="172" spans="2:16" x14ac:dyDescent="0.35">
      <c r="B172" s="403" t="s">
        <v>404</v>
      </c>
      <c r="C172" s="404"/>
      <c r="D172" s="404" t="s">
        <v>186</v>
      </c>
      <c r="E172" s="404"/>
      <c r="F172" s="404"/>
      <c r="G172" s="404"/>
      <c r="H172" s="404"/>
      <c r="I172" s="404"/>
      <c r="J172" s="404"/>
      <c r="K172" s="404"/>
      <c r="L172" s="404"/>
      <c r="M172" s="404"/>
      <c r="N172" s="404"/>
      <c r="O172" s="404"/>
      <c r="P172" s="404"/>
    </row>
    <row r="174" spans="2:16" x14ac:dyDescent="0.35">
      <c r="B174" s="403" t="s">
        <v>381</v>
      </c>
      <c r="C174" s="404"/>
      <c r="D174" s="404" t="s">
        <v>480</v>
      </c>
      <c r="E174" s="404"/>
      <c r="F174" s="404"/>
      <c r="G174" s="404"/>
      <c r="H174" s="404"/>
      <c r="I174" s="404"/>
      <c r="J174" s="404"/>
      <c r="K174" s="404"/>
      <c r="L174" s="404"/>
      <c r="M174" s="404"/>
      <c r="N174" s="404"/>
      <c r="O174" s="404"/>
      <c r="P174" s="404"/>
    </row>
    <row r="175" spans="2:16" x14ac:dyDescent="0.35">
      <c r="B175" s="403" t="s">
        <v>383</v>
      </c>
      <c r="C175" s="404"/>
      <c r="D175" s="404" t="s">
        <v>438</v>
      </c>
      <c r="E175" s="404"/>
      <c r="F175" s="404"/>
      <c r="G175" s="404"/>
      <c r="H175" s="404"/>
      <c r="I175" s="404"/>
      <c r="J175" s="404"/>
      <c r="K175" s="404"/>
      <c r="L175" s="404"/>
      <c r="M175" s="404"/>
      <c r="N175" s="404"/>
      <c r="O175" s="404"/>
      <c r="P175" s="404"/>
    </row>
    <row r="176" spans="2:16" x14ac:dyDescent="0.35">
      <c r="B176" s="403" t="s">
        <v>384</v>
      </c>
      <c r="C176" s="404"/>
      <c r="D176" s="404" t="s">
        <v>485</v>
      </c>
      <c r="E176" s="404"/>
      <c r="F176" s="404"/>
      <c r="G176" s="404"/>
      <c r="H176" s="404"/>
      <c r="I176" s="404"/>
      <c r="J176" s="404"/>
      <c r="K176" s="404"/>
      <c r="L176" s="404"/>
      <c r="M176" s="404"/>
      <c r="N176" s="404"/>
      <c r="O176" s="404"/>
      <c r="P176" s="404"/>
    </row>
    <row r="177" spans="2:16" x14ac:dyDescent="0.35">
      <c r="B177" s="403" t="s">
        <v>386</v>
      </c>
      <c r="C177" s="404"/>
      <c r="D177" s="404"/>
      <c r="E177" s="404"/>
      <c r="F177" s="404"/>
      <c r="G177" s="404"/>
      <c r="H177" s="404"/>
      <c r="I177" s="404"/>
      <c r="J177" s="404"/>
      <c r="K177" s="404"/>
      <c r="L177" s="404"/>
      <c r="M177" s="404"/>
      <c r="N177" s="404"/>
      <c r="O177" s="404"/>
      <c r="P177" s="404"/>
    </row>
    <row r="178" spans="2:16" x14ac:dyDescent="0.35">
      <c r="B178" s="403" t="s">
        <v>387</v>
      </c>
      <c r="C178" s="404"/>
      <c r="D178" s="404"/>
      <c r="E178" s="404"/>
      <c r="F178" s="404"/>
      <c r="G178" s="404"/>
      <c r="H178" s="404"/>
      <c r="I178" s="404"/>
      <c r="J178" s="404"/>
      <c r="K178" s="404"/>
      <c r="L178" s="404"/>
      <c r="M178" s="404"/>
      <c r="N178" s="404"/>
      <c r="O178" s="404"/>
      <c r="P178" s="404"/>
    </row>
    <row r="179" spans="2:16" x14ac:dyDescent="0.35">
      <c r="B179" s="403" t="s">
        <v>388</v>
      </c>
      <c r="C179" s="404"/>
      <c r="D179" s="404"/>
      <c r="E179" s="404"/>
      <c r="F179" s="404"/>
      <c r="G179" s="404"/>
      <c r="H179" s="404"/>
      <c r="I179" s="404"/>
      <c r="J179" s="404"/>
      <c r="K179" s="404"/>
      <c r="L179" s="404"/>
      <c r="M179" s="404"/>
      <c r="N179" s="404"/>
      <c r="O179" s="404"/>
      <c r="P179" s="404"/>
    </row>
    <row r="180" spans="2:16" x14ac:dyDescent="0.35">
      <c r="B180" s="403" t="s">
        <v>389</v>
      </c>
      <c r="C180" s="404"/>
      <c r="D180" s="404"/>
      <c r="E180" s="404"/>
      <c r="F180" s="404"/>
      <c r="G180" s="404"/>
      <c r="H180" s="404"/>
      <c r="I180" s="404"/>
      <c r="J180" s="404"/>
      <c r="K180" s="404"/>
      <c r="L180" s="404"/>
      <c r="M180" s="404"/>
      <c r="N180" s="404"/>
      <c r="O180" s="404"/>
      <c r="P180" s="404"/>
    </row>
    <row r="181" spans="2:16" x14ac:dyDescent="0.35">
      <c r="B181" s="403" t="s">
        <v>390</v>
      </c>
      <c r="C181" s="404"/>
      <c r="D181" s="404" t="s">
        <v>486</v>
      </c>
      <c r="E181" s="404"/>
      <c r="F181" s="404"/>
      <c r="G181" s="404"/>
      <c r="H181" s="404"/>
      <c r="I181" s="404"/>
      <c r="J181" s="404"/>
      <c r="K181" s="404"/>
      <c r="L181" s="404"/>
      <c r="M181" s="404"/>
      <c r="N181" s="404"/>
      <c r="O181" s="404"/>
      <c r="P181" s="404"/>
    </row>
    <row r="182" spans="2:16" x14ac:dyDescent="0.35">
      <c r="B182" s="403" t="s">
        <v>391</v>
      </c>
      <c r="C182" s="404"/>
      <c r="D182" s="404" t="s">
        <v>487</v>
      </c>
      <c r="E182" s="404"/>
      <c r="F182" s="404"/>
      <c r="G182" s="404"/>
      <c r="H182" s="404"/>
      <c r="I182" s="404"/>
      <c r="J182" s="404"/>
      <c r="K182" s="404"/>
      <c r="L182" s="404"/>
      <c r="M182" s="404"/>
      <c r="N182" s="404"/>
      <c r="O182" s="404"/>
      <c r="P182" s="404"/>
    </row>
    <row r="183" spans="2:16" x14ac:dyDescent="0.35">
      <c r="B183" s="403" t="s">
        <v>392</v>
      </c>
      <c r="C183" s="404"/>
      <c r="D183" s="404">
        <v>80</v>
      </c>
      <c r="E183" s="404"/>
      <c r="F183" s="404"/>
      <c r="G183" s="404"/>
      <c r="H183" s="404"/>
      <c r="I183" s="404"/>
      <c r="J183" s="404"/>
      <c r="K183" s="404"/>
      <c r="L183" s="404"/>
      <c r="M183" s="404"/>
      <c r="N183" s="404"/>
      <c r="O183" s="404"/>
      <c r="P183" s="404"/>
    </row>
    <row r="184" spans="2:16" x14ac:dyDescent="0.35">
      <c r="B184" s="403" t="s">
        <v>393</v>
      </c>
      <c r="C184" s="404"/>
      <c r="D184" s="404">
        <v>10</v>
      </c>
      <c r="E184" s="404"/>
      <c r="F184" s="404"/>
      <c r="G184" s="404"/>
      <c r="H184" s="404"/>
      <c r="I184" s="404"/>
      <c r="J184" s="404"/>
      <c r="K184" s="404"/>
      <c r="L184" s="404"/>
      <c r="M184" s="404"/>
      <c r="N184" s="404"/>
      <c r="O184" s="404"/>
      <c r="P184" s="404"/>
    </row>
    <row r="185" spans="2:16" x14ac:dyDescent="0.35">
      <c r="B185" s="403" t="s">
        <v>394</v>
      </c>
      <c r="C185" s="404"/>
      <c r="D185" s="404">
        <v>100</v>
      </c>
      <c r="E185" s="404"/>
      <c r="F185" s="404"/>
      <c r="G185" s="404"/>
      <c r="H185" s="404"/>
      <c r="I185" s="404"/>
      <c r="J185" s="404"/>
      <c r="K185" s="404"/>
      <c r="L185" s="404"/>
      <c r="M185" s="404"/>
      <c r="N185" s="404"/>
      <c r="O185" s="404"/>
      <c r="P185" s="404"/>
    </row>
    <row r="186" spans="2:16" x14ac:dyDescent="0.35">
      <c r="B186" s="403" t="s">
        <v>395</v>
      </c>
      <c r="C186" s="404"/>
      <c r="D186" s="404" t="s">
        <v>414</v>
      </c>
      <c r="E186" s="404"/>
      <c r="F186" s="404"/>
      <c r="G186" s="404"/>
      <c r="H186" s="404"/>
      <c r="I186" s="404"/>
      <c r="J186" s="404"/>
      <c r="K186" s="404"/>
      <c r="L186" s="404"/>
      <c r="M186" s="404"/>
      <c r="N186" s="404"/>
      <c r="O186" s="404"/>
      <c r="P186" s="404"/>
    </row>
    <row r="187" spans="2:16" x14ac:dyDescent="0.35">
      <c r="B187" s="403" t="s">
        <v>397</v>
      </c>
      <c r="C187" s="404"/>
      <c r="D187" s="404" t="s">
        <v>406</v>
      </c>
      <c r="E187" s="404"/>
      <c r="F187" s="404"/>
      <c r="G187" s="404"/>
      <c r="H187" s="404"/>
      <c r="I187" s="404"/>
      <c r="J187" s="404"/>
      <c r="K187" s="404"/>
      <c r="L187" s="404"/>
      <c r="M187" s="404"/>
      <c r="N187" s="404"/>
      <c r="O187" s="404"/>
      <c r="P187" s="404"/>
    </row>
    <row r="188" spans="2:16" x14ac:dyDescent="0.35">
      <c r="B188" s="403" t="s">
        <v>399</v>
      </c>
      <c r="C188" s="404"/>
      <c r="D188" s="404" t="s">
        <v>1407</v>
      </c>
      <c r="E188" s="404"/>
      <c r="F188" s="404"/>
      <c r="G188" s="404"/>
      <c r="H188" s="404"/>
      <c r="I188" s="404"/>
      <c r="J188" s="404"/>
      <c r="K188" s="404"/>
      <c r="L188" s="404"/>
      <c r="M188" s="404"/>
      <c r="N188" s="404"/>
      <c r="O188" s="404"/>
      <c r="P188" s="404"/>
    </row>
    <row r="189" spans="2:16" x14ac:dyDescent="0.35">
      <c r="B189" s="403" t="s">
        <v>401</v>
      </c>
      <c r="C189" s="404"/>
      <c r="D189" s="404"/>
      <c r="E189" s="404"/>
      <c r="F189" s="404"/>
      <c r="G189" s="404"/>
      <c r="H189" s="404"/>
      <c r="I189" s="404"/>
      <c r="J189" s="404"/>
      <c r="K189" s="404"/>
      <c r="L189" s="404"/>
      <c r="M189" s="404"/>
      <c r="N189" s="404"/>
      <c r="O189" s="404"/>
      <c r="P189" s="404"/>
    </row>
    <row r="190" spans="2:16" x14ac:dyDescent="0.35">
      <c r="B190" s="403" t="s">
        <v>402</v>
      </c>
      <c r="C190" s="404"/>
      <c r="D190" s="404" t="s">
        <v>479</v>
      </c>
      <c r="E190" s="404"/>
      <c r="F190" s="404"/>
      <c r="G190" s="404"/>
      <c r="H190" s="404"/>
      <c r="I190" s="404"/>
      <c r="J190" s="404"/>
      <c r="K190" s="404"/>
      <c r="L190" s="404"/>
      <c r="M190" s="404"/>
      <c r="N190" s="404"/>
      <c r="O190" s="404"/>
      <c r="P190" s="404"/>
    </row>
    <row r="191" spans="2:16" x14ac:dyDescent="0.35">
      <c r="B191" s="403" t="s">
        <v>403</v>
      </c>
      <c r="C191" s="404"/>
      <c r="D191" s="404" t="s">
        <v>331</v>
      </c>
      <c r="E191" s="404"/>
      <c r="F191" s="404"/>
      <c r="G191" s="404"/>
      <c r="H191" s="404"/>
      <c r="I191" s="404"/>
      <c r="J191" s="404"/>
      <c r="K191" s="404"/>
      <c r="L191" s="404"/>
      <c r="M191" s="404"/>
      <c r="N191" s="404"/>
      <c r="O191" s="404"/>
      <c r="P191" s="404"/>
    </row>
    <row r="192" spans="2:16" x14ac:dyDescent="0.35">
      <c r="B192" s="403" t="s">
        <v>404</v>
      </c>
      <c r="C192" s="404"/>
      <c r="D192" s="404" t="s">
        <v>186</v>
      </c>
      <c r="E192" s="404"/>
      <c r="F192" s="404"/>
      <c r="G192" s="404"/>
      <c r="H192" s="404"/>
      <c r="I192" s="404"/>
      <c r="J192" s="404"/>
      <c r="K192" s="404"/>
      <c r="L192" s="404"/>
      <c r="M192" s="404"/>
      <c r="N192" s="404"/>
      <c r="O192" s="404"/>
      <c r="P192" s="404"/>
    </row>
    <row r="194" spans="2:16" x14ac:dyDescent="0.35">
      <c r="B194" s="403" t="s">
        <v>381</v>
      </c>
      <c r="C194" s="404"/>
      <c r="D194" s="404" t="s">
        <v>480</v>
      </c>
      <c r="E194" s="404"/>
      <c r="F194" s="404"/>
      <c r="G194" s="404"/>
      <c r="H194" s="404"/>
      <c r="I194" s="404"/>
      <c r="J194" s="404"/>
      <c r="K194" s="404"/>
      <c r="L194" s="404"/>
      <c r="M194" s="404"/>
      <c r="N194" s="404"/>
      <c r="O194" s="404"/>
      <c r="P194" s="404"/>
    </row>
    <row r="195" spans="2:16" x14ac:dyDescent="0.35">
      <c r="B195" s="403" t="s">
        <v>383</v>
      </c>
      <c r="C195" s="404"/>
      <c r="D195" s="404" t="s">
        <v>438</v>
      </c>
      <c r="E195" s="404"/>
      <c r="F195" s="404"/>
      <c r="G195" s="404"/>
      <c r="H195" s="404"/>
      <c r="I195" s="404"/>
      <c r="J195" s="404"/>
      <c r="K195" s="404"/>
      <c r="L195" s="404"/>
      <c r="M195" s="404"/>
      <c r="N195" s="404"/>
      <c r="O195" s="404"/>
      <c r="P195" s="404"/>
    </row>
    <row r="196" spans="2:16" x14ac:dyDescent="0.35">
      <c r="B196" s="403" t="s">
        <v>384</v>
      </c>
      <c r="C196" s="404"/>
      <c r="D196" s="404" t="s">
        <v>488</v>
      </c>
      <c r="E196" s="404"/>
      <c r="F196" s="404"/>
      <c r="G196" s="404"/>
      <c r="H196" s="404"/>
      <c r="I196" s="404"/>
      <c r="J196" s="404"/>
      <c r="K196" s="404"/>
      <c r="L196" s="404"/>
      <c r="M196" s="404"/>
      <c r="N196" s="404"/>
      <c r="O196" s="404"/>
      <c r="P196" s="404"/>
    </row>
    <row r="197" spans="2:16" x14ac:dyDescent="0.35">
      <c r="B197" s="403" t="s">
        <v>386</v>
      </c>
      <c r="C197" s="404"/>
      <c r="D197" s="404"/>
      <c r="E197" s="404"/>
      <c r="F197" s="404"/>
      <c r="G197" s="404"/>
      <c r="H197" s="404"/>
      <c r="I197" s="404"/>
      <c r="J197" s="404"/>
      <c r="K197" s="404"/>
      <c r="L197" s="404"/>
      <c r="M197" s="404"/>
      <c r="N197" s="404"/>
      <c r="O197" s="404"/>
      <c r="P197" s="404"/>
    </row>
    <row r="198" spans="2:16" x14ac:dyDescent="0.35">
      <c r="B198" s="403" t="s">
        <v>387</v>
      </c>
      <c r="C198" s="404"/>
      <c r="D198" s="404"/>
      <c r="E198" s="404"/>
      <c r="F198" s="404"/>
      <c r="G198" s="404"/>
      <c r="H198" s="404"/>
      <c r="I198" s="404"/>
      <c r="J198" s="404"/>
      <c r="K198" s="404"/>
      <c r="L198" s="404"/>
      <c r="M198" s="404"/>
      <c r="N198" s="404"/>
      <c r="O198" s="404"/>
      <c r="P198" s="404"/>
    </row>
    <row r="199" spans="2:16" x14ac:dyDescent="0.35">
      <c r="B199" s="403" t="s">
        <v>388</v>
      </c>
      <c r="C199" s="404"/>
      <c r="D199" s="404"/>
      <c r="E199" s="404"/>
      <c r="F199" s="404"/>
      <c r="G199" s="404"/>
      <c r="H199" s="404"/>
      <c r="I199" s="404"/>
      <c r="J199" s="404"/>
      <c r="K199" s="404"/>
      <c r="L199" s="404"/>
      <c r="M199" s="404"/>
      <c r="N199" s="404"/>
      <c r="O199" s="404"/>
      <c r="P199" s="404"/>
    </row>
    <row r="200" spans="2:16" x14ac:dyDescent="0.35">
      <c r="B200" s="403" t="s">
        <v>389</v>
      </c>
      <c r="C200" s="404"/>
      <c r="D200" s="404" t="s">
        <v>138</v>
      </c>
      <c r="E200" s="404"/>
      <c r="F200" s="404"/>
      <c r="G200" s="404"/>
      <c r="H200" s="404"/>
      <c r="I200" s="404"/>
      <c r="J200" s="404"/>
      <c r="K200" s="404"/>
      <c r="L200" s="404"/>
      <c r="M200" s="404"/>
      <c r="N200" s="404"/>
      <c r="O200" s="404"/>
      <c r="P200" s="404"/>
    </row>
    <row r="201" spans="2:16" x14ac:dyDescent="0.35">
      <c r="B201" s="403" t="s">
        <v>390</v>
      </c>
      <c r="C201" s="404"/>
      <c r="D201" s="404" t="s">
        <v>489</v>
      </c>
      <c r="E201" s="404"/>
      <c r="F201" s="404"/>
      <c r="G201" s="404"/>
      <c r="H201" s="404"/>
      <c r="I201" s="404"/>
      <c r="J201" s="404"/>
      <c r="K201" s="404"/>
      <c r="L201" s="404"/>
      <c r="M201" s="404"/>
      <c r="N201" s="404"/>
      <c r="O201" s="404"/>
      <c r="P201" s="404"/>
    </row>
    <row r="202" spans="2:16" x14ac:dyDescent="0.35">
      <c r="B202" s="403" t="s">
        <v>391</v>
      </c>
      <c r="C202" s="404"/>
      <c r="D202" s="404" t="s">
        <v>490</v>
      </c>
      <c r="E202" s="404"/>
      <c r="F202" s="404"/>
      <c r="G202" s="404"/>
      <c r="H202" s="404"/>
      <c r="I202" s="404"/>
      <c r="J202" s="404"/>
      <c r="K202" s="404"/>
      <c r="L202" s="404"/>
      <c r="M202" s="404"/>
      <c r="N202" s="404"/>
      <c r="O202" s="404"/>
      <c r="P202" s="404"/>
    </row>
    <row r="203" spans="2:16" x14ac:dyDescent="0.35">
      <c r="B203" s="403" t="s">
        <v>392</v>
      </c>
      <c r="C203" s="404"/>
      <c r="D203" s="404">
        <v>241</v>
      </c>
      <c r="E203" s="404"/>
      <c r="F203" s="404"/>
      <c r="G203" s="404"/>
      <c r="H203" s="404"/>
      <c r="I203" s="404"/>
      <c r="J203" s="404"/>
      <c r="K203" s="404"/>
      <c r="L203" s="404"/>
      <c r="M203" s="404"/>
      <c r="N203" s="404"/>
      <c r="O203" s="404"/>
      <c r="P203" s="404"/>
    </row>
    <row r="204" spans="2:16" x14ac:dyDescent="0.35">
      <c r="B204" s="403" t="s">
        <v>393</v>
      </c>
      <c r="C204" s="404"/>
      <c r="D204" s="404">
        <v>10</v>
      </c>
      <c r="E204" s="404"/>
      <c r="F204" s="404"/>
      <c r="G204" s="404"/>
      <c r="H204" s="404"/>
      <c r="I204" s="404"/>
      <c r="J204" s="404"/>
      <c r="K204" s="404"/>
      <c r="L204" s="404"/>
      <c r="M204" s="404"/>
      <c r="N204" s="404"/>
      <c r="O204" s="404"/>
      <c r="P204" s="404"/>
    </row>
    <row r="205" spans="2:16" x14ac:dyDescent="0.35">
      <c r="B205" s="403" t="s">
        <v>394</v>
      </c>
      <c r="C205" s="404"/>
      <c r="D205" s="404">
        <v>173</v>
      </c>
      <c r="E205" s="404"/>
      <c r="F205" s="404"/>
      <c r="G205" s="404"/>
      <c r="H205" s="404"/>
      <c r="I205" s="404"/>
      <c r="J205" s="404"/>
      <c r="K205" s="404"/>
      <c r="L205" s="404"/>
      <c r="M205" s="404"/>
      <c r="N205" s="404"/>
      <c r="O205" s="404"/>
      <c r="P205" s="404"/>
    </row>
    <row r="206" spans="2:16" x14ac:dyDescent="0.35">
      <c r="B206" s="403" t="s">
        <v>395</v>
      </c>
      <c r="C206" s="404"/>
      <c r="D206" s="404" t="s">
        <v>396</v>
      </c>
      <c r="E206" s="404"/>
      <c r="F206" s="404"/>
      <c r="G206" s="404"/>
      <c r="H206" s="404"/>
      <c r="I206" s="404"/>
      <c r="J206" s="404"/>
      <c r="K206" s="404"/>
      <c r="L206" s="404"/>
      <c r="M206" s="404"/>
      <c r="N206" s="404"/>
      <c r="O206" s="404"/>
      <c r="P206" s="404"/>
    </row>
    <row r="207" spans="2:16" x14ac:dyDescent="0.35">
      <c r="B207" s="403" t="s">
        <v>397</v>
      </c>
      <c r="C207" s="404"/>
      <c r="D207" s="404" t="s">
        <v>398</v>
      </c>
      <c r="E207" s="404"/>
      <c r="F207" s="404"/>
      <c r="G207" s="404"/>
      <c r="H207" s="404"/>
      <c r="I207" s="404"/>
      <c r="J207" s="404"/>
      <c r="K207" s="404"/>
      <c r="L207" s="404"/>
      <c r="M207" s="404"/>
      <c r="N207" s="404"/>
      <c r="O207" s="404"/>
      <c r="P207" s="404"/>
    </row>
    <row r="208" spans="2:16" x14ac:dyDescent="0.35">
      <c r="B208" s="403" t="s">
        <v>399</v>
      </c>
      <c r="C208" s="404"/>
      <c r="D208" s="404" t="s">
        <v>1407</v>
      </c>
      <c r="E208" s="404"/>
      <c r="F208" s="404"/>
      <c r="G208" s="404"/>
      <c r="H208" s="404"/>
      <c r="I208" s="404"/>
      <c r="J208" s="404"/>
      <c r="K208" s="404"/>
      <c r="L208" s="404"/>
      <c r="M208" s="404"/>
      <c r="N208" s="404"/>
      <c r="O208" s="404"/>
      <c r="P208" s="404"/>
    </row>
    <row r="209" spans="2:16" x14ac:dyDescent="0.35">
      <c r="B209" s="403" t="s">
        <v>401</v>
      </c>
      <c r="C209" s="404"/>
      <c r="D209" s="404"/>
      <c r="E209" s="404"/>
      <c r="F209" s="404"/>
      <c r="G209" s="404"/>
      <c r="H209" s="404"/>
      <c r="I209" s="404"/>
      <c r="J209" s="404"/>
      <c r="K209" s="404"/>
      <c r="L209" s="404"/>
      <c r="M209" s="404"/>
      <c r="N209" s="404"/>
      <c r="O209" s="404"/>
      <c r="P209" s="404"/>
    </row>
    <row r="210" spans="2:16" x14ac:dyDescent="0.35">
      <c r="B210" s="403" t="s">
        <v>402</v>
      </c>
      <c r="C210" s="404"/>
      <c r="D210" s="404" t="s">
        <v>491</v>
      </c>
      <c r="E210" s="404"/>
      <c r="F210" s="404"/>
      <c r="G210" s="404"/>
      <c r="H210" s="404"/>
      <c r="I210" s="404"/>
      <c r="J210" s="404"/>
      <c r="K210" s="404"/>
      <c r="L210" s="404"/>
      <c r="M210" s="404"/>
      <c r="N210" s="404"/>
      <c r="O210" s="404"/>
      <c r="P210" s="404"/>
    </row>
    <row r="211" spans="2:16" x14ac:dyDescent="0.35">
      <c r="B211" s="403" t="s">
        <v>403</v>
      </c>
      <c r="C211" s="404"/>
      <c r="D211" s="404" t="s">
        <v>492</v>
      </c>
      <c r="E211" s="404"/>
      <c r="F211" s="404"/>
      <c r="G211" s="404"/>
      <c r="H211" s="404"/>
      <c r="I211" s="404"/>
      <c r="J211" s="404"/>
      <c r="K211" s="404"/>
      <c r="L211" s="404"/>
      <c r="M211" s="404"/>
      <c r="N211" s="404"/>
      <c r="O211" s="404"/>
      <c r="P211" s="404"/>
    </row>
    <row r="212" spans="2:16" x14ac:dyDescent="0.35">
      <c r="B212" s="403" t="s">
        <v>404</v>
      </c>
      <c r="C212" s="404"/>
      <c r="D212" s="404" t="s">
        <v>186</v>
      </c>
      <c r="E212" s="404"/>
      <c r="F212" s="404"/>
      <c r="G212" s="404"/>
      <c r="H212" s="404"/>
      <c r="I212" s="404"/>
      <c r="J212" s="404"/>
      <c r="K212" s="404"/>
      <c r="L212" s="404"/>
      <c r="M212" s="404"/>
      <c r="N212" s="404"/>
      <c r="O212" s="404"/>
      <c r="P212" s="404"/>
    </row>
    <row r="214" spans="2:16" x14ac:dyDescent="0.35">
      <c r="B214" s="403" t="s">
        <v>381</v>
      </c>
      <c r="C214" s="404"/>
      <c r="D214" s="404" t="s">
        <v>493</v>
      </c>
      <c r="E214" s="404"/>
      <c r="F214" s="404"/>
      <c r="G214" s="404"/>
      <c r="H214" s="404"/>
      <c r="I214" s="404"/>
      <c r="J214" s="404"/>
      <c r="K214" s="404"/>
      <c r="L214" s="404"/>
      <c r="M214" s="404"/>
      <c r="N214" s="404"/>
      <c r="O214" s="404"/>
      <c r="P214" s="404"/>
    </row>
    <row r="215" spans="2:16" x14ac:dyDescent="0.35">
      <c r="B215" s="403" t="s">
        <v>383</v>
      </c>
      <c r="C215" s="404"/>
      <c r="D215" s="404" t="s">
        <v>438</v>
      </c>
      <c r="E215" s="404"/>
      <c r="F215" s="404"/>
      <c r="G215" s="404"/>
      <c r="H215" s="404"/>
      <c r="I215" s="404"/>
      <c r="J215" s="404"/>
      <c r="K215" s="404"/>
      <c r="L215" s="404"/>
      <c r="M215" s="404"/>
      <c r="N215" s="404"/>
      <c r="O215" s="404"/>
      <c r="P215" s="404"/>
    </row>
    <row r="216" spans="2:16" x14ac:dyDescent="0.35">
      <c r="B216" s="403" t="s">
        <v>384</v>
      </c>
      <c r="C216" s="404"/>
      <c r="D216" s="404" t="s">
        <v>494</v>
      </c>
      <c r="E216" s="404"/>
      <c r="F216" s="404"/>
      <c r="G216" s="404"/>
      <c r="H216" s="404"/>
      <c r="I216" s="404"/>
      <c r="J216" s="404"/>
      <c r="K216" s="404"/>
      <c r="L216" s="404"/>
      <c r="M216" s="404"/>
      <c r="N216" s="404"/>
      <c r="O216" s="404"/>
      <c r="P216" s="404"/>
    </row>
    <row r="217" spans="2:16" x14ac:dyDescent="0.35">
      <c r="B217" s="403" t="s">
        <v>386</v>
      </c>
      <c r="C217" s="404"/>
      <c r="D217" s="404" t="s">
        <v>495</v>
      </c>
      <c r="E217" s="404"/>
      <c r="F217" s="404"/>
      <c r="G217" s="404"/>
      <c r="H217" s="404"/>
      <c r="I217" s="404"/>
      <c r="J217" s="404"/>
      <c r="K217" s="404"/>
      <c r="L217" s="404"/>
      <c r="M217" s="404"/>
      <c r="N217" s="404"/>
      <c r="O217" s="404"/>
      <c r="P217" s="404"/>
    </row>
    <row r="218" spans="2:16" x14ac:dyDescent="0.35">
      <c r="B218" s="403" t="s">
        <v>387</v>
      </c>
      <c r="C218" s="404"/>
      <c r="D218" s="404"/>
      <c r="E218" s="404"/>
      <c r="F218" s="404"/>
      <c r="G218" s="404"/>
      <c r="H218" s="404"/>
      <c r="I218" s="404"/>
      <c r="J218" s="404"/>
      <c r="K218" s="404"/>
      <c r="L218" s="404"/>
      <c r="M218" s="404"/>
      <c r="N218" s="404"/>
      <c r="O218" s="404"/>
      <c r="P218" s="404"/>
    </row>
    <row r="219" spans="2:16" x14ac:dyDescent="0.35">
      <c r="B219" s="403" t="s">
        <v>388</v>
      </c>
      <c r="C219" s="404"/>
      <c r="D219" s="404"/>
      <c r="E219" s="404"/>
      <c r="F219" s="404"/>
      <c r="G219" s="404"/>
      <c r="H219" s="404"/>
      <c r="I219" s="404"/>
      <c r="J219" s="404"/>
      <c r="K219" s="404"/>
      <c r="L219" s="404"/>
      <c r="M219" s="404"/>
      <c r="N219" s="404"/>
      <c r="O219" s="404"/>
      <c r="P219" s="404"/>
    </row>
    <row r="220" spans="2:16" x14ac:dyDescent="0.35">
      <c r="B220" s="403" t="s">
        <v>389</v>
      </c>
      <c r="C220" s="404"/>
      <c r="D220" s="404" t="s">
        <v>138</v>
      </c>
      <c r="E220" s="404"/>
      <c r="F220" s="404"/>
      <c r="G220" s="404"/>
      <c r="H220" s="404"/>
      <c r="I220" s="404"/>
      <c r="J220" s="404"/>
      <c r="K220" s="404"/>
      <c r="L220" s="404"/>
      <c r="M220" s="404"/>
      <c r="N220" s="404"/>
      <c r="O220" s="404"/>
      <c r="P220" s="404"/>
    </row>
    <row r="221" spans="2:16" x14ac:dyDescent="0.35">
      <c r="B221" s="403" t="s">
        <v>390</v>
      </c>
      <c r="C221" s="404"/>
      <c r="D221" s="404" t="s">
        <v>496</v>
      </c>
      <c r="E221" s="404"/>
      <c r="F221" s="404"/>
      <c r="G221" s="404"/>
      <c r="H221" s="404"/>
      <c r="I221" s="404"/>
      <c r="J221" s="404"/>
      <c r="K221" s="404"/>
      <c r="L221" s="404"/>
      <c r="M221" s="404"/>
      <c r="N221" s="404"/>
      <c r="O221" s="404"/>
      <c r="P221" s="404"/>
    </row>
    <row r="222" spans="2:16" x14ac:dyDescent="0.35">
      <c r="B222" s="403" t="s">
        <v>391</v>
      </c>
      <c r="C222" s="404"/>
      <c r="D222" s="404" t="s">
        <v>497</v>
      </c>
      <c r="E222" s="404"/>
      <c r="F222" s="404"/>
      <c r="G222" s="404"/>
      <c r="H222" s="404"/>
      <c r="I222" s="404"/>
      <c r="J222" s="404"/>
      <c r="K222" s="404"/>
      <c r="L222" s="404"/>
      <c r="M222" s="404"/>
      <c r="N222" s="404"/>
      <c r="O222" s="404"/>
      <c r="P222" s="404"/>
    </row>
    <row r="223" spans="2:16" x14ac:dyDescent="0.35">
      <c r="B223" s="403" t="s">
        <v>392</v>
      </c>
      <c r="C223" s="404"/>
      <c r="D223" s="404">
        <v>63</v>
      </c>
      <c r="E223" s="404"/>
      <c r="F223" s="404"/>
      <c r="G223" s="404"/>
      <c r="H223" s="404"/>
      <c r="I223" s="404"/>
      <c r="J223" s="404"/>
      <c r="K223" s="404"/>
      <c r="L223" s="404"/>
      <c r="M223" s="404"/>
      <c r="N223" s="404"/>
      <c r="O223" s="404"/>
      <c r="P223" s="404"/>
    </row>
    <row r="224" spans="2:16" x14ac:dyDescent="0.35">
      <c r="B224" s="403" t="s">
        <v>393</v>
      </c>
      <c r="C224" s="404"/>
      <c r="D224" s="404">
        <v>15</v>
      </c>
      <c r="E224" s="404"/>
      <c r="F224" s="404"/>
      <c r="G224" s="404"/>
      <c r="H224" s="404"/>
      <c r="I224" s="404"/>
      <c r="J224" s="404"/>
      <c r="K224" s="404"/>
      <c r="L224" s="404"/>
      <c r="M224" s="404"/>
      <c r="N224" s="404"/>
      <c r="O224" s="404"/>
      <c r="P224" s="404"/>
    </row>
    <row r="225" spans="2:16" x14ac:dyDescent="0.35">
      <c r="B225" s="403" t="s">
        <v>394</v>
      </c>
      <c r="C225" s="404"/>
      <c r="D225" s="404">
        <v>36</v>
      </c>
      <c r="E225" s="404"/>
      <c r="F225" s="404"/>
      <c r="G225" s="404"/>
      <c r="H225" s="404"/>
      <c r="I225" s="404"/>
      <c r="J225" s="404"/>
      <c r="K225" s="404"/>
      <c r="L225" s="404"/>
      <c r="M225" s="404"/>
      <c r="N225" s="404"/>
      <c r="O225" s="404"/>
      <c r="P225" s="404"/>
    </row>
    <row r="226" spans="2:16" x14ac:dyDescent="0.35">
      <c r="B226" s="403" t="s">
        <v>395</v>
      </c>
      <c r="C226" s="404"/>
      <c r="D226" s="404" t="s">
        <v>396</v>
      </c>
      <c r="E226" s="404"/>
      <c r="F226" s="404"/>
      <c r="G226" s="404"/>
      <c r="H226" s="404"/>
      <c r="I226" s="404"/>
      <c r="J226" s="404"/>
      <c r="K226" s="404"/>
      <c r="L226" s="404"/>
      <c r="M226" s="404"/>
      <c r="N226" s="404"/>
      <c r="O226" s="404"/>
      <c r="P226" s="404"/>
    </row>
    <row r="227" spans="2:16" x14ac:dyDescent="0.35">
      <c r="B227" s="403" t="s">
        <v>397</v>
      </c>
      <c r="C227" s="404"/>
      <c r="D227" s="404" t="s">
        <v>398</v>
      </c>
      <c r="E227" s="404"/>
      <c r="F227" s="404"/>
      <c r="G227" s="404"/>
      <c r="H227" s="404"/>
      <c r="I227" s="404"/>
      <c r="J227" s="404"/>
      <c r="K227" s="404"/>
      <c r="L227" s="404"/>
      <c r="M227" s="404"/>
      <c r="N227" s="404"/>
      <c r="O227" s="404"/>
      <c r="P227" s="404"/>
    </row>
    <row r="228" spans="2:16" x14ac:dyDescent="0.35">
      <c r="B228" s="403" t="s">
        <v>399</v>
      </c>
      <c r="C228" s="404"/>
      <c r="D228" s="404" t="s">
        <v>1407</v>
      </c>
      <c r="E228" s="404"/>
      <c r="F228" s="404"/>
      <c r="G228" s="404"/>
      <c r="H228" s="404"/>
      <c r="I228" s="404"/>
      <c r="J228" s="404"/>
      <c r="K228" s="404"/>
      <c r="L228" s="404"/>
      <c r="M228" s="404"/>
      <c r="N228" s="404"/>
      <c r="O228" s="404"/>
      <c r="P228" s="404"/>
    </row>
    <row r="229" spans="2:16" x14ac:dyDescent="0.35">
      <c r="B229" s="403" t="s">
        <v>401</v>
      </c>
      <c r="C229" s="404"/>
      <c r="D229" s="404"/>
      <c r="E229" s="404"/>
      <c r="F229" s="404"/>
      <c r="G229" s="404"/>
      <c r="H229" s="404"/>
      <c r="I229" s="404"/>
      <c r="J229" s="404"/>
      <c r="K229" s="404"/>
      <c r="L229" s="404"/>
      <c r="M229" s="404"/>
      <c r="N229" s="404"/>
      <c r="O229" s="404"/>
      <c r="P229" s="404"/>
    </row>
    <row r="230" spans="2:16" x14ac:dyDescent="0.35">
      <c r="B230" s="403" t="s">
        <v>402</v>
      </c>
      <c r="C230" s="404"/>
      <c r="D230" s="404" t="s">
        <v>498</v>
      </c>
      <c r="E230" s="404"/>
      <c r="F230" s="404"/>
      <c r="G230" s="404"/>
      <c r="H230" s="404"/>
      <c r="I230" s="404"/>
      <c r="J230" s="404"/>
      <c r="K230" s="404"/>
      <c r="L230" s="404"/>
      <c r="M230" s="404"/>
      <c r="N230" s="404"/>
      <c r="O230" s="404"/>
      <c r="P230" s="404"/>
    </row>
    <row r="231" spans="2:16" x14ac:dyDescent="0.35">
      <c r="B231" s="403" t="s">
        <v>403</v>
      </c>
      <c r="C231" s="404"/>
      <c r="D231" s="404" t="s">
        <v>499</v>
      </c>
      <c r="E231" s="404"/>
      <c r="F231" s="404"/>
      <c r="G231" s="404"/>
      <c r="H231" s="404"/>
      <c r="I231" s="404"/>
      <c r="J231" s="404"/>
      <c r="K231" s="404"/>
      <c r="L231" s="404"/>
      <c r="M231" s="404"/>
      <c r="N231" s="404"/>
      <c r="O231" s="404"/>
      <c r="P231" s="404"/>
    </row>
    <row r="232" spans="2:16" x14ac:dyDescent="0.35">
      <c r="B232" s="403" t="s">
        <v>404</v>
      </c>
      <c r="C232" s="404"/>
      <c r="D232" s="404" t="s">
        <v>186</v>
      </c>
      <c r="E232" s="404"/>
      <c r="F232" s="404"/>
      <c r="G232" s="404"/>
      <c r="H232" s="404"/>
      <c r="I232" s="404"/>
      <c r="J232" s="404"/>
      <c r="K232" s="404"/>
      <c r="L232" s="404"/>
      <c r="M232" s="404"/>
      <c r="N232" s="404"/>
      <c r="O232" s="404"/>
      <c r="P232" s="404"/>
    </row>
    <row r="234" spans="2:16" x14ac:dyDescent="0.35">
      <c r="B234" s="403" t="s">
        <v>381</v>
      </c>
      <c r="C234" s="404"/>
      <c r="D234" s="404" t="s">
        <v>493</v>
      </c>
      <c r="E234" s="404"/>
      <c r="F234" s="404"/>
      <c r="G234" s="404"/>
      <c r="H234" s="404"/>
      <c r="I234" s="404"/>
      <c r="J234" s="404"/>
      <c r="K234" s="404"/>
      <c r="L234" s="404"/>
      <c r="M234" s="404"/>
      <c r="N234" s="404"/>
      <c r="O234" s="404"/>
      <c r="P234" s="404"/>
    </row>
    <row r="235" spans="2:16" x14ac:dyDescent="0.35">
      <c r="B235" s="403" t="s">
        <v>383</v>
      </c>
      <c r="C235" s="404"/>
      <c r="D235" s="404" t="s">
        <v>438</v>
      </c>
      <c r="E235" s="404"/>
      <c r="F235" s="404"/>
      <c r="G235" s="404"/>
      <c r="H235" s="404"/>
      <c r="I235" s="404"/>
      <c r="J235" s="404"/>
      <c r="K235" s="404"/>
      <c r="L235" s="404"/>
      <c r="M235" s="404"/>
      <c r="N235" s="404"/>
      <c r="O235" s="404"/>
      <c r="P235" s="404"/>
    </row>
    <row r="236" spans="2:16" x14ac:dyDescent="0.35">
      <c r="B236" s="403" t="s">
        <v>384</v>
      </c>
      <c r="C236" s="404"/>
      <c r="D236" s="404" t="s">
        <v>500</v>
      </c>
      <c r="E236" s="404"/>
      <c r="F236" s="404"/>
      <c r="G236" s="404"/>
      <c r="H236" s="404"/>
      <c r="I236" s="404"/>
      <c r="J236" s="404"/>
      <c r="K236" s="404"/>
      <c r="L236" s="404"/>
      <c r="M236" s="404"/>
      <c r="N236" s="404"/>
      <c r="O236" s="404"/>
      <c r="P236" s="404"/>
    </row>
    <row r="237" spans="2:16" x14ac:dyDescent="0.35">
      <c r="B237" s="403" t="s">
        <v>386</v>
      </c>
      <c r="C237" s="404"/>
      <c r="D237" s="404"/>
      <c r="E237" s="404"/>
      <c r="F237" s="404"/>
      <c r="G237" s="404"/>
      <c r="H237" s="404"/>
      <c r="I237" s="404"/>
      <c r="J237" s="404"/>
      <c r="K237" s="404"/>
      <c r="L237" s="404"/>
      <c r="M237" s="404"/>
      <c r="N237" s="404"/>
      <c r="O237" s="404"/>
      <c r="P237" s="404"/>
    </row>
    <row r="238" spans="2:16" x14ac:dyDescent="0.35">
      <c r="B238" s="403" t="s">
        <v>387</v>
      </c>
      <c r="C238" s="404"/>
      <c r="D238" s="404"/>
      <c r="E238" s="404"/>
      <c r="F238" s="404"/>
      <c r="G238" s="404"/>
      <c r="H238" s="404"/>
      <c r="I238" s="404"/>
      <c r="J238" s="404"/>
      <c r="K238" s="404"/>
      <c r="L238" s="404"/>
      <c r="M238" s="404"/>
      <c r="N238" s="404"/>
      <c r="O238" s="404"/>
      <c r="P238" s="404"/>
    </row>
    <row r="239" spans="2:16" x14ac:dyDescent="0.35">
      <c r="B239" s="403" t="s">
        <v>388</v>
      </c>
      <c r="C239" s="404"/>
      <c r="D239" s="404"/>
      <c r="E239" s="404"/>
      <c r="F239" s="404"/>
      <c r="G239" s="404"/>
      <c r="H239" s="404"/>
      <c r="I239" s="404"/>
      <c r="J239" s="404"/>
      <c r="K239" s="404"/>
      <c r="L239" s="404"/>
      <c r="M239" s="404"/>
      <c r="N239" s="404"/>
      <c r="O239" s="404"/>
      <c r="P239" s="404"/>
    </row>
    <row r="240" spans="2:16" x14ac:dyDescent="0.35">
      <c r="B240" s="403" t="s">
        <v>389</v>
      </c>
      <c r="C240" s="404"/>
      <c r="D240" s="404" t="s">
        <v>138</v>
      </c>
      <c r="E240" s="404"/>
      <c r="F240" s="404"/>
      <c r="G240" s="404"/>
      <c r="H240" s="404"/>
      <c r="I240" s="404"/>
      <c r="J240" s="404"/>
      <c r="K240" s="404"/>
      <c r="L240" s="404"/>
      <c r="M240" s="404"/>
      <c r="N240" s="404"/>
      <c r="O240" s="404"/>
      <c r="P240" s="404"/>
    </row>
    <row r="241" spans="2:16" x14ac:dyDescent="0.35">
      <c r="B241" s="403" t="s">
        <v>390</v>
      </c>
      <c r="C241" s="404"/>
      <c r="D241" s="404" t="s">
        <v>501</v>
      </c>
      <c r="E241" s="404"/>
      <c r="F241" s="404"/>
      <c r="G241" s="404"/>
      <c r="H241" s="404"/>
      <c r="I241" s="404"/>
      <c r="J241" s="404"/>
      <c r="K241" s="404"/>
      <c r="L241" s="404"/>
      <c r="M241" s="404"/>
      <c r="N241" s="404"/>
      <c r="O241" s="404"/>
      <c r="P241" s="404"/>
    </row>
    <row r="242" spans="2:16" x14ac:dyDescent="0.35">
      <c r="B242" s="403" t="s">
        <v>391</v>
      </c>
      <c r="C242" s="404"/>
      <c r="D242" s="404" t="s">
        <v>490</v>
      </c>
      <c r="E242" s="404"/>
      <c r="F242" s="404"/>
      <c r="G242" s="404"/>
      <c r="H242" s="404"/>
      <c r="I242" s="404"/>
      <c r="J242" s="404"/>
      <c r="K242" s="404"/>
      <c r="L242" s="404"/>
      <c r="M242" s="404"/>
      <c r="N242" s="404"/>
      <c r="O242" s="404"/>
      <c r="P242" s="404"/>
    </row>
    <row r="243" spans="2:16" x14ac:dyDescent="0.35">
      <c r="B243" s="403" t="s">
        <v>392</v>
      </c>
      <c r="C243" s="404"/>
      <c r="D243" s="404">
        <v>241</v>
      </c>
      <c r="E243" s="404"/>
      <c r="F243" s="404"/>
      <c r="G243" s="404"/>
      <c r="H243" s="404"/>
      <c r="I243" s="404"/>
      <c r="J243" s="404"/>
      <c r="K243" s="404"/>
      <c r="L243" s="404"/>
      <c r="M243" s="404"/>
      <c r="N243" s="404"/>
      <c r="O243" s="404"/>
      <c r="P243" s="404"/>
    </row>
    <row r="244" spans="2:16" x14ac:dyDescent="0.35">
      <c r="B244" s="403" t="s">
        <v>393</v>
      </c>
      <c r="C244" s="404"/>
      <c r="D244" s="404">
        <v>10</v>
      </c>
      <c r="E244" s="404"/>
      <c r="F244" s="404"/>
      <c r="G244" s="404"/>
      <c r="H244" s="404"/>
      <c r="I244" s="404"/>
      <c r="J244" s="404"/>
      <c r="K244" s="404"/>
      <c r="L244" s="404"/>
      <c r="M244" s="404"/>
      <c r="N244" s="404"/>
      <c r="O244" s="404"/>
      <c r="P244" s="404"/>
    </row>
    <row r="245" spans="2:16" x14ac:dyDescent="0.35">
      <c r="B245" s="403" t="s">
        <v>394</v>
      </c>
      <c r="C245" s="404"/>
      <c r="D245" s="404">
        <v>173</v>
      </c>
      <c r="E245" s="404"/>
      <c r="F245" s="404"/>
      <c r="G245" s="404"/>
      <c r="H245" s="404"/>
      <c r="I245" s="404"/>
      <c r="J245" s="404"/>
      <c r="K245" s="404"/>
      <c r="L245" s="404"/>
      <c r="M245" s="404"/>
      <c r="N245" s="404"/>
      <c r="O245" s="404"/>
      <c r="P245" s="404"/>
    </row>
    <row r="246" spans="2:16" x14ac:dyDescent="0.35">
      <c r="B246" s="403" t="s">
        <v>395</v>
      </c>
      <c r="C246" s="404"/>
      <c r="D246" s="404" t="s">
        <v>396</v>
      </c>
      <c r="E246" s="404"/>
      <c r="F246" s="404"/>
      <c r="G246" s="404"/>
      <c r="H246" s="404"/>
      <c r="I246" s="404"/>
      <c r="J246" s="404"/>
      <c r="K246" s="404"/>
      <c r="L246" s="404"/>
      <c r="M246" s="404"/>
      <c r="N246" s="404"/>
      <c r="O246" s="404"/>
      <c r="P246" s="404"/>
    </row>
    <row r="247" spans="2:16" x14ac:dyDescent="0.35">
      <c r="B247" s="403" t="s">
        <v>397</v>
      </c>
      <c r="C247" s="404"/>
      <c r="D247" s="404" t="s">
        <v>398</v>
      </c>
      <c r="E247" s="404"/>
      <c r="F247" s="404"/>
      <c r="G247" s="404"/>
      <c r="H247" s="404"/>
      <c r="I247" s="404"/>
      <c r="J247" s="404"/>
      <c r="K247" s="404"/>
      <c r="L247" s="404"/>
      <c r="M247" s="404"/>
      <c r="N247" s="404"/>
      <c r="O247" s="404"/>
      <c r="P247" s="404"/>
    </row>
    <row r="248" spans="2:16" x14ac:dyDescent="0.35">
      <c r="B248" s="403" t="s">
        <v>399</v>
      </c>
      <c r="C248" s="404"/>
      <c r="D248" s="404" t="s">
        <v>1407</v>
      </c>
      <c r="E248" s="404"/>
      <c r="F248" s="404"/>
      <c r="G248" s="404"/>
      <c r="H248" s="404"/>
      <c r="I248" s="404"/>
      <c r="J248" s="404"/>
      <c r="K248" s="404"/>
      <c r="L248" s="404"/>
      <c r="M248" s="404"/>
      <c r="N248" s="404"/>
      <c r="O248" s="404"/>
      <c r="P248" s="404"/>
    </row>
    <row r="249" spans="2:16" x14ac:dyDescent="0.35">
      <c r="B249" s="403" t="s">
        <v>401</v>
      </c>
      <c r="C249" s="404"/>
      <c r="D249" s="404"/>
      <c r="E249" s="404"/>
      <c r="F249" s="404"/>
      <c r="G249" s="404"/>
      <c r="H249" s="404"/>
      <c r="I249" s="404"/>
      <c r="J249" s="404"/>
      <c r="K249" s="404"/>
      <c r="L249" s="404"/>
      <c r="M249" s="404"/>
      <c r="N249" s="404"/>
      <c r="O249" s="404"/>
      <c r="P249" s="404"/>
    </row>
    <row r="250" spans="2:16" x14ac:dyDescent="0.35">
      <c r="B250" s="403" t="s">
        <v>402</v>
      </c>
      <c r="C250" s="404"/>
      <c r="D250" s="404" t="s">
        <v>491</v>
      </c>
      <c r="E250" s="404"/>
      <c r="F250" s="404"/>
      <c r="G250" s="404"/>
      <c r="H250" s="404"/>
      <c r="I250" s="404"/>
      <c r="J250" s="404"/>
      <c r="K250" s="404"/>
      <c r="L250" s="404"/>
      <c r="M250" s="404"/>
      <c r="N250" s="404"/>
      <c r="O250" s="404"/>
      <c r="P250" s="404"/>
    </row>
    <row r="251" spans="2:16" x14ac:dyDescent="0.35">
      <c r="B251" s="403" t="s">
        <v>403</v>
      </c>
      <c r="C251" s="404"/>
      <c r="D251" s="404" t="s">
        <v>331</v>
      </c>
      <c r="E251" s="404"/>
      <c r="F251" s="404"/>
      <c r="G251" s="404"/>
      <c r="H251" s="404"/>
      <c r="I251" s="404"/>
      <c r="J251" s="404"/>
      <c r="K251" s="404"/>
      <c r="L251" s="404"/>
      <c r="M251" s="404"/>
      <c r="N251" s="404"/>
      <c r="O251" s="404"/>
      <c r="P251" s="404"/>
    </row>
    <row r="252" spans="2:16" x14ac:dyDescent="0.35">
      <c r="B252" s="403" t="s">
        <v>404</v>
      </c>
      <c r="C252" s="404"/>
      <c r="D252" s="404" t="s">
        <v>186</v>
      </c>
      <c r="E252" s="404"/>
      <c r="F252" s="404"/>
      <c r="G252" s="404"/>
      <c r="H252" s="404"/>
      <c r="I252" s="404"/>
      <c r="J252" s="404"/>
      <c r="K252" s="404"/>
      <c r="L252" s="404"/>
      <c r="M252" s="404"/>
      <c r="N252" s="404"/>
      <c r="O252" s="404"/>
      <c r="P252" s="404"/>
    </row>
    <row r="254" spans="2:16" x14ac:dyDescent="0.35">
      <c r="B254" s="403" t="s">
        <v>381</v>
      </c>
      <c r="C254" s="404"/>
      <c r="D254" s="404" t="s">
        <v>502</v>
      </c>
      <c r="E254" s="404"/>
      <c r="F254" s="404"/>
      <c r="G254" s="404"/>
      <c r="H254" s="404"/>
      <c r="I254" s="404"/>
      <c r="J254" s="404"/>
      <c r="K254" s="404"/>
      <c r="L254" s="404"/>
      <c r="M254" s="404"/>
      <c r="N254" s="404"/>
      <c r="O254" s="404"/>
      <c r="P254" s="404"/>
    </row>
    <row r="255" spans="2:16" x14ac:dyDescent="0.35">
      <c r="B255" s="403" t="s">
        <v>383</v>
      </c>
      <c r="C255" s="404"/>
      <c r="D255" s="404" t="s">
        <v>438</v>
      </c>
      <c r="E255" s="404"/>
      <c r="F255" s="404"/>
      <c r="G255" s="404"/>
      <c r="H255" s="404"/>
      <c r="I255" s="404"/>
      <c r="J255" s="404"/>
      <c r="K255" s="404"/>
      <c r="L255" s="404"/>
      <c r="M255" s="404"/>
      <c r="N255" s="404"/>
      <c r="O255" s="404"/>
      <c r="P255" s="404"/>
    </row>
    <row r="256" spans="2:16" x14ac:dyDescent="0.35">
      <c r="B256" s="403" t="s">
        <v>384</v>
      </c>
      <c r="C256" s="404"/>
      <c r="D256" s="404" t="s">
        <v>503</v>
      </c>
      <c r="E256" s="404"/>
      <c r="F256" s="404"/>
      <c r="G256" s="404"/>
      <c r="H256" s="404"/>
      <c r="I256" s="404"/>
      <c r="J256" s="404"/>
      <c r="K256" s="404"/>
      <c r="L256" s="404"/>
      <c r="M256" s="404"/>
      <c r="N256" s="404"/>
      <c r="O256" s="404"/>
      <c r="P256" s="404"/>
    </row>
    <row r="257" spans="2:16" x14ac:dyDescent="0.35">
      <c r="B257" s="403" t="s">
        <v>386</v>
      </c>
      <c r="C257" s="404"/>
      <c r="D257" s="404"/>
      <c r="E257" s="404"/>
      <c r="F257" s="404"/>
      <c r="G257" s="404"/>
      <c r="H257" s="404"/>
      <c r="I257" s="404"/>
      <c r="J257" s="404"/>
      <c r="K257" s="404"/>
      <c r="L257" s="404"/>
      <c r="M257" s="404"/>
      <c r="N257" s="404"/>
      <c r="O257" s="404"/>
      <c r="P257" s="404"/>
    </row>
    <row r="258" spans="2:16" x14ac:dyDescent="0.35">
      <c r="B258" s="403" t="s">
        <v>387</v>
      </c>
      <c r="C258" s="404"/>
      <c r="D258" s="404"/>
      <c r="E258" s="404"/>
      <c r="F258" s="404"/>
      <c r="G258" s="404"/>
      <c r="H258" s="404"/>
      <c r="I258" s="404"/>
      <c r="J258" s="404"/>
      <c r="K258" s="404"/>
      <c r="L258" s="404"/>
      <c r="M258" s="404"/>
      <c r="N258" s="404"/>
      <c r="O258" s="404"/>
      <c r="P258" s="404"/>
    </row>
    <row r="259" spans="2:16" x14ac:dyDescent="0.35">
      <c r="B259" s="403" t="s">
        <v>388</v>
      </c>
      <c r="C259" s="404"/>
      <c r="D259" s="404"/>
      <c r="E259" s="404"/>
      <c r="F259" s="404"/>
      <c r="G259" s="404"/>
      <c r="H259" s="404"/>
      <c r="I259" s="404"/>
      <c r="J259" s="404"/>
      <c r="K259" s="404"/>
      <c r="L259" s="404"/>
      <c r="M259" s="404"/>
      <c r="N259" s="404"/>
      <c r="O259" s="404"/>
      <c r="P259" s="404"/>
    </row>
    <row r="260" spans="2:16" x14ac:dyDescent="0.35">
      <c r="B260" s="403" t="s">
        <v>389</v>
      </c>
      <c r="C260" s="404"/>
      <c r="D260" s="404"/>
      <c r="E260" s="404"/>
      <c r="F260" s="404"/>
      <c r="G260" s="404"/>
      <c r="H260" s="404"/>
      <c r="I260" s="404"/>
      <c r="J260" s="404"/>
      <c r="K260" s="404"/>
      <c r="L260" s="404"/>
      <c r="M260" s="404"/>
      <c r="N260" s="404"/>
      <c r="O260" s="404"/>
      <c r="P260" s="404"/>
    </row>
    <row r="261" spans="2:16" x14ac:dyDescent="0.35">
      <c r="B261" s="403" t="s">
        <v>390</v>
      </c>
      <c r="C261" s="404"/>
      <c r="D261" s="404" t="s">
        <v>138</v>
      </c>
      <c r="E261" s="404"/>
      <c r="F261" s="404"/>
      <c r="G261" s="404"/>
      <c r="H261" s="404"/>
      <c r="I261" s="404"/>
      <c r="J261" s="404"/>
      <c r="K261" s="404"/>
      <c r="L261" s="404"/>
      <c r="M261" s="404"/>
      <c r="N261" s="404"/>
      <c r="O261" s="404"/>
      <c r="P261" s="404"/>
    </row>
    <row r="262" spans="2:16" x14ac:dyDescent="0.35">
      <c r="B262" s="403" t="s">
        <v>391</v>
      </c>
      <c r="C262" s="404"/>
      <c r="D262" s="404" t="s">
        <v>504</v>
      </c>
      <c r="E262" s="404"/>
      <c r="F262" s="404"/>
      <c r="G262" s="404"/>
      <c r="H262" s="404"/>
      <c r="I262" s="404"/>
      <c r="J262" s="404"/>
      <c r="K262" s="404"/>
      <c r="L262" s="404"/>
      <c r="M262" s="404"/>
      <c r="N262" s="404"/>
      <c r="O262" s="404"/>
      <c r="P262" s="404"/>
    </row>
    <row r="263" spans="2:16" x14ac:dyDescent="0.35">
      <c r="B263" s="403" t="s">
        <v>392</v>
      </c>
      <c r="C263" s="404"/>
      <c r="D263" s="404">
        <v>63</v>
      </c>
      <c r="E263" s="404"/>
      <c r="F263" s="404"/>
      <c r="G263" s="404"/>
      <c r="H263" s="404"/>
      <c r="I263" s="404"/>
      <c r="J263" s="404"/>
      <c r="K263" s="404"/>
      <c r="L263" s="404"/>
      <c r="M263" s="404"/>
      <c r="N263" s="404"/>
      <c r="O263" s="404"/>
      <c r="P263" s="404"/>
    </row>
    <row r="264" spans="2:16" x14ac:dyDescent="0.35">
      <c r="B264" s="403" t="s">
        <v>393</v>
      </c>
      <c r="C264" s="404"/>
      <c r="D264" s="404">
        <v>15</v>
      </c>
      <c r="E264" s="404"/>
      <c r="F264" s="404"/>
      <c r="G264" s="404"/>
      <c r="H264" s="404"/>
      <c r="I264" s="404"/>
      <c r="J264" s="404"/>
      <c r="K264" s="404"/>
      <c r="L264" s="404"/>
      <c r="M264" s="404"/>
      <c r="N264" s="404"/>
      <c r="O264" s="404"/>
      <c r="P264" s="404"/>
    </row>
    <row r="265" spans="2:16" x14ac:dyDescent="0.35">
      <c r="B265" s="403" t="s">
        <v>394</v>
      </c>
      <c r="C265" s="404"/>
      <c r="D265" s="404">
        <v>36</v>
      </c>
      <c r="E265" s="404"/>
      <c r="F265" s="404"/>
      <c r="G265" s="404"/>
      <c r="H265" s="404"/>
      <c r="I265" s="404"/>
      <c r="J265" s="404"/>
      <c r="K265" s="404"/>
      <c r="L265" s="404"/>
      <c r="M265" s="404"/>
      <c r="N265" s="404"/>
      <c r="O265" s="404"/>
      <c r="P265" s="404"/>
    </row>
    <row r="266" spans="2:16" x14ac:dyDescent="0.35">
      <c r="B266" s="403" t="s">
        <v>395</v>
      </c>
      <c r="C266" s="404"/>
      <c r="D266" s="404" t="s">
        <v>396</v>
      </c>
      <c r="E266" s="404"/>
      <c r="F266" s="404"/>
      <c r="G266" s="404"/>
      <c r="H266" s="404"/>
      <c r="I266" s="404"/>
      <c r="J266" s="404"/>
      <c r="K266" s="404"/>
      <c r="L266" s="404"/>
      <c r="M266" s="404"/>
      <c r="N266" s="404"/>
      <c r="O266" s="404"/>
      <c r="P266" s="404"/>
    </row>
    <row r="267" spans="2:16" x14ac:dyDescent="0.35">
      <c r="B267" s="403" t="s">
        <v>397</v>
      </c>
      <c r="C267" s="404"/>
      <c r="D267" s="404" t="s">
        <v>398</v>
      </c>
      <c r="E267" s="404"/>
      <c r="F267" s="404"/>
      <c r="G267" s="404"/>
      <c r="H267" s="404"/>
      <c r="I267" s="404"/>
      <c r="J267" s="404"/>
      <c r="K267" s="404"/>
      <c r="L267" s="404"/>
      <c r="M267" s="404"/>
      <c r="N267" s="404"/>
      <c r="O267" s="404"/>
      <c r="P267" s="404"/>
    </row>
    <row r="268" spans="2:16" x14ac:dyDescent="0.35">
      <c r="B268" s="403" t="s">
        <v>399</v>
      </c>
      <c r="C268" s="404"/>
      <c r="D268" s="404" t="s">
        <v>1407</v>
      </c>
      <c r="E268" s="404"/>
      <c r="F268" s="404"/>
      <c r="G268" s="404"/>
      <c r="H268" s="404"/>
      <c r="I268" s="404"/>
      <c r="J268" s="404"/>
      <c r="K268" s="404"/>
      <c r="L268" s="404"/>
      <c r="M268" s="404"/>
      <c r="N268" s="404"/>
      <c r="O268" s="404"/>
      <c r="P268" s="404"/>
    </row>
    <row r="269" spans="2:16" x14ac:dyDescent="0.35">
      <c r="B269" s="403" t="s">
        <v>401</v>
      </c>
      <c r="C269" s="404"/>
      <c r="D269" s="404"/>
      <c r="E269" s="404"/>
      <c r="F269" s="404"/>
      <c r="G269" s="404"/>
      <c r="H269" s="404"/>
      <c r="I269" s="404"/>
      <c r="J269" s="404"/>
      <c r="K269" s="404"/>
      <c r="L269" s="404"/>
      <c r="M269" s="404"/>
      <c r="N269" s="404"/>
      <c r="O269" s="404"/>
      <c r="P269" s="404"/>
    </row>
    <row r="270" spans="2:16" x14ac:dyDescent="0.35">
      <c r="B270" s="403" t="s">
        <v>402</v>
      </c>
      <c r="C270" s="404"/>
      <c r="D270" s="404" t="s">
        <v>498</v>
      </c>
      <c r="E270" s="404"/>
      <c r="F270" s="404"/>
      <c r="G270" s="404"/>
      <c r="H270" s="404"/>
      <c r="I270" s="404"/>
      <c r="J270" s="404"/>
      <c r="K270" s="404"/>
      <c r="L270" s="404"/>
      <c r="M270" s="404"/>
      <c r="N270" s="404"/>
      <c r="O270" s="404"/>
      <c r="P270" s="404"/>
    </row>
    <row r="271" spans="2:16" x14ac:dyDescent="0.35">
      <c r="B271" s="403" t="s">
        <v>403</v>
      </c>
      <c r="C271" s="404"/>
      <c r="D271" s="404" t="s">
        <v>331</v>
      </c>
      <c r="E271" s="404"/>
      <c r="F271" s="404"/>
      <c r="G271" s="404"/>
      <c r="H271" s="404"/>
      <c r="I271" s="404"/>
      <c r="J271" s="404"/>
      <c r="K271" s="404"/>
      <c r="L271" s="404"/>
      <c r="M271" s="404"/>
      <c r="N271" s="404"/>
      <c r="O271" s="404"/>
      <c r="P271" s="404"/>
    </row>
    <row r="272" spans="2:16" x14ac:dyDescent="0.35">
      <c r="B272" s="403" t="s">
        <v>404</v>
      </c>
      <c r="C272" s="404"/>
      <c r="D272" s="404" t="s">
        <v>186</v>
      </c>
      <c r="E272" s="404"/>
      <c r="F272" s="404"/>
      <c r="G272" s="404"/>
      <c r="H272" s="404"/>
      <c r="I272" s="404"/>
      <c r="J272" s="404"/>
      <c r="K272" s="404"/>
      <c r="L272" s="404"/>
      <c r="M272" s="404"/>
      <c r="N272" s="404"/>
      <c r="O272" s="404"/>
      <c r="P272" s="404"/>
    </row>
    <row r="274" spans="2:16" x14ac:dyDescent="0.35">
      <c r="B274" s="403" t="s">
        <v>381</v>
      </c>
      <c r="C274" s="404"/>
      <c r="D274" s="404" t="s">
        <v>502</v>
      </c>
      <c r="E274" s="404"/>
      <c r="F274" s="404"/>
      <c r="G274" s="404"/>
      <c r="H274" s="404"/>
      <c r="I274" s="404"/>
      <c r="J274" s="404"/>
      <c r="K274" s="404"/>
      <c r="L274" s="404"/>
      <c r="M274" s="404"/>
      <c r="N274" s="404"/>
      <c r="O274" s="404"/>
      <c r="P274" s="404"/>
    </row>
    <row r="275" spans="2:16" x14ac:dyDescent="0.35">
      <c r="B275" s="403" t="s">
        <v>383</v>
      </c>
      <c r="C275" s="404"/>
      <c r="D275" s="404" t="s">
        <v>438</v>
      </c>
      <c r="E275" s="404"/>
      <c r="F275" s="404"/>
      <c r="G275" s="404"/>
      <c r="H275" s="404"/>
      <c r="I275" s="404"/>
      <c r="J275" s="404"/>
      <c r="K275" s="404"/>
      <c r="L275" s="404"/>
      <c r="M275" s="404"/>
      <c r="N275" s="404"/>
      <c r="O275" s="404"/>
      <c r="P275" s="404"/>
    </row>
    <row r="276" spans="2:16" x14ac:dyDescent="0.35">
      <c r="B276" s="403" t="s">
        <v>384</v>
      </c>
      <c r="C276" s="404"/>
      <c r="D276" s="404" t="s">
        <v>505</v>
      </c>
      <c r="E276" s="404"/>
      <c r="F276" s="404"/>
      <c r="G276" s="404"/>
      <c r="H276" s="404"/>
      <c r="I276" s="404"/>
      <c r="J276" s="404"/>
      <c r="K276" s="404"/>
      <c r="L276" s="404"/>
      <c r="M276" s="404"/>
      <c r="N276" s="404"/>
      <c r="O276" s="404"/>
      <c r="P276" s="404"/>
    </row>
    <row r="277" spans="2:16" x14ac:dyDescent="0.35">
      <c r="B277" s="403" t="s">
        <v>386</v>
      </c>
      <c r="C277" s="404"/>
      <c r="D277" s="404"/>
      <c r="E277" s="404"/>
      <c r="F277" s="404"/>
      <c r="G277" s="404"/>
      <c r="H277" s="404"/>
      <c r="I277" s="404"/>
      <c r="J277" s="404"/>
      <c r="K277" s="404"/>
      <c r="L277" s="404"/>
      <c r="M277" s="404"/>
      <c r="N277" s="404"/>
      <c r="O277" s="404"/>
      <c r="P277" s="404"/>
    </row>
    <row r="278" spans="2:16" x14ac:dyDescent="0.35">
      <c r="B278" s="403" t="s">
        <v>387</v>
      </c>
      <c r="C278" s="404"/>
      <c r="D278" s="404"/>
      <c r="E278" s="404"/>
      <c r="F278" s="404"/>
      <c r="G278" s="404"/>
      <c r="H278" s="404"/>
      <c r="I278" s="404"/>
      <c r="J278" s="404"/>
      <c r="K278" s="404"/>
      <c r="L278" s="404"/>
      <c r="M278" s="404"/>
      <c r="N278" s="404"/>
      <c r="O278" s="404"/>
      <c r="P278" s="404"/>
    </row>
    <row r="279" spans="2:16" x14ac:dyDescent="0.35">
      <c r="B279" s="403" t="s">
        <v>388</v>
      </c>
      <c r="C279" s="404"/>
      <c r="D279" s="404"/>
      <c r="E279" s="404"/>
      <c r="F279" s="404"/>
      <c r="G279" s="404"/>
      <c r="H279" s="404"/>
      <c r="I279" s="404"/>
      <c r="J279" s="404"/>
      <c r="K279" s="404"/>
      <c r="L279" s="404"/>
      <c r="M279" s="404"/>
      <c r="N279" s="404"/>
      <c r="O279" s="404"/>
      <c r="P279" s="404"/>
    </row>
    <row r="280" spans="2:16" x14ac:dyDescent="0.35">
      <c r="B280" s="403" t="s">
        <v>389</v>
      </c>
      <c r="C280" s="404"/>
      <c r="D280" s="404"/>
      <c r="E280" s="404"/>
      <c r="F280" s="404"/>
      <c r="G280" s="404"/>
      <c r="H280" s="404"/>
      <c r="I280" s="404"/>
      <c r="J280" s="404"/>
      <c r="K280" s="404"/>
      <c r="L280" s="404"/>
      <c r="M280" s="404"/>
      <c r="N280" s="404"/>
      <c r="O280" s="404"/>
      <c r="P280" s="404"/>
    </row>
    <row r="281" spans="2:16" x14ac:dyDescent="0.35">
      <c r="B281" s="403" t="s">
        <v>390</v>
      </c>
      <c r="C281" s="404"/>
      <c r="D281" s="404" t="s">
        <v>138</v>
      </c>
      <c r="E281" s="404"/>
      <c r="F281" s="404"/>
      <c r="G281" s="404"/>
      <c r="H281" s="404"/>
      <c r="I281" s="404"/>
      <c r="J281" s="404"/>
      <c r="K281" s="404"/>
      <c r="L281" s="404"/>
      <c r="M281" s="404"/>
      <c r="N281" s="404"/>
      <c r="O281" s="404"/>
      <c r="P281" s="404"/>
    </row>
    <row r="282" spans="2:16" x14ac:dyDescent="0.35">
      <c r="B282" s="403" t="s">
        <v>391</v>
      </c>
      <c r="C282" s="404"/>
      <c r="D282" s="404" t="s">
        <v>506</v>
      </c>
      <c r="E282" s="404"/>
      <c r="F282" s="404"/>
      <c r="G282" s="404"/>
      <c r="H282" s="404"/>
      <c r="I282" s="404"/>
      <c r="J282" s="404"/>
      <c r="K282" s="404"/>
      <c r="L282" s="404"/>
      <c r="M282" s="404"/>
      <c r="N282" s="404"/>
      <c r="O282" s="404"/>
      <c r="P282" s="404"/>
    </row>
    <row r="283" spans="2:16" x14ac:dyDescent="0.35">
      <c r="B283" s="403" t="s">
        <v>392</v>
      </c>
      <c r="C283" s="404"/>
      <c r="D283" s="404">
        <v>80</v>
      </c>
      <c r="E283" s="404"/>
      <c r="F283" s="404"/>
      <c r="G283" s="404"/>
      <c r="H283" s="404"/>
      <c r="I283" s="404"/>
      <c r="J283" s="404"/>
      <c r="K283" s="404"/>
      <c r="L283" s="404"/>
      <c r="M283" s="404"/>
      <c r="N283" s="404"/>
      <c r="O283" s="404"/>
      <c r="P283" s="404"/>
    </row>
    <row r="284" spans="2:16" x14ac:dyDescent="0.35">
      <c r="B284" s="403" t="s">
        <v>393</v>
      </c>
      <c r="C284" s="404"/>
      <c r="D284" s="404">
        <v>10</v>
      </c>
      <c r="E284" s="404"/>
      <c r="F284" s="404"/>
      <c r="G284" s="404"/>
      <c r="H284" s="404"/>
      <c r="I284" s="404"/>
      <c r="J284" s="404"/>
      <c r="K284" s="404"/>
      <c r="L284" s="404"/>
      <c r="M284" s="404"/>
      <c r="N284" s="404"/>
      <c r="O284" s="404"/>
      <c r="P284" s="404"/>
    </row>
    <row r="285" spans="2:16" x14ac:dyDescent="0.35">
      <c r="B285" s="403" t="s">
        <v>394</v>
      </c>
      <c r="C285" s="404"/>
      <c r="D285" s="404">
        <v>100</v>
      </c>
      <c r="E285" s="404"/>
      <c r="F285" s="404"/>
      <c r="G285" s="404"/>
      <c r="H285" s="404"/>
      <c r="I285" s="404"/>
      <c r="J285" s="404"/>
      <c r="K285" s="404"/>
      <c r="L285" s="404"/>
      <c r="M285" s="404"/>
      <c r="N285" s="404"/>
      <c r="O285" s="404"/>
      <c r="P285" s="404"/>
    </row>
    <row r="286" spans="2:16" x14ac:dyDescent="0.35">
      <c r="B286" s="403" t="s">
        <v>395</v>
      </c>
      <c r="C286" s="404"/>
      <c r="D286" s="404" t="s">
        <v>414</v>
      </c>
      <c r="E286" s="404"/>
      <c r="F286" s="404"/>
      <c r="G286" s="404"/>
      <c r="H286" s="404"/>
      <c r="I286" s="404"/>
      <c r="J286" s="404"/>
      <c r="K286" s="404"/>
      <c r="L286" s="404"/>
      <c r="M286" s="404"/>
      <c r="N286" s="404"/>
      <c r="O286" s="404"/>
      <c r="P286" s="404"/>
    </row>
    <row r="287" spans="2:16" x14ac:dyDescent="0.35">
      <c r="B287" s="403" t="s">
        <v>397</v>
      </c>
      <c r="C287" s="404"/>
      <c r="D287" s="404" t="s">
        <v>406</v>
      </c>
      <c r="E287" s="404"/>
      <c r="F287" s="404"/>
      <c r="G287" s="404"/>
      <c r="H287" s="404"/>
      <c r="I287" s="404"/>
      <c r="J287" s="404"/>
      <c r="K287" s="404"/>
      <c r="L287" s="404"/>
      <c r="M287" s="404"/>
      <c r="N287" s="404"/>
      <c r="O287" s="404"/>
      <c r="P287" s="404"/>
    </row>
    <row r="288" spans="2:16" x14ac:dyDescent="0.35">
      <c r="B288" s="403" t="s">
        <v>399</v>
      </c>
      <c r="C288" s="404"/>
      <c r="D288" s="404" t="s">
        <v>1407</v>
      </c>
      <c r="E288" s="404"/>
      <c r="F288" s="404"/>
      <c r="G288" s="404"/>
      <c r="H288" s="404"/>
      <c r="I288" s="404"/>
      <c r="J288" s="404"/>
      <c r="K288" s="404"/>
      <c r="L288" s="404"/>
      <c r="M288" s="404"/>
      <c r="N288" s="404"/>
      <c r="O288" s="404"/>
      <c r="P288" s="404"/>
    </row>
    <row r="289" spans="2:16" x14ac:dyDescent="0.35">
      <c r="B289" s="403" t="s">
        <v>401</v>
      </c>
      <c r="C289" s="404"/>
      <c r="D289" s="404"/>
      <c r="E289" s="404"/>
      <c r="F289" s="404"/>
      <c r="G289" s="404"/>
      <c r="H289" s="404"/>
      <c r="I289" s="404"/>
      <c r="J289" s="404"/>
      <c r="K289" s="404"/>
      <c r="L289" s="404"/>
      <c r="M289" s="404"/>
      <c r="N289" s="404"/>
      <c r="O289" s="404"/>
      <c r="P289" s="404"/>
    </row>
    <row r="290" spans="2:16" x14ac:dyDescent="0.35">
      <c r="B290" s="403" t="s">
        <v>402</v>
      </c>
      <c r="C290" s="404"/>
      <c r="D290" s="404" t="s">
        <v>507</v>
      </c>
      <c r="E290" s="404"/>
      <c r="F290" s="404"/>
      <c r="G290" s="404"/>
      <c r="H290" s="404"/>
      <c r="I290" s="404"/>
      <c r="J290" s="404"/>
      <c r="K290" s="404"/>
      <c r="L290" s="404"/>
      <c r="M290" s="404"/>
      <c r="N290" s="404"/>
      <c r="O290" s="404"/>
      <c r="P290" s="404"/>
    </row>
    <row r="291" spans="2:16" x14ac:dyDescent="0.35">
      <c r="B291" s="403" t="s">
        <v>403</v>
      </c>
      <c r="C291" s="404"/>
      <c r="D291" s="404" t="s">
        <v>331</v>
      </c>
      <c r="E291" s="404"/>
      <c r="F291" s="404"/>
      <c r="G291" s="404"/>
      <c r="H291" s="404"/>
      <c r="I291" s="404"/>
      <c r="J291" s="404"/>
      <c r="K291" s="404"/>
      <c r="L291" s="404"/>
      <c r="M291" s="404"/>
      <c r="N291" s="404"/>
      <c r="O291" s="404"/>
      <c r="P291" s="404"/>
    </row>
    <row r="292" spans="2:16" x14ac:dyDescent="0.35">
      <c r="B292" s="403" t="s">
        <v>404</v>
      </c>
      <c r="C292" s="404"/>
      <c r="D292" s="404" t="s">
        <v>186</v>
      </c>
      <c r="E292" s="404"/>
      <c r="F292" s="404"/>
      <c r="G292" s="404"/>
      <c r="H292" s="404"/>
      <c r="I292" s="404"/>
      <c r="J292" s="404"/>
      <c r="K292" s="404"/>
      <c r="L292" s="404"/>
      <c r="M292" s="404"/>
      <c r="N292" s="404"/>
      <c r="O292" s="404"/>
      <c r="P292" s="404"/>
    </row>
    <row r="294" spans="2:16" x14ac:dyDescent="0.35">
      <c r="B294" s="403" t="s">
        <v>381</v>
      </c>
      <c r="C294" s="404"/>
      <c r="D294" s="404" t="s">
        <v>502</v>
      </c>
      <c r="E294" s="404"/>
      <c r="F294" s="404"/>
      <c r="G294" s="404"/>
      <c r="H294" s="404"/>
      <c r="I294" s="404"/>
      <c r="J294" s="404"/>
      <c r="K294" s="404"/>
      <c r="L294" s="404"/>
      <c r="M294" s="404"/>
      <c r="N294" s="404"/>
      <c r="O294" s="404"/>
      <c r="P294" s="404"/>
    </row>
    <row r="295" spans="2:16" x14ac:dyDescent="0.35">
      <c r="B295" s="403" t="s">
        <v>383</v>
      </c>
      <c r="C295" s="404"/>
      <c r="D295" s="404" t="s">
        <v>438</v>
      </c>
      <c r="E295" s="404"/>
      <c r="F295" s="404"/>
      <c r="G295" s="404"/>
      <c r="H295" s="404"/>
      <c r="I295" s="404"/>
      <c r="J295" s="404"/>
      <c r="K295" s="404"/>
      <c r="L295" s="404"/>
      <c r="M295" s="404"/>
      <c r="N295" s="404"/>
      <c r="O295" s="404"/>
      <c r="P295" s="404"/>
    </row>
    <row r="296" spans="2:16" x14ac:dyDescent="0.35">
      <c r="B296" s="403" t="s">
        <v>384</v>
      </c>
      <c r="C296" s="404"/>
      <c r="D296" s="404" t="s">
        <v>508</v>
      </c>
      <c r="E296" s="404"/>
      <c r="F296" s="404"/>
      <c r="G296" s="404"/>
      <c r="H296" s="404"/>
      <c r="I296" s="404"/>
      <c r="J296" s="404"/>
      <c r="K296" s="404"/>
      <c r="L296" s="404"/>
      <c r="M296" s="404"/>
      <c r="N296" s="404"/>
      <c r="O296" s="404"/>
      <c r="P296" s="404"/>
    </row>
    <row r="297" spans="2:16" x14ac:dyDescent="0.35">
      <c r="B297" s="403" t="s">
        <v>386</v>
      </c>
      <c r="C297" s="404"/>
      <c r="D297" s="404"/>
      <c r="E297" s="404"/>
      <c r="F297" s="404"/>
      <c r="G297" s="404"/>
      <c r="H297" s="404"/>
      <c r="I297" s="404"/>
      <c r="J297" s="404"/>
      <c r="K297" s="404"/>
      <c r="L297" s="404"/>
      <c r="M297" s="404"/>
      <c r="N297" s="404"/>
      <c r="O297" s="404"/>
      <c r="P297" s="404"/>
    </row>
    <row r="298" spans="2:16" x14ac:dyDescent="0.35">
      <c r="B298" s="403" t="s">
        <v>387</v>
      </c>
      <c r="C298" s="404"/>
      <c r="D298" s="404"/>
      <c r="E298" s="404"/>
      <c r="F298" s="404"/>
      <c r="G298" s="404"/>
      <c r="H298" s="404"/>
      <c r="I298" s="404"/>
      <c r="J298" s="404"/>
      <c r="K298" s="404"/>
      <c r="L298" s="404"/>
      <c r="M298" s="404"/>
      <c r="N298" s="404"/>
      <c r="O298" s="404"/>
      <c r="P298" s="404"/>
    </row>
    <row r="299" spans="2:16" x14ac:dyDescent="0.35">
      <c r="B299" s="403" t="s">
        <v>388</v>
      </c>
      <c r="C299" s="404"/>
      <c r="D299" s="404"/>
      <c r="E299" s="404"/>
      <c r="F299" s="404"/>
      <c r="G299" s="404"/>
      <c r="H299" s="404"/>
      <c r="I299" s="404"/>
      <c r="J299" s="404"/>
      <c r="K299" s="404"/>
      <c r="L299" s="404"/>
      <c r="M299" s="404"/>
      <c r="N299" s="404"/>
      <c r="O299" s="404"/>
      <c r="P299" s="404"/>
    </row>
    <row r="300" spans="2:16" x14ac:dyDescent="0.35">
      <c r="B300" s="403" t="s">
        <v>389</v>
      </c>
      <c r="C300" s="404"/>
      <c r="D300" s="404" t="s">
        <v>509</v>
      </c>
      <c r="E300" s="404"/>
      <c r="F300" s="404"/>
      <c r="G300" s="404"/>
      <c r="H300" s="404"/>
      <c r="I300" s="404"/>
      <c r="J300" s="404"/>
      <c r="K300" s="404"/>
      <c r="L300" s="404"/>
      <c r="M300" s="404"/>
      <c r="N300" s="404"/>
      <c r="O300" s="404"/>
      <c r="P300" s="404"/>
    </row>
    <row r="301" spans="2:16" x14ac:dyDescent="0.35">
      <c r="B301" s="403" t="s">
        <v>390</v>
      </c>
      <c r="C301" s="404"/>
      <c r="D301" s="404" t="s">
        <v>501</v>
      </c>
      <c r="E301" s="404"/>
      <c r="F301" s="404"/>
      <c r="G301" s="404"/>
      <c r="H301" s="404"/>
      <c r="I301" s="404"/>
      <c r="J301" s="404"/>
      <c r="K301" s="404"/>
      <c r="L301" s="404"/>
      <c r="M301" s="404"/>
      <c r="N301" s="404"/>
      <c r="O301" s="404"/>
      <c r="P301" s="404"/>
    </row>
    <row r="302" spans="2:16" x14ac:dyDescent="0.35">
      <c r="B302" s="403" t="s">
        <v>391</v>
      </c>
      <c r="C302" s="404"/>
      <c r="D302" s="404" t="s">
        <v>490</v>
      </c>
      <c r="E302" s="404"/>
      <c r="F302" s="404"/>
      <c r="G302" s="404"/>
      <c r="H302" s="404"/>
      <c r="I302" s="404"/>
      <c r="J302" s="404"/>
      <c r="K302" s="404"/>
      <c r="L302" s="404"/>
      <c r="M302" s="404"/>
      <c r="N302" s="404"/>
      <c r="O302" s="404"/>
      <c r="P302" s="404"/>
    </row>
    <row r="303" spans="2:16" x14ac:dyDescent="0.35">
      <c r="B303" s="403" t="s">
        <v>392</v>
      </c>
      <c r="C303" s="404"/>
      <c r="D303" s="404">
        <v>241</v>
      </c>
      <c r="E303" s="404"/>
      <c r="F303" s="404"/>
      <c r="G303" s="404"/>
      <c r="H303" s="404"/>
      <c r="I303" s="404"/>
      <c r="J303" s="404"/>
      <c r="K303" s="404"/>
      <c r="L303" s="404"/>
      <c r="M303" s="404"/>
      <c r="N303" s="404"/>
      <c r="O303" s="404"/>
      <c r="P303" s="404"/>
    </row>
    <row r="304" spans="2:16" x14ac:dyDescent="0.35">
      <c r="B304" s="403" t="s">
        <v>393</v>
      </c>
      <c r="C304" s="404"/>
      <c r="D304" s="404">
        <v>10</v>
      </c>
      <c r="E304" s="404"/>
      <c r="F304" s="404"/>
      <c r="G304" s="404"/>
      <c r="H304" s="404"/>
      <c r="I304" s="404"/>
      <c r="J304" s="404"/>
      <c r="K304" s="404"/>
      <c r="L304" s="404"/>
      <c r="M304" s="404"/>
      <c r="N304" s="404"/>
      <c r="O304" s="404"/>
      <c r="P304" s="404"/>
    </row>
    <row r="305" spans="2:16" x14ac:dyDescent="0.35">
      <c r="B305" s="403" t="s">
        <v>394</v>
      </c>
      <c r="C305" s="404"/>
      <c r="D305" s="404">
        <v>173</v>
      </c>
      <c r="E305" s="404"/>
      <c r="F305" s="404"/>
      <c r="G305" s="404"/>
      <c r="H305" s="404"/>
      <c r="I305" s="404"/>
      <c r="J305" s="404"/>
      <c r="K305" s="404"/>
      <c r="L305" s="404"/>
      <c r="M305" s="404"/>
      <c r="N305" s="404"/>
      <c r="O305" s="404"/>
      <c r="P305" s="404"/>
    </row>
    <row r="306" spans="2:16" x14ac:dyDescent="0.35">
      <c r="B306" s="403" t="s">
        <v>395</v>
      </c>
      <c r="C306" s="404"/>
      <c r="D306" s="404" t="s">
        <v>396</v>
      </c>
      <c r="E306" s="404"/>
      <c r="F306" s="404"/>
      <c r="G306" s="404"/>
      <c r="H306" s="404"/>
      <c r="I306" s="404"/>
      <c r="J306" s="404"/>
      <c r="K306" s="404"/>
      <c r="L306" s="404"/>
      <c r="M306" s="404"/>
      <c r="N306" s="404"/>
      <c r="O306" s="404"/>
      <c r="P306" s="404"/>
    </row>
    <row r="307" spans="2:16" x14ac:dyDescent="0.35">
      <c r="B307" s="403" t="s">
        <v>397</v>
      </c>
      <c r="C307" s="404"/>
      <c r="D307" s="404" t="s">
        <v>398</v>
      </c>
      <c r="E307" s="404"/>
      <c r="F307" s="404"/>
      <c r="G307" s="404"/>
      <c r="H307" s="404"/>
      <c r="I307" s="404"/>
      <c r="J307" s="404"/>
      <c r="K307" s="404"/>
      <c r="L307" s="404"/>
      <c r="M307" s="404"/>
      <c r="N307" s="404"/>
      <c r="O307" s="404"/>
      <c r="P307" s="404"/>
    </row>
    <row r="308" spans="2:16" x14ac:dyDescent="0.35">
      <c r="B308" s="403" t="s">
        <v>399</v>
      </c>
      <c r="C308" s="404"/>
      <c r="D308" s="404" t="s">
        <v>1407</v>
      </c>
      <c r="E308" s="404"/>
      <c r="F308" s="404"/>
      <c r="G308" s="404"/>
      <c r="H308" s="404"/>
      <c r="I308" s="404"/>
      <c r="J308" s="404"/>
      <c r="K308" s="404"/>
      <c r="L308" s="404"/>
      <c r="M308" s="404"/>
      <c r="N308" s="404"/>
      <c r="O308" s="404"/>
      <c r="P308" s="404"/>
    </row>
    <row r="309" spans="2:16" x14ac:dyDescent="0.35">
      <c r="B309" s="403" t="s">
        <v>401</v>
      </c>
      <c r="C309" s="404"/>
      <c r="D309" s="404"/>
      <c r="E309" s="404"/>
      <c r="F309" s="404"/>
      <c r="G309" s="404"/>
      <c r="H309" s="404"/>
      <c r="I309" s="404"/>
      <c r="J309" s="404"/>
      <c r="K309" s="404"/>
      <c r="L309" s="404"/>
      <c r="M309" s="404"/>
      <c r="N309" s="404"/>
      <c r="O309" s="404"/>
      <c r="P309" s="404"/>
    </row>
    <row r="310" spans="2:16" x14ac:dyDescent="0.35">
      <c r="B310" s="403" t="s">
        <v>402</v>
      </c>
      <c r="C310" s="404"/>
      <c r="D310" s="404" t="s">
        <v>491</v>
      </c>
      <c r="E310" s="404"/>
      <c r="F310" s="404"/>
      <c r="G310" s="404"/>
      <c r="H310" s="404"/>
      <c r="I310" s="404"/>
      <c r="J310" s="404"/>
      <c r="K310" s="404"/>
      <c r="L310" s="404"/>
      <c r="M310" s="404"/>
      <c r="N310" s="404"/>
      <c r="O310" s="404"/>
      <c r="P310" s="404"/>
    </row>
    <row r="311" spans="2:16" x14ac:dyDescent="0.35">
      <c r="B311" s="403" t="s">
        <v>403</v>
      </c>
      <c r="C311" s="404"/>
      <c r="D311" s="404" t="s">
        <v>510</v>
      </c>
      <c r="E311" s="404"/>
      <c r="F311" s="404"/>
      <c r="G311" s="404"/>
      <c r="H311" s="404"/>
      <c r="I311" s="404"/>
      <c r="J311" s="404"/>
      <c r="K311" s="404"/>
      <c r="L311" s="404"/>
      <c r="M311" s="404"/>
      <c r="N311" s="404"/>
      <c r="O311" s="404"/>
      <c r="P311" s="404"/>
    </row>
    <row r="312" spans="2:16" x14ac:dyDescent="0.35">
      <c r="B312" s="403" t="s">
        <v>404</v>
      </c>
      <c r="C312" s="404"/>
      <c r="D312" s="404" t="s">
        <v>186</v>
      </c>
      <c r="E312" s="404"/>
      <c r="F312" s="404"/>
      <c r="G312" s="404"/>
      <c r="H312" s="404"/>
      <c r="I312" s="404"/>
      <c r="J312" s="404"/>
      <c r="K312" s="404"/>
      <c r="L312" s="404"/>
      <c r="M312" s="404"/>
      <c r="N312" s="404"/>
      <c r="O312" s="404"/>
      <c r="P312" s="404"/>
    </row>
    <row r="314" spans="2:16" x14ac:dyDescent="0.35">
      <c r="B314" s="403" t="s">
        <v>381</v>
      </c>
      <c r="C314" s="404"/>
      <c r="D314" s="404" t="s">
        <v>511</v>
      </c>
      <c r="E314" s="404"/>
      <c r="F314" s="404"/>
      <c r="G314" s="404"/>
      <c r="H314" s="404"/>
      <c r="I314" s="404"/>
      <c r="J314" s="404"/>
      <c r="K314" s="404"/>
      <c r="L314" s="404"/>
      <c r="M314" s="404"/>
      <c r="N314" s="404"/>
      <c r="O314" s="404"/>
      <c r="P314" s="404"/>
    </row>
    <row r="315" spans="2:16" x14ac:dyDescent="0.35">
      <c r="B315" s="403" t="s">
        <v>383</v>
      </c>
      <c r="C315" s="404"/>
      <c r="D315" s="404" t="s">
        <v>438</v>
      </c>
      <c r="E315" s="404"/>
      <c r="F315" s="404"/>
      <c r="G315" s="404"/>
      <c r="H315" s="404"/>
      <c r="I315" s="404"/>
      <c r="J315" s="404"/>
      <c r="K315" s="404"/>
      <c r="L315" s="404"/>
      <c r="M315" s="404"/>
      <c r="N315" s="404"/>
      <c r="O315" s="404"/>
      <c r="P315" s="404"/>
    </row>
    <row r="316" spans="2:16" x14ac:dyDescent="0.35">
      <c r="B316" s="403" t="s">
        <v>384</v>
      </c>
      <c r="C316" s="404"/>
      <c r="D316" s="404" t="s">
        <v>512</v>
      </c>
      <c r="E316" s="404"/>
      <c r="F316" s="404"/>
      <c r="G316" s="404"/>
      <c r="H316" s="404"/>
      <c r="I316" s="404"/>
      <c r="J316" s="404"/>
      <c r="K316" s="404"/>
      <c r="L316" s="404"/>
      <c r="M316" s="404"/>
      <c r="N316" s="404"/>
      <c r="O316" s="404"/>
      <c r="P316" s="404"/>
    </row>
    <row r="317" spans="2:16" x14ac:dyDescent="0.35">
      <c r="B317" s="403" t="s">
        <v>386</v>
      </c>
      <c r="C317" s="404"/>
      <c r="D317" s="404" t="s">
        <v>513</v>
      </c>
      <c r="E317" s="404"/>
      <c r="F317" s="404"/>
      <c r="G317" s="404"/>
      <c r="H317" s="404"/>
      <c r="I317" s="404"/>
      <c r="J317" s="404"/>
      <c r="K317" s="404"/>
      <c r="L317" s="404"/>
      <c r="M317" s="404"/>
      <c r="N317" s="404"/>
      <c r="O317" s="404"/>
      <c r="P317" s="404"/>
    </row>
    <row r="318" spans="2:16" x14ac:dyDescent="0.35">
      <c r="B318" s="403" t="s">
        <v>387</v>
      </c>
      <c r="C318" s="404"/>
      <c r="D318" s="404"/>
      <c r="E318" s="404"/>
      <c r="F318" s="404"/>
      <c r="G318" s="404"/>
      <c r="H318" s="404"/>
      <c r="I318" s="404"/>
      <c r="J318" s="404"/>
      <c r="K318" s="404"/>
      <c r="L318" s="404"/>
      <c r="M318" s="404"/>
      <c r="N318" s="404"/>
      <c r="O318" s="404"/>
      <c r="P318" s="404"/>
    </row>
    <row r="319" spans="2:16" x14ac:dyDescent="0.35">
      <c r="B319" s="403" t="s">
        <v>388</v>
      </c>
      <c r="C319" s="404"/>
      <c r="D319" s="404"/>
      <c r="E319" s="404"/>
      <c r="F319" s="404"/>
      <c r="G319" s="404"/>
      <c r="H319" s="404"/>
      <c r="I319" s="404"/>
      <c r="J319" s="404"/>
      <c r="K319" s="404"/>
      <c r="L319" s="404"/>
      <c r="M319" s="404"/>
      <c r="N319" s="404"/>
      <c r="O319" s="404"/>
      <c r="P319" s="404"/>
    </row>
    <row r="320" spans="2:16" x14ac:dyDescent="0.35">
      <c r="B320" s="403" t="s">
        <v>389</v>
      </c>
      <c r="C320" s="404"/>
      <c r="D320" s="404" t="s">
        <v>184</v>
      </c>
      <c r="E320" s="404"/>
      <c r="F320" s="404"/>
      <c r="G320" s="404"/>
      <c r="H320" s="404"/>
      <c r="I320" s="404"/>
      <c r="J320" s="404"/>
      <c r="K320" s="404"/>
      <c r="L320" s="404"/>
      <c r="M320" s="404"/>
      <c r="N320" s="404"/>
      <c r="O320" s="404"/>
      <c r="P320" s="404"/>
    </row>
    <row r="321" spans="2:16" x14ac:dyDescent="0.35">
      <c r="B321" s="403" t="s">
        <v>390</v>
      </c>
      <c r="C321" s="404"/>
      <c r="D321" s="404" t="s">
        <v>514</v>
      </c>
      <c r="E321" s="404"/>
      <c r="F321" s="404"/>
      <c r="G321" s="404"/>
      <c r="H321" s="404"/>
      <c r="I321" s="404"/>
      <c r="J321" s="404"/>
      <c r="K321" s="404"/>
      <c r="L321" s="404"/>
      <c r="M321" s="404"/>
      <c r="N321" s="404"/>
      <c r="O321" s="404"/>
      <c r="P321" s="404"/>
    </row>
    <row r="322" spans="2:16" x14ac:dyDescent="0.35">
      <c r="B322" s="403" t="s">
        <v>391</v>
      </c>
      <c r="C322" s="404"/>
      <c r="D322" s="404" t="s">
        <v>187</v>
      </c>
      <c r="E322" s="404"/>
      <c r="F322" s="404"/>
      <c r="G322" s="404"/>
      <c r="H322" s="404"/>
      <c r="I322" s="404"/>
      <c r="J322" s="404"/>
      <c r="K322" s="404"/>
      <c r="L322" s="404"/>
      <c r="M322" s="404"/>
      <c r="N322" s="404"/>
      <c r="O322" s="404"/>
      <c r="P322" s="404"/>
    </row>
    <row r="323" spans="2:16" x14ac:dyDescent="0.35">
      <c r="B323" s="403" t="s">
        <v>392</v>
      </c>
      <c r="C323" s="404"/>
      <c r="D323" s="404">
        <v>99</v>
      </c>
      <c r="E323" s="404"/>
      <c r="F323" s="404"/>
      <c r="G323" s="404"/>
      <c r="H323" s="404"/>
      <c r="I323" s="404"/>
      <c r="J323" s="404"/>
      <c r="K323" s="404"/>
      <c r="L323" s="404"/>
      <c r="M323" s="404"/>
      <c r="N323" s="404"/>
      <c r="O323" s="404"/>
      <c r="P323" s="404"/>
    </row>
    <row r="324" spans="2:16" x14ac:dyDescent="0.35">
      <c r="B324" s="403" t="s">
        <v>393</v>
      </c>
      <c r="C324" s="404"/>
      <c r="D324" s="404">
        <v>0.02</v>
      </c>
      <c r="E324" s="404"/>
      <c r="F324" s="404"/>
      <c r="G324" s="404"/>
      <c r="H324" s="404"/>
      <c r="I324" s="404"/>
      <c r="J324" s="404"/>
      <c r="K324" s="404"/>
      <c r="L324" s="404"/>
      <c r="M324" s="404"/>
      <c r="N324" s="404"/>
      <c r="O324" s="404"/>
      <c r="P324" s="404"/>
    </row>
    <row r="325" spans="2:16" x14ac:dyDescent="0.35">
      <c r="B325" s="403" t="s">
        <v>394</v>
      </c>
      <c r="C325" s="404"/>
      <c r="D325" s="404">
        <v>100</v>
      </c>
      <c r="E325" s="404"/>
      <c r="F325" s="404"/>
      <c r="G325" s="404"/>
      <c r="H325" s="404"/>
      <c r="I325" s="404"/>
      <c r="J325" s="404"/>
      <c r="K325" s="404"/>
      <c r="L325" s="404"/>
      <c r="M325" s="404"/>
      <c r="N325" s="404"/>
      <c r="O325" s="404"/>
      <c r="P325" s="404"/>
    </row>
    <row r="326" spans="2:16" x14ac:dyDescent="0.35">
      <c r="B326" s="403" t="s">
        <v>395</v>
      </c>
      <c r="C326" s="404"/>
      <c r="D326" s="404" t="s">
        <v>414</v>
      </c>
      <c r="E326" s="404"/>
      <c r="F326" s="404"/>
      <c r="G326" s="404"/>
      <c r="H326" s="404"/>
      <c r="I326" s="404"/>
      <c r="J326" s="404"/>
      <c r="K326" s="404"/>
      <c r="L326" s="404"/>
      <c r="M326" s="404"/>
      <c r="N326" s="404"/>
      <c r="O326" s="404"/>
      <c r="P326" s="404"/>
    </row>
    <row r="327" spans="2:16" x14ac:dyDescent="0.35">
      <c r="B327" s="403" t="s">
        <v>397</v>
      </c>
      <c r="C327" s="404"/>
      <c r="D327" s="404" t="s">
        <v>406</v>
      </c>
      <c r="E327" s="404"/>
      <c r="F327" s="404"/>
      <c r="G327" s="404"/>
      <c r="H327" s="404"/>
      <c r="I327" s="404"/>
      <c r="J327" s="404"/>
      <c r="K327" s="404"/>
      <c r="L327" s="404"/>
      <c r="M327" s="404"/>
      <c r="N327" s="404"/>
      <c r="O327" s="404"/>
      <c r="P327" s="404"/>
    </row>
    <row r="328" spans="2:16" x14ac:dyDescent="0.35">
      <c r="B328" s="403" t="s">
        <v>399</v>
      </c>
      <c r="C328" s="404"/>
      <c r="D328" s="404" t="s">
        <v>1407</v>
      </c>
      <c r="E328" s="404"/>
      <c r="F328" s="404"/>
      <c r="G328" s="404"/>
      <c r="H328" s="404"/>
      <c r="I328" s="404"/>
      <c r="J328" s="404"/>
      <c r="K328" s="404"/>
      <c r="L328" s="404"/>
      <c r="M328" s="404"/>
      <c r="N328" s="404"/>
      <c r="O328" s="404"/>
      <c r="P328" s="404"/>
    </row>
    <row r="329" spans="2:16" x14ac:dyDescent="0.35">
      <c r="B329" s="403" t="s">
        <v>401</v>
      </c>
      <c r="C329" s="404"/>
      <c r="D329" s="404"/>
      <c r="E329" s="404"/>
      <c r="F329" s="404"/>
      <c r="G329" s="404"/>
      <c r="H329" s="404"/>
      <c r="I329" s="404"/>
      <c r="J329" s="404"/>
      <c r="K329" s="404"/>
      <c r="L329" s="404"/>
      <c r="M329" s="404"/>
      <c r="N329" s="404"/>
      <c r="O329" s="404"/>
      <c r="P329" s="404"/>
    </row>
    <row r="330" spans="2:16" x14ac:dyDescent="0.35">
      <c r="B330" s="403" t="s">
        <v>402</v>
      </c>
      <c r="C330" s="404"/>
      <c r="D330" s="404" t="s">
        <v>507</v>
      </c>
      <c r="E330" s="404"/>
      <c r="F330" s="404"/>
      <c r="G330" s="404"/>
      <c r="H330" s="404"/>
      <c r="I330" s="404"/>
      <c r="J330" s="404"/>
      <c r="K330" s="404"/>
      <c r="L330" s="404"/>
      <c r="M330" s="404"/>
      <c r="N330" s="404"/>
      <c r="O330" s="404"/>
      <c r="P330" s="404"/>
    </row>
    <row r="331" spans="2:16" x14ac:dyDescent="0.35">
      <c r="B331" s="403" t="s">
        <v>403</v>
      </c>
      <c r="C331" s="404"/>
      <c r="D331" s="404" t="s">
        <v>344</v>
      </c>
      <c r="E331" s="404"/>
      <c r="F331" s="404"/>
      <c r="G331" s="404"/>
      <c r="H331" s="404"/>
      <c r="I331" s="404"/>
      <c r="J331" s="404"/>
      <c r="K331" s="404"/>
      <c r="L331" s="404"/>
      <c r="M331" s="404"/>
      <c r="N331" s="404"/>
      <c r="O331" s="404"/>
      <c r="P331" s="404"/>
    </row>
    <row r="332" spans="2:16" x14ac:dyDescent="0.35">
      <c r="B332" s="403" t="s">
        <v>404</v>
      </c>
      <c r="C332" s="404"/>
      <c r="D332" s="404" t="s">
        <v>186</v>
      </c>
      <c r="E332" s="404"/>
      <c r="F332" s="404"/>
      <c r="G332" s="404"/>
      <c r="H332" s="404"/>
      <c r="I332" s="404"/>
      <c r="J332" s="404"/>
      <c r="K332" s="404"/>
      <c r="L332" s="404"/>
      <c r="M332" s="404"/>
      <c r="N332" s="404"/>
      <c r="O332" s="404"/>
      <c r="P332" s="404"/>
    </row>
    <row r="334" spans="2:16" x14ac:dyDescent="0.35">
      <c r="B334" s="403" t="s">
        <v>381</v>
      </c>
      <c r="C334" s="404"/>
      <c r="D334" s="404" t="s">
        <v>511</v>
      </c>
      <c r="E334" s="404"/>
      <c r="F334" s="404"/>
      <c r="G334" s="404"/>
      <c r="H334" s="404"/>
      <c r="I334" s="404"/>
      <c r="J334" s="404"/>
      <c r="K334" s="404"/>
      <c r="L334" s="404"/>
      <c r="M334" s="404"/>
      <c r="N334" s="404"/>
      <c r="O334" s="404"/>
      <c r="P334" s="404"/>
    </row>
    <row r="335" spans="2:16" x14ac:dyDescent="0.35">
      <c r="B335" s="403" t="s">
        <v>383</v>
      </c>
      <c r="C335" s="404"/>
      <c r="D335" s="404" t="s">
        <v>438</v>
      </c>
      <c r="E335" s="404"/>
      <c r="F335" s="404"/>
      <c r="G335" s="404"/>
      <c r="H335" s="404"/>
      <c r="I335" s="404"/>
      <c r="J335" s="404"/>
      <c r="K335" s="404"/>
      <c r="L335" s="404"/>
      <c r="M335" s="404"/>
      <c r="N335" s="404"/>
      <c r="O335" s="404"/>
      <c r="P335" s="404"/>
    </row>
    <row r="336" spans="2:16" x14ac:dyDescent="0.35">
      <c r="B336" s="403" t="s">
        <v>384</v>
      </c>
      <c r="C336" s="404"/>
      <c r="D336" s="404" t="s">
        <v>515</v>
      </c>
      <c r="E336" s="404"/>
      <c r="F336" s="404"/>
      <c r="G336" s="404"/>
      <c r="H336" s="404"/>
      <c r="I336" s="404"/>
      <c r="J336" s="404"/>
      <c r="K336" s="404"/>
      <c r="L336" s="404"/>
      <c r="M336" s="404"/>
      <c r="N336" s="404"/>
      <c r="O336" s="404"/>
      <c r="P336" s="404"/>
    </row>
    <row r="337" spans="2:16" x14ac:dyDescent="0.35">
      <c r="B337" s="403" t="s">
        <v>386</v>
      </c>
      <c r="C337" s="404"/>
      <c r="D337" s="404"/>
      <c r="E337" s="404"/>
      <c r="F337" s="404"/>
      <c r="G337" s="404"/>
      <c r="H337" s="404"/>
      <c r="I337" s="404"/>
      <c r="J337" s="404"/>
      <c r="K337" s="404"/>
      <c r="L337" s="404"/>
      <c r="M337" s="404"/>
      <c r="N337" s="404"/>
      <c r="O337" s="404"/>
      <c r="P337" s="404"/>
    </row>
    <row r="338" spans="2:16" x14ac:dyDescent="0.35">
      <c r="B338" s="403" t="s">
        <v>387</v>
      </c>
      <c r="C338" s="404"/>
      <c r="D338" s="404"/>
      <c r="E338" s="404"/>
      <c r="F338" s="404"/>
      <c r="G338" s="404"/>
      <c r="H338" s="404"/>
      <c r="I338" s="404"/>
      <c r="J338" s="404"/>
      <c r="K338" s="404"/>
      <c r="L338" s="404"/>
      <c r="M338" s="404"/>
      <c r="N338" s="404"/>
      <c r="O338" s="404"/>
      <c r="P338" s="404"/>
    </row>
    <row r="339" spans="2:16" x14ac:dyDescent="0.35">
      <c r="B339" s="403" t="s">
        <v>388</v>
      </c>
      <c r="C339" s="404"/>
      <c r="D339" s="404"/>
      <c r="E339" s="404"/>
      <c r="F339" s="404"/>
      <c r="G339" s="404"/>
      <c r="H339" s="404"/>
      <c r="I339" s="404"/>
      <c r="J339" s="404"/>
      <c r="K339" s="404"/>
      <c r="L339" s="404"/>
      <c r="M339" s="404"/>
      <c r="N339" s="404"/>
      <c r="O339" s="404"/>
      <c r="P339" s="404"/>
    </row>
    <row r="340" spans="2:16" x14ac:dyDescent="0.35">
      <c r="B340" s="403" t="s">
        <v>389</v>
      </c>
      <c r="C340" s="404"/>
      <c r="D340" s="404" t="s">
        <v>516</v>
      </c>
      <c r="E340" s="404"/>
      <c r="F340" s="404"/>
      <c r="G340" s="404"/>
      <c r="H340" s="404"/>
      <c r="I340" s="404"/>
      <c r="J340" s="404"/>
      <c r="K340" s="404"/>
      <c r="L340" s="404"/>
      <c r="M340" s="404"/>
      <c r="N340" s="404"/>
      <c r="O340" s="404"/>
      <c r="P340" s="404"/>
    </row>
    <row r="341" spans="2:16" x14ac:dyDescent="0.35">
      <c r="B341" s="403" t="s">
        <v>390</v>
      </c>
      <c r="C341" s="404"/>
      <c r="D341" s="404" t="s">
        <v>517</v>
      </c>
      <c r="E341" s="404"/>
      <c r="F341" s="404"/>
      <c r="G341" s="404"/>
      <c r="H341" s="404"/>
      <c r="I341" s="404"/>
      <c r="J341" s="404"/>
      <c r="K341" s="404"/>
      <c r="L341" s="404"/>
      <c r="M341" s="404"/>
      <c r="N341" s="404"/>
      <c r="O341" s="404"/>
      <c r="P341" s="404"/>
    </row>
    <row r="342" spans="2:16" x14ac:dyDescent="0.35">
      <c r="B342" s="403" t="s">
        <v>391</v>
      </c>
      <c r="C342" s="404"/>
      <c r="D342" s="404" t="s">
        <v>187</v>
      </c>
      <c r="E342" s="404"/>
      <c r="F342" s="404"/>
      <c r="G342" s="404"/>
      <c r="H342" s="404"/>
      <c r="I342" s="404"/>
      <c r="J342" s="404"/>
      <c r="K342" s="404"/>
      <c r="L342" s="404"/>
      <c r="M342" s="404"/>
      <c r="N342" s="404"/>
      <c r="O342" s="404"/>
      <c r="P342" s="404"/>
    </row>
    <row r="343" spans="2:16" x14ac:dyDescent="0.35">
      <c r="B343" s="403" t="s">
        <v>392</v>
      </c>
      <c r="C343" s="404"/>
      <c r="D343" s="404">
        <v>60</v>
      </c>
      <c r="E343" s="404"/>
      <c r="F343" s="404"/>
      <c r="G343" s="404"/>
      <c r="H343" s="404"/>
      <c r="I343" s="404"/>
      <c r="J343" s="404"/>
      <c r="K343" s="404"/>
      <c r="L343" s="404"/>
      <c r="M343" s="404"/>
      <c r="N343" s="404"/>
      <c r="O343" s="404"/>
      <c r="P343" s="404"/>
    </row>
    <row r="344" spans="2:16" x14ac:dyDescent="0.35">
      <c r="B344" s="403" t="s">
        <v>393</v>
      </c>
      <c r="C344" s="404"/>
      <c r="D344" s="404">
        <v>10</v>
      </c>
      <c r="E344" s="404"/>
      <c r="F344" s="404"/>
      <c r="G344" s="404"/>
      <c r="H344" s="404"/>
      <c r="I344" s="404"/>
      <c r="J344" s="404"/>
      <c r="K344" s="404"/>
      <c r="L344" s="404"/>
      <c r="M344" s="404"/>
      <c r="N344" s="404"/>
      <c r="O344" s="404"/>
      <c r="P344" s="404"/>
    </row>
    <row r="345" spans="2:16" x14ac:dyDescent="0.35">
      <c r="B345" s="403" t="s">
        <v>394</v>
      </c>
      <c r="C345" s="404"/>
      <c r="D345" s="404">
        <v>88</v>
      </c>
      <c r="E345" s="404"/>
      <c r="F345" s="404"/>
      <c r="G345" s="404"/>
      <c r="H345" s="404"/>
      <c r="I345" s="404"/>
      <c r="J345" s="404"/>
      <c r="K345" s="404"/>
      <c r="L345" s="404"/>
      <c r="M345" s="404"/>
      <c r="N345" s="404"/>
      <c r="O345" s="404"/>
      <c r="P345" s="404"/>
    </row>
    <row r="346" spans="2:16" x14ac:dyDescent="0.35">
      <c r="B346" s="403" t="s">
        <v>395</v>
      </c>
      <c r="C346" s="404"/>
      <c r="D346" s="404" t="s">
        <v>414</v>
      </c>
      <c r="E346" s="404"/>
      <c r="F346" s="404"/>
      <c r="G346" s="404"/>
      <c r="H346" s="404"/>
      <c r="I346" s="404"/>
      <c r="J346" s="404"/>
      <c r="K346" s="404"/>
      <c r="L346" s="404"/>
      <c r="M346" s="404"/>
      <c r="N346" s="404"/>
      <c r="O346" s="404"/>
      <c r="P346" s="404"/>
    </row>
    <row r="347" spans="2:16" x14ac:dyDescent="0.35">
      <c r="B347" s="403" t="s">
        <v>397</v>
      </c>
      <c r="C347" s="404"/>
      <c r="D347" s="404" t="s">
        <v>406</v>
      </c>
      <c r="E347" s="404"/>
      <c r="F347" s="404"/>
      <c r="G347" s="404"/>
      <c r="H347" s="404"/>
      <c r="I347" s="404"/>
      <c r="J347" s="404"/>
      <c r="K347" s="404"/>
      <c r="L347" s="404"/>
      <c r="M347" s="404"/>
      <c r="N347" s="404"/>
      <c r="O347" s="404"/>
      <c r="P347" s="404"/>
    </row>
    <row r="348" spans="2:16" x14ac:dyDescent="0.35">
      <c r="B348" s="403" t="s">
        <v>399</v>
      </c>
      <c r="C348" s="404"/>
      <c r="D348" s="404" t="s">
        <v>1407</v>
      </c>
      <c r="E348" s="404"/>
      <c r="F348" s="404"/>
      <c r="G348" s="404"/>
      <c r="H348" s="404"/>
      <c r="I348" s="404"/>
      <c r="J348" s="404"/>
      <c r="K348" s="404"/>
      <c r="L348" s="404"/>
      <c r="M348" s="404"/>
      <c r="N348" s="404"/>
      <c r="O348" s="404"/>
      <c r="P348" s="404"/>
    </row>
    <row r="349" spans="2:16" x14ac:dyDescent="0.35">
      <c r="B349" s="403" t="s">
        <v>401</v>
      </c>
      <c r="C349" s="404"/>
      <c r="D349" s="404"/>
      <c r="E349" s="404"/>
      <c r="F349" s="404"/>
      <c r="G349" s="404"/>
      <c r="H349" s="404"/>
      <c r="I349" s="404"/>
      <c r="J349" s="404"/>
      <c r="K349" s="404"/>
      <c r="L349" s="404"/>
      <c r="M349" s="404"/>
      <c r="N349" s="404"/>
      <c r="O349" s="404"/>
      <c r="P349" s="404"/>
    </row>
    <row r="350" spans="2:16" x14ac:dyDescent="0.35">
      <c r="B350" s="403" t="s">
        <v>402</v>
      </c>
      <c r="C350" s="404"/>
      <c r="D350" s="404" t="s">
        <v>518</v>
      </c>
      <c r="E350" s="404"/>
      <c r="F350" s="404"/>
      <c r="G350" s="404"/>
      <c r="H350" s="404"/>
      <c r="I350" s="404"/>
      <c r="J350" s="404"/>
      <c r="K350" s="404"/>
      <c r="L350" s="404"/>
      <c r="M350" s="404"/>
      <c r="N350" s="404"/>
      <c r="O350" s="404"/>
      <c r="P350" s="404"/>
    </row>
    <row r="351" spans="2:16" x14ac:dyDescent="0.35">
      <c r="B351" s="403" t="s">
        <v>403</v>
      </c>
      <c r="C351" s="404"/>
      <c r="D351" s="404" t="s">
        <v>492</v>
      </c>
      <c r="E351" s="404"/>
      <c r="F351" s="404"/>
      <c r="G351" s="404"/>
      <c r="H351" s="404"/>
      <c r="I351" s="404"/>
      <c r="J351" s="404"/>
      <c r="K351" s="404"/>
      <c r="L351" s="404"/>
      <c r="M351" s="404"/>
      <c r="N351" s="404"/>
      <c r="O351" s="404"/>
      <c r="P351" s="404"/>
    </row>
    <row r="352" spans="2:16" x14ac:dyDescent="0.35">
      <c r="B352" s="403" t="s">
        <v>404</v>
      </c>
      <c r="C352" s="404"/>
      <c r="D352" s="404" t="s">
        <v>186</v>
      </c>
      <c r="E352" s="404"/>
      <c r="F352" s="404"/>
      <c r="G352" s="404"/>
      <c r="H352" s="404"/>
      <c r="I352" s="404"/>
      <c r="J352" s="404"/>
      <c r="K352" s="404"/>
      <c r="L352" s="404"/>
      <c r="M352" s="404"/>
      <c r="N352" s="404"/>
      <c r="O352" s="404"/>
      <c r="P352" s="404"/>
    </row>
    <row r="354" spans="2:16" x14ac:dyDescent="0.35">
      <c r="B354" s="403" t="s">
        <v>381</v>
      </c>
      <c r="C354" s="404"/>
      <c r="D354" s="404" t="s">
        <v>519</v>
      </c>
      <c r="E354" s="404"/>
      <c r="F354" s="404"/>
      <c r="G354" s="404"/>
      <c r="H354" s="404"/>
      <c r="I354" s="404"/>
      <c r="J354" s="404"/>
      <c r="K354" s="404"/>
      <c r="L354" s="404"/>
      <c r="M354" s="404"/>
      <c r="N354" s="404"/>
      <c r="O354" s="404"/>
      <c r="P354" s="404"/>
    </row>
    <row r="355" spans="2:16" x14ac:dyDescent="0.35">
      <c r="B355" s="403" t="s">
        <v>383</v>
      </c>
      <c r="C355" s="404"/>
      <c r="D355" s="404" t="s">
        <v>438</v>
      </c>
      <c r="E355" s="404"/>
      <c r="F355" s="404"/>
      <c r="G355" s="404"/>
      <c r="H355" s="404"/>
      <c r="I355" s="404"/>
      <c r="J355" s="404"/>
      <c r="K355" s="404"/>
      <c r="L355" s="404"/>
      <c r="M355" s="404"/>
      <c r="N355" s="404"/>
      <c r="O355" s="404"/>
      <c r="P355" s="404"/>
    </row>
    <row r="356" spans="2:16" x14ac:dyDescent="0.35">
      <c r="B356" s="403" t="s">
        <v>384</v>
      </c>
      <c r="C356" s="404"/>
      <c r="D356" s="404" t="s">
        <v>520</v>
      </c>
      <c r="E356" s="404"/>
      <c r="F356" s="404"/>
      <c r="G356" s="404"/>
      <c r="H356" s="404"/>
      <c r="I356" s="404"/>
      <c r="J356" s="404"/>
      <c r="K356" s="404"/>
      <c r="L356" s="404"/>
      <c r="M356" s="404"/>
      <c r="N356" s="404"/>
      <c r="O356" s="404"/>
      <c r="P356" s="404"/>
    </row>
    <row r="357" spans="2:16" x14ac:dyDescent="0.35">
      <c r="B357" s="403" t="s">
        <v>386</v>
      </c>
      <c r="C357" s="404"/>
      <c r="D357" s="404"/>
      <c r="E357" s="404"/>
      <c r="F357" s="404"/>
      <c r="G357" s="404"/>
      <c r="H357" s="404"/>
      <c r="I357" s="404"/>
      <c r="J357" s="404"/>
      <c r="K357" s="404"/>
      <c r="L357" s="404"/>
      <c r="M357" s="404"/>
      <c r="N357" s="404"/>
      <c r="O357" s="404"/>
      <c r="P357" s="404"/>
    </row>
    <row r="358" spans="2:16" x14ac:dyDescent="0.35">
      <c r="B358" s="403" t="s">
        <v>387</v>
      </c>
      <c r="C358" s="404"/>
      <c r="D358" s="404"/>
      <c r="E358" s="404"/>
      <c r="F358" s="404"/>
      <c r="G358" s="404"/>
      <c r="H358" s="404"/>
      <c r="I358" s="404"/>
      <c r="J358" s="404"/>
      <c r="K358" s="404"/>
      <c r="L358" s="404"/>
      <c r="M358" s="404"/>
      <c r="N358" s="404"/>
      <c r="O358" s="404"/>
      <c r="P358" s="404"/>
    </row>
    <row r="359" spans="2:16" x14ac:dyDescent="0.35">
      <c r="B359" s="403" t="s">
        <v>388</v>
      </c>
      <c r="C359" s="404"/>
      <c r="D359" s="404"/>
      <c r="E359" s="404"/>
      <c r="F359" s="404"/>
      <c r="G359" s="404"/>
      <c r="H359" s="404"/>
      <c r="I359" s="404"/>
      <c r="J359" s="404"/>
      <c r="K359" s="404"/>
      <c r="L359" s="404"/>
      <c r="M359" s="404"/>
      <c r="N359" s="404"/>
      <c r="O359" s="404"/>
      <c r="P359" s="404"/>
    </row>
    <row r="360" spans="2:16" x14ac:dyDescent="0.35">
      <c r="B360" s="403" t="s">
        <v>389</v>
      </c>
      <c r="C360" s="404"/>
      <c r="D360" s="404" t="s">
        <v>521</v>
      </c>
      <c r="E360" s="404"/>
      <c r="F360" s="404"/>
      <c r="G360" s="404"/>
      <c r="H360" s="404"/>
      <c r="I360" s="404"/>
      <c r="J360" s="404"/>
      <c r="K360" s="404"/>
      <c r="L360" s="404"/>
      <c r="M360" s="404"/>
      <c r="N360" s="404"/>
      <c r="O360" s="404"/>
      <c r="P360" s="404"/>
    </row>
    <row r="361" spans="2:16" x14ac:dyDescent="0.35">
      <c r="B361" s="403" t="s">
        <v>390</v>
      </c>
      <c r="C361" s="404"/>
      <c r="D361" s="404" t="s">
        <v>522</v>
      </c>
      <c r="E361" s="404"/>
      <c r="F361" s="404"/>
      <c r="G361" s="404"/>
      <c r="H361" s="404"/>
      <c r="I361" s="404"/>
      <c r="J361" s="404"/>
      <c r="K361" s="404"/>
      <c r="L361" s="404"/>
      <c r="M361" s="404"/>
      <c r="N361" s="404"/>
      <c r="O361" s="404"/>
      <c r="P361" s="404"/>
    </row>
    <row r="362" spans="2:16" x14ac:dyDescent="0.35">
      <c r="B362" s="403" t="s">
        <v>391</v>
      </c>
      <c r="C362" s="404"/>
      <c r="D362" s="404" t="s">
        <v>523</v>
      </c>
      <c r="E362" s="404"/>
      <c r="F362" s="404"/>
      <c r="G362" s="404"/>
      <c r="H362" s="404"/>
      <c r="I362" s="404"/>
      <c r="J362" s="404"/>
      <c r="K362" s="404"/>
      <c r="L362" s="404"/>
      <c r="M362" s="404"/>
      <c r="N362" s="404"/>
      <c r="O362" s="404"/>
      <c r="P362" s="404"/>
    </row>
    <row r="363" spans="2:16" x14ac:dyDescent="0.35">
      <c r="B363" s="403" t="s">
        <v>392</v>
      </c>
      <c r="C363" s="404"/>
      <c r="D363" s="404">
        <v>50</v>
      </c>
      <c r="E363" s="404"/>
      <c r="F363" s="404"/>
      <c r="G363" s="404"/>
      <c r="H363" s="404"/>
      <c r="I363" s="404"/>
      <c r="J363" s="404"/>
      <c r="K363" s="404"/>
      <c r="L363" s="404"/>
      <c r="M363" s="404"/>
      <c r="N363" s="404"/>
      <c r="O363" s="404"/>
      <c r="P363" s="404"/>
    </row>
    <row r="364" spans="2:16" x14ac:dyDescent="0.35">
      <c r="B364" s="403" t="s">
        <v>393</v>
      </c>
      <c r="C364" s="404"/>
      <c r="D364" s="404">
        <v>10</v>
      </c>
      <c r="E364" s="404"/>
      <c r="F364" s="404"/>
      <c r="G364" s="404"/>
      <c r="H364" s="404"/>
      <c r="I364" s="404"/>
      <c r="J364" s="404"/>
      <c r="K364" s="404"/>
      <c r="L364" s="404"/>
      <c r="M364" s="404"/>
      <c r="N364" s="404"/>
      <c r="O364" s="404"/>
      <c r="P364" s="404"/>
    </row>
    <row r="365" spans="2:16" x14ac:dyDescent="0.35">
      <c r="B365" s="403" t="s">
        <v>394</v>
      </c>
      <c r="C365" s="404"/>
      <c r="D365" s="404">
        <v>75</v>
      </c>
      <c r="E365" s="404"/>
      <c r="F365" s="404"/>
      <c r="G365" s="404"/>
      <c r="H365" s="404"/>
      <c r="I365" s="404"/>
      <c r="J365" s="404"/>
      <c r="K365" s="404"/>
      <c r="L365" s="404"/>
      <c r="M365" s="404"/>
      <c r="N365" s="404"/>
      <c r="O365" s="404"/>
      <c r="P365" s="404"/>
    </row>
    <row r="366" spans="2:16" x14ac:dyDescent="0.35">
      <c r="B366" s="403" t="s">
        <v>395</v>
      </c>
      <c r="C366" s="404"/>
      <c r="D366" s="404" t="s">
        <v>396</v>
      </c>
      <c r="E366" s="404"/>
      <c r="F366" s="404"/>
      <c r="G366" s="404"/>
      <c r="H366" s="404"/>
      <c r="I366" s="404"/>
      <c r="J366" s="404"/>
      <c r="K366" s="404"/>
      <c r="L366" s="404"/>
      <c r="M366" s="404"/>
      <c r="N366" s="404"/>
      <c r="O366" s="404"/>
      <c r="P366" s="404"/>
    </row>
    <row r="367" spans="2:16" x14ac:dyDescent="0.35">
      <c r="B367" s="403" t="s">
        <v>397</v>
      </c>
      <c r="C367" s="404"/>
      <c r="D367" s="404" t="s">
        <v>406</v>
      </c>
      <c r="E367" s="404"/>
      <c r="F367" s="404"/>
      <c r="G367" s="404"/>
      <c r="H367" s="404"/>
      <c r="I367" s="404"/>
      <c r="J367" s="404"/>
      <c r="K367" s="404"/>
      <c r="L367" s="404"/>
      <c r="M367" s="404"/>
      <c r="N367" s="404"/>
      <c r="O367" s="404"/>
      <c r="P367" s="404"/>
    </row>
    <row r="368" spans="2:16" x14ac:dyDescent="0.35">
      <c r="B368" s="403" t="s">
        <v>399</v>
      </c>
      <c r="C368" s="404"/>
      <c r="D368" s="404" t="s">
        <v>1407</v>
      </c>
      <c r="E368" s="404"/>
      <c r="F368" s="404"/>
      <c r="G368" s="404"/>
      <c r="H368" s="404"/>
      <c r="I368" s="404"/>
      <c r="J368" s="404"/>
      <c r="K368" s="404"/>
      <c r="L368" s="404"/>
      <c r="M368" s="404"/>
      <c r="N368" s="404"/>
      <c r="O368" s="404"/>
      <c r="P368" s="404"/>
    </row>
    <row r="369" spans="2:16" x14ac:dyDescent="0.35">
      <c r="B369" s="403" t="s">
        <v>401</v>
      </c>
      <c r="C369" s="404"/>
      <c r="D369" s="404"/>
      <c r="E369" s="404"/>
      <c r="F369" s="404"/>
      <c r="G369" s="404"/>
      <c r="H369" s="404"/>
      <c r="I369" s="404"/>
      <c r="J369" s="404"/>
      <c r="K369" s="404"/>
      <c r="L369" s="404"/>
      <c r="M369" s="404"/>
      <c r="N369" s="404"/>
      <c r="O369" s="404"/>
      <c r="P369" s="404"/>
    </row>
    <row r="370" spans="2:16" x14ac:dyDescent="0.35">
      <c r="B370" s="403" t="s">
        <v>402</v>
      </c>
      <c r="C370" s="404"/>
      <c r="D370" s="404" t="s">
        <v>524</v>
      </c>
      <c r="E370" s="404"/>
      <c r="F370" s="404"/>
      <c r="G370" s="404"/>
      <c r="H370" s="404"/>
      <c r="I370" s="404"/>
      <c r="J370" s="404"/>
      <c r="K370" s="404"/>
      <c r="L370" s="404"/>
      <c r="M370" s="404"/>
      <c r="N370" s="404"/>
      <c r="O370" s="404"/>
      <c r="P370" s="404"/>
    </row>
    <row r="371" spans="2:16" x14ac:dyDescent="0.35">
      <c r="B371" s="403" t="s">
        <v>403</v>
      </c>
      <c r="C371" s="404"/>
      <c r="D371" s="404" t="s">
        <v>331</v>
      </c>
      <c r="E371" s="404"/>
      <c r="F371" s="404"/>
      <c r="G371" s="404"/>
      <c r="H371" s="404"/>
      <c r="I371" s="404"/>
      <c r="J371" s="404"/>
      <c r="K371" s="404"/>
      <c r="L371" s="404"/>
      <c r="M371" s="404"/>
      <c r="N371" s="404"/>
      <c r="O371" s="404"/>
      <c r="P371" s="404"/>
    </row>
    <row r="372" spans="2:16" x14ac:dyDescent="0.35">
      <c r="B372" s="403" t="s">
        <v>404</v>
      </c>
      <c r="C372" s="404"/>
      <c r="D372" s="404" t="s">
        <v>186</v>
      </c>
      <c r="E372" s="404"/>
      <c r="F372" s="404"/>
      <c r="G372" s="404"/>
      <c r="H372" s="404"/>
      <c r="I372" s="404"/>
      <c r="J372" s="404"/>
      <c r="K372" s="404"/>
      <c r="L372" s="404"/>
      <c r="M372" s="404"/>
      <c r="N372" s="404"/>
      <c r="O372" s="404"/>
      <c r="P372" s="404"/>
    </row>
    <row r="374" spans="2:16" x14ac:dyDescent="0.35">
      <c r="B374" s="403" t="s">
        <v>381</v>
      </c>
      <c r="C374" s="404"/>
      <c r="D374" s="404" t="s">
        <v>525</v>
      </c>
      <c r="E374" s="404"/>
      <c r="F374" s="404"/>
      <c r="G374" s="404"/>
      <c r="H374" s="404"/>
      <c r="I374" s="404"/>
      <c r="J374" s="404"/>
      <c r="K374" s="404"/>
      <c r="L374" s="404"/>
      <c r="M374" s="404"/>
      <c r="N374" s="404"/>
      <c r="O374" s="404"/>
      <c r="P374" s="404"/>
    </row>
    <row r="375" spans="2:16" x14ac:dyDescent="0.35">
      <c r="B375" s="403" t="s">
        <v>383</v>
      </c>
      <c r="C375" s="404"/>
      <c r="D375" s="404" t="s">
        <v>438</v>
      </c>
      <c r="E375" s="404"/>
      <c r="F375" s="404"/>
      <c r="G375" s="404"/>
      <c r="H375" s="404"/>
      <c r="I375" s="404"/>
      <c r="J375" s="404"/>
      <c r="K375" s="404"/>
      <c r="L375" s="404"/>
      <c r="M375" s="404"/>
      <c r="N375" s="404"/>
      <c r="O375" s="404"/>
      <c r="P375" s="404"/>
    </row>
    <row r="376" spans="2:16" x14ac:dyDescent="0.35">
      <c r="B376" s="403" t="s">
        <v>384</v>
      </c>
      <c r="C376" s="404"/>
      <c r="D376" s="404" t="s">
        <v>526</v>
      </c>
      <c r="E376" s="404"/>
      <c r="F376" s="404"/>
      <c r="G376" s="404"/>
      <c r="H376" s="404"/>
      <c r="I376" s="404"/>
      <c r="J376" s="404"/>
      <c r="K376" s="404"/>
      <c r="L376" s="404"/>
      <c r="M376" s="404"/>
      <c r="N376" s="404"/>
      <c r="O376" s="404"/>
      <c r="P376" s="404"/>
    </row>
    <row r="377" spans="2:16" x14ac:dyDescent="0.35">
      <c r="B377" s="403" t="s">
        <v>386</v>
      </c>
      <c r="C377" s="404"/>
      <c r="D377" s="404"/>
      <c r="E377" s="404"/>
      <c r="F377" s="404"/>
      <c r="G377" s="404"/>
      <c r="H377" s="404"/>
      <c r="I377" s="404"/>
      <c r="J377" s="404"/>
      <c r="K377" s="404"/>
      <c r="L377" s="404"/>
      <c r="M377" s="404"/>
      <c r="N377" s="404"/>
      <c r="O377" s="404"/>
      <c r="P377" s="404"/>
    </row>
    <row r="378" spans="2:16" x14ac:dyDescent="0.35">
      <c r="B378" s="403" t="s">
        <v>387</v>
      </c>
      <c r="C378" s="404"/>
      <c r="D378" s="404"/>
      <c r="E378" s="404"/>
      <c r="F378" s="404"/>
      <c r="G378" s="404"/>
      <c r="H378" s="404"/>
      <c r="I378" s="404"/>
      <c r="J378" s="404"/>
      <c r="K378" s="404"/>
      <c r="L378" s="404"/>
      <c r="M378" s="404"/>
      <c r="N378" s="404"/>
      <c r="O378" s="404"/>
      <c r="P378" s="404"/>
    </row>
    <row r="379" spans="2:16" x14ac:dyDescent="0.35">
      <c r="B379" s="403" t="s">
        <v>388</v>
      </c>
      <c r="C379" s="404"/>
      <c r="D379" s="404"/>
      <c r="E379" s="404"/>
      <c r="F379" s="404"/>
      <c r="G379" s="404"/>
      <c r="H379" s="404"/>
      <c r="I379" s="404"/>
      <c r="J379" s="404"/>
      <c r="K379" s="404"/>
      <c r="L379" s="404"/>
      <c r="M379" s="404"/>
      <c r="N379" s="404"/>
      <c r="O379" s="404"/>
      <c r="P379" s="404"/>
    </row>
    <row r="380" spans="2:16" x14ac:dyDescent="0.35">
      <c r="B380" s="403" t="s">
        <v>389</v>
      </c>
      <c r="C380" s="404"/>
      <c r="D380" s="404" t="s">
        <v>138</v>
      </c>
      <c r="E380" s="404"/>
      <c r="F380" s="404"/>
      <c r="G380" s="404"/>
      <c r="H380" s="404"/>
      <c r="I380" s="404"/>
      <c r="J380" s="404"/>
      <c r="K380" s="404"/>
      <c r="L380" s="404"/>
      <c r="M380" s="404"/>
      <c r="N380" s="404"/>
      <c r="O380" s="404"/>
      <c r="P380" s="404"/>
    </row>
    <row r="381" spans="2:16" x14ac:dyDescent="0.35">
      <c r="B381" s="403" t="s">
        <v>390</v>
      </c>
      <c r="C381" s="404"/>
      <c r="D381" s="404" t="s">
        <v>527</v>
      </c>
      <c r="E381" s="404"/>
      <c r="F381" s="404"/>
      <c r="G381" s="404"/>
      <c r="H381" s="404"/>
      <c r="I381" s="404"/>
      <c r="J381" s="404"/>
      <c r="K381" s="404"/>
      <c r="L381" s="404"/>
      <c r="M381" s="404"/>
      <c r="N381" s="404"/>
      <c r="O381" s="404"/>
      <c r="P381" s="404"/>
    </row>
    <row r="382" spans="2:16" x14ac:dyDescent="0.35">
      <c r="B382" s="403" t="s">
        <v>391</v>
      </c>
      <c r="C382" s="404"/>
      <c r="D382" s="404" t="s">
        <v>504</v>
      </c>
      <c r="E382" s="404"/>
      <c r="F382" s="404"/>
      <c r="G382" s="404"/>
      <c r="H382" s="404"/>
      <c r="I382" s="404"/>
      <c r="J382" s="404"/>
      <c r="K382" s="404"/>
      <c r="L382" s="404"/>
      <c r="M382" s="404"/>
      <c r="N382" s="404"/>
      <c r="O382" s="404"/>
      <c r="P382" s="404"/>
    </row>
    <row r="383" spans="2:16" x14ac:dyDescent="0.35">
      <c r="B383" s="403" t="s">
        <v>392</v>
      </c>
      <c r="C383" s="404"/>
      <c r="D383" s="404">
        <v>167</v>
      </c>
      <c r="E383" s="404"/>
      <c r="F383" s="404"/>
      <c r="G383" s="404"/>
      <c r="H383" s="404"/>
      <c r="I383" s="404"/>
      <c r="J383" s="404"/>
      <c r="K383" s="404"/>
      <c r="L383" s="404"/>
      <c r="M383" s="404"/>
      <c r="N383" s="404"/>
      <c r="O383" s="404"/>
      <c r="P383" s="404"/>
    </row>
    <row r="384" spans="2:16" x14ac:dyDescent="0.35">
      <c r="B384" s="403" t="s">
        <v>393</v>
      </c>
      <c r="C384" s="404"/>
      <c r="D384" s="404">
        <v>15</v>
      </c>
      <c r="E384" s="404"/>
      <c r="F384" s="404"/>
      <c r="G384" s="404"/>
      <c r="H384" s="404"/>
      <c r="I384" s="404"/>
      <c r="J384" s="404"/>
      <c r="K384" s="404"/>
      <c r="L384" s="404"/>
      <c r="M384" s="404"/>
      <c r="N384" s="404"/>
      <c r="O384" s="404"/>
      <c r="P384" s="404"/>
    </row>
    <row r="385" spans="2:16" x14ac:dyDescent="0.35">
      <c r="B385" s="403" t="s">
        <v>394</v>
      </c>
      <c r="C385" s="404"/>
      <c r="D385" s="404">
        <v>114</v>
      </c>
      <c r="E385" s="404"/>
      <c r="F385" s="404"/>
      <c r="G385" s="404"/>
      <c r="H385" s="404"/>
      <c r="I385" s="404"/>
      <c r="J385" s="404"/>
      <c r="K385" s="404"/>
      <c r="L385" s="404"/>
      <c r="M385" s="404"/>
      <c r="N385" s="404"/>
      <c r="O385" s="404"/>
      <c r="P385" s="404"/>
    </row>
    <row r="386" spans="2:16" x14ac:dyDescent="0.35">
      <c r="B386" s="403" t="s">
        <v>395</v>
      </c>
      <c r="C386" s="404"/>
      <c r="D386" s="404" t="s">
        <v>396</v>
      </c>
      <c r="E386" s="404"/>
      <c r="F386" s="404"/>
      <c r="G386" s="404"/>
      <c r="H386" s="404"/>
      <c r="I386" s="404"/>
      <c r="J386" s="404"/>
      <c r="K386" s="404"/>
      <c r="L386" s="404"/>
      <c r="M386" s="404"/>
      <c r="N386" s="404"/>
      <c r="O386" s="404"/>
      <c r="P386" s="404"/>
    </row>
    <row r="387" spans="2:16" x14ac:dyDescent="0.35">
      <c r="B387" s="403" t="s">
        <v>397</v>
      </c>
      <c r="C387" s="404"/>
      <c r="D387" s="404" t="s">
        <v>398</v>
      </c>
      <c r="E387" s="404"/>
      <c r="F387" s="404"/>
      <c r="G387" s="404"/>
      <c r="H387" s="404"/>
      <c r="I387" s="404"/>
      <c r="J387" s="404"/>
      <c r="K387" s="404"/>
      <c r="L387" s="404"/>
      <c r="M387" s="404"/>
      <c r="N387" s="404"/>
      <c r="O387" s="404"/>
      <c r="P387" s="404"/>
    </row>
    <row r="388" spans="2:16" x14ac:dyDescent="0.35">
      <c r="B388" s="403" t="s">
        <v>399</v>
      </c>
      <c r="C388" s="404"/>
      <c r="D388" s="404" t="s">
        <v>1407</v>
      </c>
      <c r="E388" s="404"/>
      <c r="F388" s="404"/>
      <c r="G388" s="404"/>
      <c r="H388" s="404"/>
      <c r="I388" s="404"/>
      <c r="J388" s="404"/>
      <c r="K388" s="404"/>
      <c r="L388" s="404"/>
      <c r="M388" s="404"/>
      <c r="N388" s="404"/>
      <c r="O388" s="404"/>
      <c r="P388" s="404"/>
    </row>
    <row r="389" spans="2:16" x14ac:dyDescent="0.35">
      <c r="B389" s="403" t="s">
        <v>401</v>
      </c>
      <c r="C389" s="404"/>
      <c r="D389" s="404"/>
      <c r="E389" s="404"/>
      <c r="F389" s="404"/>
      <c r="G389" s="404"/>
      <c r="H389" s="404"/>
      <c r="I389" s="404"/>
      <c r="J389" s="404"/>
      <c r="K389" s="404"/>
      <c r="L389" s="404"/>
      <c r="M389" s="404"/>
      <c r="N389" s="404"/>
      <c r="O389" s="404"/>
      <c r="P389" s="404"/>
    </row>
    <row r="390" spans="2:16" x14ac:dyDescent="0.35">
      <c r="B390" s="403" t="s">
        <v>402</v>
      </c>
      <c r="C390" s="404"/>
      <c r="D390" s="404" t="s">
        <v>528</v>
      </c>
      <c r="E390" s="404"/>
      <c r="F390" s="404"/>
      <c r="G390" s="404"/>
      <c r="H390" s="404"/>
      <c r="I390" s="404"/>
      <c r="J390" s="404"/>
      <c r="K390" s="404"/>
      <c r="L390" s="404"/>
      <c r="M390" s="404"/>
      <c r="N390" s="404"/>
      <c r="O390" s="404"/>
      <c r="P390" s="404"/>
    </row>
    <row r="391" spans="2:16" x14ac:dyDescent="0.35">
      <c r="B391" s="403" t="s">
        <v>403</v>
      </c>
      <c r="C391" s="404"/>
      <c r="D391" s="404" t="s">
        <v>331</v>
      </c>
      <c r="E391" s="404"/>
      <c r="F391" s="404"/>
      <c r="G391" s="404"/>
      <c r="H391" s="404"/>
      <c r="I391" s="404"/>
      <c r="J391" s="404"/>
      <c r="K391" s="404"/>
      <c r="L391" s="404"/>
      <c r="M391" s="404"/>
      <c r="N391" s="404"/>
      <c r="O391" s="404"/>
      <c r="P391" s="404"/>
    </row>
    <row r="392" spans="2:16" x14ac:dyDescent="0.35">
      <c r="B392" s="403" t="s">
        <v>404</v>
      </c>
      <c r="C392" s="404"/>
      <c r="D392" s="404" t="s">
        <v>186</v>
      </c>
      <c r="E392" s="404"/>
      <c r="F392" s="404"/>
      <c r="G392" s="404"/>
      <c r="H392" s="404"/>
      <c r="I392" s="404"/>
      <c r="J392" s="404"/>
      <c r="K392" s="404"/>
      <c r="L392" s="404"/>
      <c r="M392" s="404"/>
      <c r="N392" s="404"/>
      <c r="O392" s="404"/>
      <c r="P392" s="404"/>
    </row>
    <row r="394" spans="2:16" x14ac:dyDescent="0.35">
      <c r="B394" s="403" t="s">
        <v>381</v>
      </c>
      <c r="C394" s="404"/>
      <c r="D394" s="404" t="s">
        <v>525</v>
      </c>
      <c r="E394" s="404"/>
      <c r="F394" s="404"/>
      <c r="G394" s="404"/>
      <c r="H394" s="404"/>
      <c r="I394" s="404"/>
      <c r="J394" s="404"/>
      <c r="K394" s="404"/>
      <c r="L394" s="404"/>
      <c r="M394" s="404"/>
      <c r="N394" s="404"/>
      <c r="O394" s="404"/>
      <c r="P394" s="404"/>
    </row>
    <row r="395" spans="2:16" x14ac:dyDescent="0.35">
      <c r="B395" s="403" t="s">
        <v>383</v>
      </c>
      <c r="C395" s="404"/>
      <c r="D395" s="404" t="s">
        <v>438</v>
      </c>
      <c r="E395" s="404"/>
      <c r="F395" s="404"/>
      <c r="G395" s="404"/>
      <c r="H395" s="404"/>
      <c r="I395" s="404"/>
      <c r="J395" s="404"/>
      <c r="K395" s="404"/>
      <c r="L395" s="404"/>
      <c r="M395" s="404"/>
      <c r="N395" s="404"/>
      <c r="O395" s="404"/>
      <c r="P395" s="404"/>
    </row>
    <row r="396" spans="2:16" x14ac:dyDescent="0.35">
      <c r="B396" s="403" t="s">
        <v>384</v>
      </c>
      <c r="C396" s="404"/>
      <c r="D396" s="404" t="s">
        <v>529</v>
      </c>
      <c r="E396" s="404"/>
      <c r="F396" s="404"/>
      <c r="G396" s="404"/>
      <c r="H396" s="404"/>
      <c r="I396" s="404"/>
      <c r="J396" s="404"/>
      <c r="K396" s="404"/>
      <c r="L396" s="404"/>
      <c r="M396" s="404"/>
      <c r="N396" s="404"/>
      <c r="O396" s="404"/>
      <c r="P396" s="404"/>
    </row>
    <row r="397" spans="2:16" x14ac:dyDescent="0.35">
      <c r="B397" s="403" t="s">
        <v>386</v>
      </c>
      <c r="C397" s="404"/>
      <c r="D397" s="404"/>
      <c r="E397" s="404"/>
      <c r="F397" s="404"/>
      <c r="G397" s="404"/>
      <c r="H397" s="404"/>
      <c r="I397" s="404"/>
      <c r="J397" s="404"/>
      <c r="K397" s="404"/>
      <c r="L397" s="404"/>
      <c r="M397" s="404"/>
      <c r="N397" s="404"/>
      <c r="O397" s="404"/>
      <c r="P397" s="404"/>
    </row>
    <row r="398" spans="2:16" x14ac:dyDescent="0.35">
      <c r="B398" s="403" t="s">
        <v>387</v>
      </c>
      <c r="C398" s="404"/>
      <c r="D398" s="404"/>
      <c r="E398" s="404"/>
      <c r="F398" s="404"/>
      <c r="G398" s="404"/>
      <c r="H398" s="404"/>
      <c r="I398" s="404"/>
      <c r="J398" s="404"/>
      <c r="K398" s="404"/>
      <c r="L398" s="404"/>
      <c r="M398" s="404"/>
      <c r="N398" s="404"/>
      <c r="O398" s="404"/>
      <c r="P398" s="404"/>
    </row>
    <row r="399" spans="2:16" x14ac:dyDescent="0.35">
      <c r="B399" s="403" t="s">
        <v>388</v>
      </c>
      <c r="C399" s="404"/>
      <c r="D399" s="404"/>
      <c r="E399" s="404"/>
      <c r="F399" s="404"/>
      <c r="G399" s="404"/>
      <c r="H399" s="404"/>
      <c r="I399" s="404"/>
      <c r="J399" s="404"/>
      <c r="K399" s="404"/>
      <c r="L399" s="404"/>
      <c r="M399" s="404"/>
      <c r="N399" s="404"/>
      <c r="O399" s="404"/>
      <c r="P399" s="404"/>
    </row>
    <row r="400" spans="2:16" x14ac:dyDescent="0.35">
      <c r="B400" s="403" t="s">
        <v>389</v>
      </c>
      <c r="C400" s="404"/>
      <c r="D400" s="404" t="s">
        <v>138</v>
      </c>
      <c r="E400" s="404"/>
      <c r="F400" s="404"/>
      <c r="G400" s="404"/>
      <c r="H400" s="404"/>
      <c r="I400" s="404"/>
      <c r="J400" s="404"/>
      <c r="K400" s="404"/>
      <c r="L400" s="404"/>
      <c r="M400" s="404"/>
      <c r="N400" s="404"/>
      <c r="O400" s="404"/>
      <c r="P400" s="404"/>
    </row>
    <row r="401" spans="2:16" x14ac:dyDescent="0.35">
      <c r="B401" s="403" t="s">
        <v>390</v>
      </c>
      <c r="C401" s="404"/>
      <c r="D401" s="404" t="s">
        <v>530</v>
      </c>
      <c r="E401" s="404"/>
      <c r="F401" s="404"/>
      <c r="G401" s="404"/>
      <c r="H401" s="404"/>
      <c r="I401" s="404"/>
      <c r="J401" s="404"/>
      <c r="K401" s="404"/>
      <c r="L401" s="404"/>
      <c r="M401" s="404"/>
      <c r="N401" s="404"/>
      <c r="O401" s="404"/>
      <c r="P401" s="404"/>
    </row>
    <row r="402" spans="2:16" x14ac:dyDescent="0.35">
      <c r="B402" s="403" t="s">
        <v>391</v>
      </c>
      <c r="C402" s="404"/>
      <c r="D402" s="404" t="s">
        <v>191</v>
      </c>
      <c r="E402" s="404"/>
      <c r="F402" s="404"/>
      <c r="G402" s="404"/>
      <c r="H402" s="404"/>
      <c r="I402" s="404"/>
      <c r="J402" s="404"/>
      <c r="K402" s="404"/>
      <c r="L402" s="404"/>
      <c r="M402" s="404"/>
      <c r="N402" s="404"/>
      <c r="O402" s="404"/>
      <c r="P402" s="404"/>
    </row>
    <row r="403" spans="2:16" x14ac:dyDescent="0.35">
      <c r="B403" s="403" t="s">
        <v>392</v>
      </c>
      <c r="C403" s="404"/>
      <c r="D403" s="404">
        <v>3</v>
      </c>
      <c r="E403" s="404"/>
      <c r="F403" s="404"/>
      <c r="G403" s="404"/>
      <c r="H403" s="404"/>
      <c r="I403" s="404"/>
      <c r="J403" s="404"/>
      <c r="K403" s="404"/>
      <c r="L403" s="404"/>
      <c r="M403" s="404"/>
      <c r="N403" s="404"/>
      <c r="O403" s="404"/>
      <c r="P403" s="404"/>
    </row>
    <row r="404" spans="2:16" x14ac:dyDescent="0.35">
      <c r="B404" s="403" t="s">
        <v>393</v>
      </c>
      <c r="C404" s="404"/>
      <c r="D404" s="404">
        <v>1</v>
      </c>
      <c r="E404" s="404"/>
      <c r="F404" s="404"/>
      <c r="G404" s="404"/>
      <c r="H404" s="404"/>
      <c r="I404" s="404"/>
      <c r="J404" s="404"/>
      <c r="K404" s="404"/>
      <c r="L404" s="404"/>
      <c r="M404" s="404"/>
      <c r="N404" s="404"/>
      <c r="O404" s="404"/>
      <c r="P404" s="404"/>
    </row>
    <row r="405" spans="2:16" x14ac:dyDescent="0.35">
      <c r="B405" s="403" t="s">
        <v>394</v>
      </c>
      <c r="C405" s="404"/>
      <c r="D405" s="404">
        <v>5</v>
      </c>
      <c r="E405" s="404"/>
      <c r="F405" s="404"/>
      <c r="G405" s="404"/>
      <c r="H405" s="404"/>
      <c r="I405" s="404"/>
      <c r="J405" s="404"/>
      <c r="K405" s="404"/>
      <c r="L405" s="404"/>
      <c r="M405" s="404"/>
      <c r="N405" s="404"/>
      <c r="O405" s="404"/>
      <c r="P405" s="404"/>
    </row>
    <row r="406" spans="2:16" x14ac:dyDescent="0.35">
      <c r="B406" s="403" t="s">
        <v>395</v>
      </c>
      <c r="C406" s="404"/>
      <c r="D406" s="404" t="s">
        <v>396</v>
      </c>
      <c r="E406" s="404"/>
      <c r="F406" s="404"/>
      <c r="G406" s="404"/>
      <c r="H406" s="404"/>
      <c r="I406" s="404"/>
      <c r="J406" s="404"/>
      <c r="K406" s="404"/>
      <c r="L406" s="404"/>
      <c r="M406" s="404"/>
      <c r="N406" s="404"/>
      <c r="O406" s="404"/>
      <c r="P406" s="404"/>
    </row>
    <row r="407" spans="2:16" x14ac:dyDescent="0.35">
      <c r="B407" s="403" t="s">
        <v>397</v>
      </c>
      <c r="C407" s="404"/>
      <c r="D407" s="404" t="s">
        <v>406</v>
      </c>
      <c r="E407" s="404"/>
      <c r="F407" s="404"/>
      <c r="G407" s="404"/>
      <c r="H407" s="404"/>
      <c r="I407" s="404"/>
      <c r="J407" s="404"/>
      <c r="K407" s="404"/>
      <c r="L407" s="404"/>
      <c r="M407" s="404"/>
      <c r="N407" s="404"/>
      <c r="O407" s="404"/>
      <c r="P407" s="404"/>
    </row>
    <row r="408" spans="2:16" x14ac:dyDescent="0.35">
      <c r="B408" s="403" t="s">
        <v>399</v>
      </c>
      <c r="C408" s="404"/>
      <c r="D408" s="404" t="s">
        <v>1407</v>
      </c>
      <c r="E408" s="404"/>
      <c r="F408" s="404"/>
      <c r="G408" s="404"/>
      <c r="H408" s="404"/>
      <c r="I408" s="404"/>
      <c r="J408" s="404"/>
      <c r="K408" s="404"/>
      <c r="L408" s="404"/>
      <c r="M408" s="404"/>
      <c r="N408" s="404"/>
      <c r="O408" s="404"/>
      <c r="P408" s="404"/>
    </row>
    <row r="409" spans="2:16" x14ac:dyDescent="0.35">
      <c r="B409" s="403" t="s">
        <v>401</v>
      </c>
      <c r="C409" s="404"/>
      <c r="D409" s="404"/>
      <c r="E409" s="404"/>
      <c r="F409" s="404"/>
      <c r="G409" s="404"/>
      <c r="H409" s="404"/>
      <c r="I409" s="404"/>
      <c r="J409" s="404"/>
      <c r="K409" s="404"/>
      <c r="L409" s="404"/>
      <c r="M409" s="404"/>
      <c r="N409" s="404"/>
      <c r="O409" s="404"/>
      <c r="P409" s="404"/>
    </row>
    <row r="410" spans="2:16" x14ac:dyDescent="0.35">
      <c r="B410" s="403" t="s">
        <v>402</v>
      </c>
      <c r="C410" s="404"/>
      <c r="D410" s="404" t="s">
        <v>531</v>
      </c>
      <c r="E410" s="404"/>
      <c r="F410" s="404"/>
      <c r="G410" s="404"/>
      <c r="H410" s="404"/>
      <c r="I410" s="404"/>
      <c r="J410" s="404"/>
      <c r="K410" s="404"/>
      <c r="L410" s="404"/>
      <c r="M410" s="404"/>
      <c r="N410" s="404"/>
      <c r="O410" s="404"/>
      <c r="P410" s="404"/>
    </row>
    <row r="411" spans="2:16" x14ac:dyDescent="0.35">
      <c r="B411" s="403" t="s">
        <v>403</v>
      </c>
      <c r="C411" s="404"/>
      <c r="D411" s="404" t="s">
        <v>331</v>
      </c>
      <c r="E411" s="404"/>
      <c r="F411" s="404"/>
      <c r="G411" s="404"/>
      <c r="H411" s="404"/>
      <c r="I411" s="404"/>
      <c r="J411" s="404"/>
      <c r="K411" s="404"/>
      <c r="L411" s="404"/>
      <c r="M411" s="404"/>
      <c r="N411" s="404"/>
      <c r="O411" s="404"/>
      <c r="P411" s="404"/>
    </row>
    <row r="412" spans="2:16" x14ac:dyDescent="0.35">
      <c r="B412" s="403" t="s">
        <v>404</v>
      </c>
      <c r="C412" s="404"/>
      <c r="D412" s="404" t="s">
        <v>186</v>
      </c>
      <c r="E412" s="404"/>
      <c r="F412" s="404"/>
      <c r="G412" s="404"/>
      <c r="H412" s="404"/>
      <c r="I412" s="404"/>
      <c r="J412" s="404"/>
      <c r="K412" s="404"/>
      <c r="L412" s="404"/>
      <c r="M412" s="404"/>
      <c r="N412" s="404"/>
      <c r="O412" s="404"/>
      <c r="P412" s="404"/>
    </row>
    <row r="414" spans="2:16" x14ac:dyDescent="0.35">
      <c r="B414" s="403" t="s">
        <v>381</v>
      </c>
      <c r="C414" s="404"/>
      <c r="D414" s="404" t="s">
        <v>532</v>
      </c>
      <c r="E414" s="404"/>
      <c r="F414" s="404"/>
      <c r="G414" s="404"/>
      <c r="H414" s="404"/>
      <c r="I414" s="404"/>
      <c r="J414" s="404"/>
      <c r="K414" s="404"/>
      <c r="L414" s="404"/>
      <c r="M414" s="404"/>
      <c r="N414" s="404"/>
      <c r="O414" s="404"/>
      <c r="P414" s="404"/>
    </row>
    <row r="415" spans="2:16" x14ac:dyDescent="0.35">
      <c r="B415" s="403" t="s">
        <v>383</v>
      </c>
      <c r="C415" s="404"/>
      <c r="D415" s="404" t="s">
        <v>438</v>
      </c>
      <c r="E415" s="404"/>
      <c r="F415" s="404"/>
      <c r="G415" s="404"/>
      <c r="H415" s="404"/>
      <c r="I415" s="404"/>
      <c r="J415" s="404"/>
      <c r="K415" s="404"/>
      <c r="L415" s="404"/>
      <c r="M415" s="404"/>
      <c r="N415" s="404"/>
      <c r="O415" s="404"/>
      <c r="P415" s="404"/>
    </row>
    <row r="416" spans="2:16" x14ac:dyDescent="0.35">
      <c r="B416" s="403" t="s">
        <v>384</v>
      </c>
      <c r="C416" s="404"/>
      <c r="D416" s="404" t="s">
        <v>533</v>
      </c>
      <c r="E416" s="404"/>
      <c r="F416" s="404"/>
      <c r="G416" s="404"/>
      <c r="H416" s="404"/>
      <c r="I416" s="404"/>
      <c r="J416" s="404"/>
      <c r="K416" s="404"/>
      <c r="L416" s="404"/>
      <c r="M416" s="404"/>
      <c r="N416" s="404"/>
      <c r="O416" s="404"/>
      <c r="P416" s="404"/>
    </row>
    <row r="417" spans="2:16" x14ac:dyDescent="0.35">
      <c r="B417" s="403" t="s">
        <v>386</v>
      </c>
      <c r="C417" s="404"/>
      <c r="D417" s="404"/>
      <c r="E417" s="404"/>
      <c r="F417" s="404"/>
      <c r="G417" s="404"/>
      <c r="H417" s="404"/>
      <c r="I417" s="404"/>
      <c r="J417" s="404"/>
      <c r="K417" s="404"/>
      <c r="L417" s="404"/>
      <c r="M417" s="404"/>
      <c r="N417" s="404"/>
      <c r="O417" s="404"/>
      <c r="P417" s="404"/>
    </row>
    <row r="418" spans="2:16" x14ac:dyDescent="0.35">
      <c r="B418" s="403" t="s">
        <v>387</v>
      </c>
      <c r="C418" s="404"/>
      <c r="D418" s="404"/>
      <c r="E418" s="404"/>
      <c r="F418" s="404"/>
      <c r="G418" s="404"/>
      <c r="H418" s="404"/>
      <c r="I418" s="404"/>
      <c r="J418" s="404"/>
      <c r="K418" s="404"/>
      <c r="L418" s="404"/>
      <c r="M418" s="404"/>
      <c r="N418" s="404"/>
      <c r="O418" s="404"/>
      <c r="P418" s="404"/>
    </row>
    <row r="419" spans="2:16" x14ac:dyDescent="0.35">
      <c r="B419" s="403" t="s">
        <v>388</v>
      </c>
      <c r="C419" s="404"/>
      <c r="D419" s="404"/>
      <c r="E419" s="404"/>
      <c r="F419" s="404"/>
      <c r="G419" s="404"/>
      <c r="H419" s="404"/>
      <c r="I419" s="404"/>
      <c r="J419" s="404"/>
      <c r="K419" s="404"/>
      <c r="L419" s="404"/>
      <c r="M419" s="404"/>
      <c r="N419" s="404"/>
      <c r="O419" s="404"/>
      <c r="P419" s="404"/>
    </row>
    <row r="420" spans="2:16" x14ac:dyDescent="0.35">
      <c r="B420" s="403" t="s">
        <v>389</v>
      </c>
      <c r="C420" s="404"/>
      <c r="D420" s="404"/>
      <c r="E420" s="404"/>
      <c r="F420" s="404"/>
      <c r="G420" s="404"/>
      <c r="H420" s="404"/>
      <c r="I420" s="404"/>
      <c r="J420" s="404"/>
      <c r="K420" s="404"/>
      <c r="L420" s="404"/>
      <c r="M420" s="404"/>
      <c r="N420" s="404"/>
      <c r="O420" s="404"/>
      <c r="P420" s="404"/>
    </row>
    <row r="421" spans="2:16" x14ac:dyDescent="0.35">
      <c r="B421" s="403" t="s">
        <v>390</v>
      </c>
      <c r="C421" s="404"/>
      <c r="D421" s="404" t="s">
        <v>138</v>
      </c>
      <c r="E421" s="404"/>
      <c r="F421" s="404"/>
      <c r="G421" s="404"/>
      <c r="H421" s="404"/>
      <c r="I421" s="404"/>
      <c r="J421" s="404"/>
      <c r="K421" s="404"/>
      <c r="L421" s="404"/>
      <c r="M421" s="404"/>
      <c r="N421" s="404"/>
      <c r="O421" s="404"/>
      <c r="P421" s="404"/>
    </row>
    <row r="422" spans="2:16" x14ac:dyDescent="0.35">
      <c r="B422" s="403" t="s">
        <v>391</v>
      </c>
      <c r="C422" s="404"/>
      <c r="D422" s="404" t="s">
        <v>487</v>
      </c>
      <c r="E422" s="404"/>
      <c r="F422" s="404"/>
      <c r="G422" s="404"/>
      <c r="H422" s="404"/>
      <c r="I422" s="404"/>
      <c r="J422" s="404"/>
      <c r="K422" s="404"/>
      <c r="L422" s="404"/>
      <c r="M422" s="404"/>
      <c r="N422" s="404"/>
      <c r="O422" s="404"/>
      <c r="P422" s="404"/>
    </row>
    <row r="423" spans="2:16" x14ac:dyDescent="0.35">
      <c r="B423" s="403" t="s">
        <v>392</v>
      </c>
      <c r="C423" s="404"/>
      <c r="D423" s="404">
        <v>10</v>
      </c>
      <c r="E423" s="404"/>
      <c r="F423" s="404"/>
      <c r="G423" s="404"/>
      <c r="H423" s="404"/>
      <c r="I423" s="404"/>
      <c r="J423" s="404"/>
      <c r="K423" s="404"/>
      <c r="L423" s="404"/>
      <c r="M423" s="404"/>
      <c r="N423" s="404"/>
      <c r="O423" s="404"/>
      <c r="P423" s="404"/>
    </row>
    <row r="424" spans="2:16" x14ac:dyDescent="0.35">
      <c r="B424" s="403" t="s">
        <v>393</v>
      </c>
      <c r="C424" s="404"/>
      <c r="D424" s="404">
        <v>2</v>
      </c>
      <c r="E424" s="404"/>
      <c r="F424" s="404"/>
      <c r="G424" s="404"/>
      <c r="H424" s="404"/>
      <c r="I424" s="404"/>
      <c r="J424" s="404"/>
      <c r="K424" s="404"/>
      <c r="L424" s="404"/>
      <c r="M424" s="404"/>
      <c r="N424" s="404"/>
      <c r="O424" s="404"/>
      <c r="P424" s="404"/>
    </row>
    <row r="425" spans="2:16" x14ac:dyDescent="0.35">
      <c r="B425" s="403" t="s">
        <v>394</v>
      </c>
      <c r="C425" s="404"/>
      <c r="D425" s="404">
        <v>15</v>
      </c>
      <c r="E425" s="404"/>
      <c r="F425" s="404"/>
      <c r="G425" s="404"/>
      <c r="H425" s="404"/>
      <c r="I425" s="404"/>
      <c r="J425" s="404"/>
      <c r="K425" s="404"/>
      <c r="L425" s="404"/>
      <c r="M425" s="404"/>
      <c r="N425" s="404"/>
      <c r="O425" s="404"/>
      <c r="P425" s="404"/>
    </row>
    <row r="426" spans="2:16" x14ac:dyDescent="0.35">
      <c r="B426" s="403" t="s">
        <v>395</v>
      </c>
      <c r="C426" s="404"/>
      <c r="D426" s="404" t="s">
        <v>414</v>
      </c>
      <c r="E426" s="404"/>
      <c r="F426" s="404"/>
      <c r="G426" s="404"/>
      <c r="H426" s="404"/>
      <c r="I426" s="404"/>
      <c r="J426" s="404"/>
      <c r="K426" s="404"/>
      <c r="L426" s="404"/>
      <c r="M426" s="404"/>
      <c r="N426" s="404"/>
      <c r="O426" s="404"/>
      <c r="P426" s="404"/>
    </row>
    <row r="427" spans="2:16" x14ac:dyDescent="0.35">
      <c r="B427" s="403" t="s">
        <v>397</v>
      </c>
      <c r="C427" s="404"/>
      <c r="D427" s="404" t="s">
        <v>406</v>
      </c>
      <c r="E427" s="404"/>
      <c r="F427" s="404"/>
      <c r="G427" s="404"/>
      <c r="H427" s="404"/>
      <c r="I427" s="404"/>
      <c r="J427" s="404"/>
      <c r="K427" s="404"/>
      <c r="L427" s="404"/>
      <c r="M427" s="404"/>
      <c r="N427" s="404"/>
      <c r="O427" s="404"/>
      <c r="P427" s="404"/>
    </row>
    <row r="428" spans="2:16" x14ac:dyDescent="0.35">
      <c r="B428" s="403" t="s">
        <v>399</v>
      </c>
      <c r="C428" s="404"/>
      <c r="D428" s="404" t="s">
        <v>1407</v>
      </c>
      <c r="E428" s="404"/>
      <c r="F428" s="404"/>
      <c r="G428" s="404"/>
      <c r="H428" s="404"/>
      <c r="I428" s="404"/>
      <c r="J428" s="404"/>
      <c r="K428" s="404"/>
      <c r="L428" s="404"/>
      <c r="M428" s="404"/>
      <c r="N428" s="404"/>
      <c r="O428" s="404"/>
      <c r="P428" s="404"/>
    </row>
    <row r="429" spans="2:16" x14ac:dyDescent="0.35">
      <c r="B429" s="403" t="s">
        <v>401</v>
      </c>
      <c r="C429" s="404"/>
      <c r="D429" s="404"/>
      <c r="E429" s="404"/>
      <c r="F429" s="404"/>
      <c r="G429" s="404"/>
      <c r="H429" s="404"/>
      <c r="I429" s="404"/>
      <c r="J429" s="404"/>
      <c r="K429" s="404"/>
      <c r="L429" s="404"/>
      <c r="M429" s="404"/>
      <c r="N429" s="404"/>
      <c r="O429" s="404"/>
      <c r="P429" s="404"/>
    </row>
    <row r="430" spans="2:16" x14ac:dyDescent="0.35">
      <c r="B430" s="403" t="s">
        <v>402</v>
      </c>
      <c r="C430" s="404"/>
      <c r="D430" s="404" t="s">
        <v>534</v>
      </c>
      <c r="E430" s="404"/>
      <c r="F430" s="404"/>
      <c r="G430" s="404"/>
      <c r="H430" s="404"/>
      <c r="I430" s="404"/>
      <c r="J430" s="404"/>
      <c r="K430" s="404"/>
      <c r="L430" s="404"/>
      <c r="M430" s="404"/>
      <c r="N430" s="404"/>
      <c r="O430" s="404"/>
      <c r="P430" s="404"/>
    </row>
    <row r="431" spans="2:16" x14ac:dyDescent="0.35">
      <c r="B431" s="403" t="s">
        <v>403</v>
      </c>
      <c r="C431" s="404"/>
      <c r="D431" s="404" t="s">
        <v>331</v>
      </c>
      <c r="E431" s="404"/>
      <c r="F431" s="404"/>
      <c r="G431" s="404"/>
      <c r="H431" s="404"/>
      <c r="I431" s="404"/>
      <c r="J431" s="404"/>
      <c r="K431" s="404"/>
      <c r="L431" s="404"/>
      <c r="M431" s="404"/>
      <c r="N431" s="404"/>
      <c r="O431" s="404"/>
      <c r="P431" s="404"/>
    </row>
    <row r="432" spans="2:16" x14ac:dyDescent="0.35">
      <c r="B432" s="403" t="s">
        <v>404</v>
      </c>
      <c r="C432" s="404"/>
      <c r="D432" s="404" t="s">
        <v>186</v>
      </c>
      <c r="E432" s="404"/>
      <c r="F432" s="404"/>
      <c r="G432" s="404"/>
      <c r="H432" s="404"/>
      <c r="I432" s="404"/>
      <c r="J432" s="404"/>
      <c r="K432" s="404"/>
      <c r="L432" s="404"/>
      <c r="M432" s="404"/>
      <c r="N432" s="404"/>
      <c r="O432" s="404"/>
      <c r="P432" s="404"/>
    </row>
    <row r="434" spans="2:16" x14ac:dyDescent="0.35">
      <c r="B434" s="403" t="s">
        <v>381</v>
      </c>
      <c r="C434" s="404"/>
      <c r="D434" s="404" t="s">
        <v>532</v>
      </c>
      <c r="E434" s="404"/>
      <c r="F434" s="404"/>
      <c r="G434" s="404"/>
      <c r="H434" s="404"/>
      <c r="I434" s="404"/>
      <c r="J434" s="404"/>
      <c r="K434" s="404"/>
      <c r="L434" s="404"/>
      <c r="M434" s="404"/>
      <c r="N434" s="404"/>
      <c r="O434" s="404"/>
      <c r="P434" s="404"/>
    </row>
    <row r="435" spans="2:16" x14ac:dyDescent="0.35">
      <c r="B435" s="403" t="s">
        <v>383</v>
      </c>
      <c r="C435" s="404"/>
      <c r="D435" s="404" t="s">
        <v>438</v>
      </c>
      <c r="E435" s="404"/>
      <c r="F435" s="404"/>
      <c r="G435" s="404"/>
      <c r="H435" s="404"/>
      <c r="I435" s="404"/>
      <c r="J435" s="404"/>
      <c r="K435" s="404"/>
      <c r="L435" s="404"/>
      <c r="M435" s="404"/>
      <c r="N435" s="404"/>
      <c r="O435" s="404"/>
      <c r="P435" s="404"/>
    </row>
    <row r="436" spans="2:16" x14ac:dyDescent="0.35">
      <c r="B436" s="403" t="s">
        <v>384</v>
      </c>
      <c r="C436" s="404"/>
      <c r="D436" s="404" t="s">
        <v>535</v>
      </c>
      <c r="E436" s="404"/>
      <c r="F436" s="404"/>
      <c r="G436" s="404"/>
      <c r="H436" s="404"/>
      <c r="I436" s="404"/>
      <c r="J436" s="404"/>
      <c r="K436" s="404"/>
      <c r="L436" s="404"/>
      <c r="M436" s="404"/>
      <c r="N436" s="404"/>
      <c r="O436" s="404"/>
      <c r="P436" s="404"/>
    </row>
    <row r="437" spans="2:16" x14ac:dyDescent="0.35">
      <c r="B437" s="403" t="s">
        <v>386</v>
      </c>
      <c r="C437" s="404"/>
      <c r="D437" s="404"/>
      <c r="E437" s="404"/>
      <c r="F437" s="404"/>
      <c r="G437" s="404"/>
      <c r="H437" s="404"/>
      <c r="I437" s="404"/>
      <c r="J437" s="404"/>
      <c r="K437" s="404"/>
      <c r="L437" s="404"/>
      <c r="M437" s="404"/>
      <c r="N437" s="404"/>
      <c r="O437" s="404"/>
      <c r="P437" s="404"/>
    </row>
    <row r="438" spans="2:16" x14ac:dyDescent="0.35">
      <c r="B438" s="403" t="s">
        <v>387</v>
      </c>
      <c r="C438" s="404"/>
      <c r="D438" s="404"/>
      <c r="E438" s="404"/>
      <c r="F438" s="404"/>
      <c r="G438" s="404"/>
      <c r="H438" s="404"/>
      <c r="I438" s="404"/>
      <c r="J438" s="404"/>
      <c r="K438" s="404"/>
      <c r="L438" s="404"/>
      <c r="M438" s="404"/>
      <c r="N438" s="404"/>
      <c r="O438" s="404"/>
      <c r="P438" s="404"/>
    </row>
    <row r="439" spans="2:16" x14ac:dyDescent="0.35">
      <c r="B439" s="403" t="s">
        <v>388</v>
      </c>
      <c r="C439" s="404"/>
      <c r="D439" s="404"/>
      <c r="E439" s="404"/>
      <c r="F439" s="404"/>
      <c r="G439" s="404"/>
      <c r="H439" s="404"/>
      <c r="I439" s="404"/>
      <c r="J439" s="404"/>
      <c r="K439" s="404"/>
      <c r="L439" s="404"/>
      <c r="M439" s="404"/>
      <c r="N439" s="404"/>
      <c r="O439" s="404"/>
      <c r="P439" s="404"/>
    </row>
    <row r="440" spans="2:16" x14ac:dyDescent="0.35">
      <c r="B440" s="403" t="s">
        <v>389</v>
      </c>
      <c r="C440" s="404"/>
      <c r="D440" s="404"/>
      <c r="E440" s="404"/>
      <c r="F440" s="404"/>
      <c r="G440" s="404"/>
      <c r="H440" s="404"/>
      <c r="I440" s="404"/>
      <c r="J440" s="404"/>
      <c r="K440" s="404"/>
      <c r="L440" s="404"/>
      <c r="M440" s="404"/>
      <c r="N440" s="404"/>
      <c r="O440" s="404"/>
      <c r="P440" s="404"/>
    </row>
    <row r="441" spans="2:16" x14ac:dyDescent="0.35">
      <c r="B441" s="403" t="s">
        <v>390</v>
      </c>
      <c r="C441" s="404"/>
      <c r="D441" s="404" t="s">
        <v>164</v>
      </c>
      <c r="E441" s="404"/>
      <c r="F441" s="404"/>
      <c r="G441" s="404"/>
      <c r="H441" s="404"/>
      <c r="I441" s="404"/>
      <c r="J441" s="404"/>
      <c r="K441" s="404"/>
      <c r="L441" s="404"/>
      <c r="M441" s="404"/>
      <c r="N441" s="404"/>
      <c r="O441" s="404"/>
      <c r="P441" s="404"/>
    </row>
    <row r="442" spans="2:16" x14ac:dyDescent="0.35">
      <c r="B442" s="403" t="s">
        <v>391</v>
      </c>
      <c r="C442" s="404"/>
      <c r="D442" s="404" t="s">
        <v>490</v>
      </c>
      <c r="E442" s="404"/>
      <c r="F442" s="404"/>
      <c r="G442" s="404"/>
      <c r="H442" s="404"/>
      <c r="I442" s="404"/>
      <c r="J442" s="404"/>
      <c r="K442" s="404"/>
      <c r="L442" s="404"/>
      <c r="M442" s="404"/>
      <c r="N442" s="404"/>
      <c r="O442" s="404"/>
      <c r="P442" s="404"/>
    </row>
    <row r="443" spans="2:16" x14ac:dyDescent="0.35">
      <c r="B443" s="403" t="s">
        <v>392</v>
      </c>
      <c r="C443" s="404"/>
      <c r="D443" s="404">
        <v>241</v>
      </c>
      <c r="E443" s="404"/>
      <c r="F443" s="404"/>
      <c r="G443" s="404"/>
      <c r="H443" s="404"/>
      <c r="I443" s="404"/>
      <c r="J443" s="404"/>
      <c r="K443" s="404"/>
      <c r="L443" s="404"/>
      <c r="M443" s="404"/>
      <c r="N443" s="404"/>
      <c r="O443" s="404"/>
      <c r="P443" s="404"/>
    </row>
    <row r="444" spans="2:16" x14ac:dyDescent="0.35">
      <c r="B444" s="403" t="s">
        <v>393</v>
      </c>
      <c r="C444" s="404"/>
      <c r="D444" s="404">
        <v>10</v>
      </c>
      <c r="E444" s="404"/>
      <c r="F444" s="404"/>
      <c r="G444" s="404"/>
      <c r="H444" s="404"/>
      <c r="I444" s="404"/>
      <c r="J444" s="404"/>
      <c r="K444" s="404"/>
      <c r="L444" s="404"/>
      <c r="M444" s="404"/>
      <c r="N444" s="404"/>
      <c r="O444" s="404"/>
      <c r="P444" s="404"/>
    </row>
    <row r="445" spans="2:16" x14ac:dyDescent="0.35">
      <c r="B445" s="403" t="s">
        <v>394</v>
      </c>
      <c r="C445" s="404"/>
      <c r="D445" s="404">
        <v>173</v>
      </c>
      <c r="E445" s="404"/>
      <c r="F445" s="404"/>
      <c r="G445" s="404"/>
      <c r="H445" s="404"/>
      <c r="I445" s="404"/>
      <c r="J445" s="404"/>
      <c r="K445" s="404"/>
      <c r="L445" s="404"/>
      <c r="M445" s="404"/>
      <c r="N445" s="404"/>
      <c r="O445" s="404"/>
      <c r="P445" s="404"/>
    </row>
    <row r="446" spans="2:16" x14ac:dyDescent="0.35">
      <c r="B446" s="403" t="s">
        <v>395</v>
      </c>
      <c r="C446" s="404"/>
      <c r="D446" s="404" t="s">
        <v>396</v>
      </c>
      <c r="E446" s="404"/>
      <c r="F446" s="404"/>
      <c r="G446" s="404"/>
      <c r="H446" s="404"/>
      <c r="I446" s="404"/>
      <c r="J446" s="404"/>
      <c r="K446" s="404"/>
      <c r="L446" s="404"/>
      <c r="M446" s="404"/>
      <c r="N446" s="404"/>
      <c r="O446" s="404"/>
      <c r="P446" s="404"/>
    </row>
    <row r="447" spans="2:16" x14ac:dyDescent="0.35">
      <c r="B447" s="403" t="s">
        <v>397</v>
      </c>
      <c r="C447" s="404"/>
      <c r="D447" s="404" t="s">
        <v>398</v>
      </c>
      <c r="E447" s="404"/>
      <c r="F447" s="404"/>
      <c r="G447" s="404"/>
      <c r="H447" s="404"/>
      <c r="I447" s="404"/>
      <c r="J447" s="404"/>
      <c r="K447" s="404"/>
      <c r="L447" s="404"/>
      <c r="M447" s="404"/>
      <c r="N447" s="404"/>
      <c r="O447" s="404"/>
      <c r="P447" s="404"/>
    </row>
    <row r="448" spans="2:16" x14ac:dyDescent="0.35">
      <c r="B448" s="403" t="s">
        <v>399</v>
      </c>
      <c r="C448" s="404"/>
      <c r="D448" s="404" t="s">
        <v>1407</v>
      </c>
      <c r="E448" s="404"/>
      <c r="F448" s="404"/>
      <c r="G448" s="404"/>
      <c r="H448" s="404"/>
      <c r="I448" s="404"/>
      <c r="J448" s="404"/>
      <c r="K448" s="404"/>
      <c r="L448" s="404"/>
      <c r="M448" s="404"/>
      <c r="N448" s="404"/>
      <c r="O448" s="404"/>
      <c r="P448" s="404"/>
    </row>
    <row r="449" spans="2:16" x14ac:dyDescent="0.35">
      <c r="B449" s="403" t="s">
        <v>401</v>
      </c>
      <c r="C449" s="404"/>
      <c r="D449" s="404"/>
      <c r="E449" s="404"/>
      <c r="F449" s="404"/>
      <c r="G449" s="404"/>
      <c r="H449" s="404"/>
      <c r="I449" s="404"/>
      <c r="J449" s="404"/>
      <c r="K449" s="404"/>
      <c r="L449" s="404"/>
      <c r="M449" s="404"/>
      <c r="N449" s="404"/>
      <c r="O449" s="404"/>
      <c r="P449" s="404"/>
    </row>
    <row r="450" spans="2:16" x14ac:dyDescent="0.35">
      <c r="B450" s="403" t="s">
        <v>402</v>
      </c>
      <c r="C450" s="404"/>
      <c r="D450" s="404" t="s">
        <v>491</v>
      </c>
      <c r="E450" s="404"/>
      <c r="F450" s="404"/>
      <c r="G450" s="404"/>
      <c r="H450" s="404"/>
      <c r="I450" s="404"/>
      <c r="J450" s="404"/>
      <c r="K450" s="404"/>
      <c r="L450" s="404"/>
      <c r="M450" s="404"/>
      <c r="N450" s="404"/>
      <c r="O450" s="404"/>
      <c r="P450" s="404"/>
    </row>
    <row r="451" spans="2:16" x14ac:dyDescent="0.35">
      <c r="B451" s="403" t="s">
        <v>403</v>
      </c>
      <c r="C451" s="404"/>
      <c r="D451" s="404" t="s">
        <v>331</v>
      </c>
      <c r="E451" s="404"/>
      <c r="F451" s="404"/>
      <c r="G451" s="404"/>
      <c r="H451" s="404"/>
      <c r="I451" s="404"/>
      <c r="J451" s="404"/>
      <c r="K451" s="404"/>
      <c r="L451" s="404"/>
      <c r="M451" s="404"/>
      <c r="N451" s="404"/>
      <c r="O451" s="404"/>
      <c r="P451" s="404"/>
    </row>
    <row r="452" spans="2:16" x14ac:dyDescent="0.35">
      <c r="B452" s="403" t="s">
        <v>404</v>
      </c>
      <c r="C452" s="404"/>
      <c r="D452" s="404" t="s">
        <v>186</v>
      </c>
      <c r="E452" s="404"/>
      <c r="F452" s="404"/>
      <c r="G452" s="404"/>
      <c r="H452" s="404"/>
      <c r="I452" s="404"/>
      <c r="J452" s="404"/>
      <c r="K452" s="404"/>
      <c r="L452" s="404"/>
      <c r="M452" s="404"/>
      <c r="N452" s="404"/>
      <c r="O452" s="404"/>
      <c r="P452" s="404"/>
    </row>
    <row r="454" spans="2:16" x14ac:dyDescent="0.35">
      <c r="B454" s="403" t="s">
        <v>381</v>
      </c>
      <c r="C454" s="404"/>
      <c r="D454" s="404" t="s">
        <v>808</v>
      </c>
      <c r="E454" s="404"/>
      <c r="F454" s="404"/>
      <c r="G454" s="404"/>
      <c r="H454" s="404"/>
      <c r="I454" s="404"/>
      <c r="J454" s="404"/>
      <c r="K454" s="404"/>
      <c r="L454" s="404"/>
      <c r="M454" s="404"/>
      <c r="N454" s="404"/>
      <c r="O454" s="404"/>
      <c r="P454" s="404"/>
    </row>
    <row r="455" spans="2:16" x14ac:dyDescent="0.35">
      <c r="B455" s="403" t="s">
        <v>383</v>
      </c>
      <c r="C455" s="404"/>
      <c r="D455" s="404" t="s">
        <v>438</v>
      </c>
      <c r="E455" s="404"/>
      <c r="F455" s="404"/>
      <c r="G455" s="404"/>
      <c r="H455" s="404"/>
      <c r="I455" s="404"/>
      <c r="J455" s="404"/>
      <c r="K455" s="404"/>
      <c r="L455" s="404"/>
      <c r="M455" s="404"/>
      <c r="N455" s="404"/>
      <c r="O455" s="404"/>
      <c r="P455" s="404"/>
    </row>
    <row r="456" spans="2:16" x14ac:dyDescent="0.35">
      <c r="B456" s="403" t="s">
        <v>384</v>
      </c>
      <c r="C456" s="404"/>
      <c r="D456" s="404" t="s">
        <v>809</v>
      </c>
      <c r="E456" s="404"/>
      <c r="F456" s="404"/>
      <c r="G456" s="404"/>
      <c r="H456" s="404"/>
      <c r="I456" s="404"/>
      <c r="J456" s="404"/>
      <c r="K456" s="404"/>
      <c r="L456" s="404"/>
      <c r="M456" s="404"/>
      <c r="N456" s="404"/>
      <c r="O456" s="404"/>
      <c r="P456" s="404"/>
    </row>
    <row r="457" spans="2:16" x14ac:dyDescent="0.35">
      <c r="B457" s="403" t="s">
        <v>386</v>
      </c>
      <c r="C457" s="404"/>
      <c r="D457" s="404"/>
      <c r="E457" s="404"/>
      <c r="F457" s="404"/>
      <c r="G457" s="404"/>
      <c r="H457" s="404"/>
      <c r="I457" s="404"/>
      <c r="J457" s="404"/>
      <c r="K457" s="404"/>
      <c r="L457" s="404"/>
      <c r="M457" s="404"/>
      <c r="N457" s="404"/>
      <c r="O457" s="404"/>
      <c r="P457" s="404"/>
    </row>
    <row r="458" spans="2:16" x14ac:dyDescent="0.35">
      <c r="B458" s="403" t="s">
        <v>387</v>
      </c>
      <c r="C458" s="404"/>
      <c r="D458" s="404"/>
      <c r="E458" s="404"/>
      <c r="F458" s="404"/>
      <c r="G458" s="404"/>
      <c r="H458" s="404"/>
      <c r="I458" s="404"/>
      <c r="J458" s="404"/>
      <c r="K458" s="404"/>
      <c r="L458" s="404"/>
      <c r="M458" s="404"/>
      <c r="N458" s="404"/>
      <c r="O458" s="404"/>
      <c r="P458" s="404"/>
    </row>
    <row r="459" spans="2:16" x14ac:dyDescent="0.35">
      <c r="B459" s="403" t="s">
        <v>388</v>
      </c>
      <c r="C459" s="404"/>
      <c r="D459" s="404"/>
      <c r="E459" s="404"/>
      <c r="F459" s="404"/>
      <c r="G459" s="404"/>
      <c r="H459" s="404"/>
      <c r="I459" s="404"/>
      <c r="J459" s="404"/>
      <c r="K459" s="404"/>
      <c r="L459" s="404"/>
      <c r="M459" s="404"/>
      <c r="N459" s="404"/>
      <c r="O459" s="404"/>
      <c r="P459" s="404"/>
    </row>
    <row r="460" spans="2:16" x14ac:dyDescent="0.35">
      <c r="B460" s="403" t="s">
        <v>389</v>
      </c>
      <c r="C460" s="404"/>
      <c r="D460" s="404" t="s">
        <v>138</v>
      </c>
      <c r="E460" s="404"/>
      <c r="F460" s="404"/>
      <c r="G460" s="404"/>
      <c r="H460" s="404"/>
      <c r="I460" s="404"/>
      <c r="J460" s="404"/>
      <c r="K460" s="404"/>
      <c r="L460" s="404"/>
      <c r="M460" s="404"/>
      <c r="N460" s="404"/>
      <c r="O460" s="404"/>
      <c r="P460" s="404"/>
    </row>
    <row r="461" spans="2:16" x14ac:dyDescent="0.35">
      <c r="B461" s="403" t="s">
        <v>390</v>
      </c>
      <c r="C461" s="404"/>
      <c r="D461" s="404" t="s">
        <v>810</v>
      </c>
      <c r="E461" s="404"/>
      <c r="F461" s="404"/>
      <c r="G461" s="404"/>
      <c r="H461" s="404"/>
      <c r="I461" s="404"/>
      <c r="J461" s="404"/>
      <c r="K461" s="404"/>
      <c r="L461" s="404"/>
      <c r="M461" s="404"/>
      <c r="N461" s="404"/>
      <c r="O461" s="404"/>
      <c r="P461" s="404"/>
    </row>
    <row r="462" spans="2:16" x14ac:dyDescent="0.35">
      <c r="B462" s="403" t="s">
        <v>391</v>
      </c>
      <c r="C462" s="404"/>
      <c r="D462" s="404" t="s">
        <v>811</v>
      </c>
      <c r="E462" s="404"/>
      <c r="F462" s="404"/>
      <c r="G462" s="404"/>
      <c r="H462" s="404"/>
      <c r="I462" s="404"/>
      <c r="J462" s="404"/>
      <c r="K462" s="404"/>
      <c r="L462" s="404"/>
      <c r="M462" s="404"/>
      <c r="N462" s="404"/>
      <c r="O462" s="404"/>
      <c r="P462" s="404"/>
    </row>
    <row r="463" spans="2:16" x14ac:dyDescent="0.35">
      <c r="B463" s="403" t="s">
        <v>392</v>
      </c>
      <c r="C463" s="404"/>
      <c r="D463" s="404">
        <v>167</v>
      </c>
      <c r="E463" s="404"/>
      <c r="F463" s="404"/>
      <c r="G463" s="404"/>
      <c r="H463" s="404"/>
      <c r="I463" s="404"/>
      <c r="J463" s="404"/>
      <c r="K463" s="404"/>
      <c r="L463" s="404"/>
      <c r="M463" s="404"/>
      <c r="N463" s="404"/>
      <c r="O463" s="404"/>
      <c r="P463" s="404"/>
    </row>
    <row r="464" spans="2:16" x14ac:dyDescent="0.35">
      <c r="B464" s="403" t="s">
        <v>393</v>
      </c>
      <c r="C464" s="404"/>
      <c r="D464" s="404">
        <v>15</v>
      </c>
      <c r="E464" s="404"/>
      <c r="F464" s="404"/>
      <c r="G464" s="404"/>
      <c r="H464" s="404"/>
      <c r="I464" s="404"/>
      <c r="J464" s="404"/>
      <c r="K464" s="404"/>
      <c r="L464" s="404"/>
      <c r="M464" s="404"/>
      <c r="N464" s="404"/>
      <c r="O464" s="404"/>
      <c r="P464" s="404"/>
    </row>
    <row r="465" spans="2:16" x14ac:dyDescent="0.35">
      <c r="B465" s="403" t="s">
        <v>394</v>
      </c>
      <c r="C465" s="404"/>
      <c r="D465" s="404">
        <v>114</v>
      </c>
      <c r="E465" s="404"/>
      <c r="F465" s="404"/>
      <c r="G465" s="404"/>
      <c r="H465" s="404"/>
      <c r="I465" s="404"/>
      <c r="J465" s="404"/>
      <c r="K465" s="404"/>
      <c r="L465" s="404"/>
      <c r="M465" s="404"/>
      <c r="N465" s="404"/>
      <c r="O465" s="404"/>
      <c r="P465" s="404"/>
    </row>
    <row r="466" spans="2:16" x14ac:dyDescent="0.35">
      <c r="B466" s="403" t="s">
        <v>395</v>
      </c>
      <c r="C466" s="404"/>
      <c r="D466" s="404" t="s">
        <v>396</v>
      </c>
      <c r="E466" s="404"/>
      <c r="F466" s="404"/>
      <c r="G466" s="404"/>
      <c r="H466" s="404"/>
      <c r="I466" s="404"/>
      <c r="J466" s="404"/>
      <c r="K466" s="404"/>
      <c r="L466" s="404"/>
      <c r="M466" s="404"/>
      <c r="N466" s="404"/>
      <c r="O466" s="404"/>
      <c r="P466" s="404"/>
    </row>
    <row r="467" spans="2:16" x14ac:dyDescent="0.35">
      <c r="B467" s="403" t="s">
        <v>397</v>
      </c>
      <c r="C467" s="404"/>
      <c r="D467" s="404" t="s">
        <v>398</v>
      </c>
      <c r="E467" s="404"/>
      <c r="F467" s="404"/>
      <c r="G467" s="404"/>
      <c r="H467" s="404"/>
      <c r="I467" s="404"/>
      <c r="J467" s="404"/>
      <c r="K467" s="404"/>
      <c r="L467" s="404"/>
      <c r="M467" s="404"/>
      <c r="N467" s="404"/>
      <c r="O467" s="404"/>
      <c r="P467" s="404"/>
    </row>
    <row r="468" spans="2:16" x14ac:dyDescent="0.35">
      <c r="B468" s="403" t="s">
        <v>399</v>
      </c>
      <c r="C468" s="404"/>
      <c r="D468" s="404" t="s">
        <v>1407</v>
      </c>
      <c r="E468" s="404"/>
      <c r="F468" s="404"/>
      <c r="G468" s="404"/>
      <c r="H468" s="404"/>
      <c r="I468" s="404"/>
      <c r="J468" s="404"/>
      <c r="K468" s="404"/>
      <c r="L468" s="404"/>
      <c r="M468" s="404"/>
      <c r="N468" s="404"/>
      <c r="O468" s="404"/>
      <c r="P468" s="404"/>
    </row>
    <row r="469" spans="2:16" x14ac:dyDescent="0.35">
      <c r="B469" s="403" t="s">
        <v>401</v>
      </c>
      <c r="C469" s="404"/>
      <c r="D469" s="404"/>
      <c r="E469" s="404"/>
      <c r="F469" s="404"/>
      <c r="G469" s="404"/>
      <c r="H469" s="404"/>
      <c r="I469" s="404"/>
      <c r="J469" s="404"/>
      <c r="K469" s="404"/>
      <c r="L469" s="404"/>
      <c r="M469" s="404"/>
      <c r="N469" s="404"/>
      <c r="O469" s="404"/>
      <c r="P469" s="404"/>
    </row>
    <row r="470" spans="2:16" x14ac:dyDescent="0.35">
      <c r="B470" s="403" t="s">
        <v>402</v>
      </c>
      <c r="C470" s="404"/>
      <c r="D470" s="404" t="s">
        <v>528</v>
      </c>
      <c r="E470" s="404"/>
      <c r="F470" s="404"/>
      <c r="G470" s="404"/>
      <c r="H470" s="404"/>
      <c r="I470" s="404"/>
      <c r="J470" s="404"/>
      <c r="K470" s="404"/>
      <c r="L470" s="404"/>
      <c r="M470" s="404"/>
      <c r="N470" s="404"/>
      <c r="O470" s="404"/>
      <c r="P470" s="404"/>
    </row>
    <row r="471" spans="2:16" x14ac:dyDescent="0.35">
      <c r="B471" s="403" t="s">
        <v>403</v>
      </c>
      <c r="C471" s="404"/>
      <c r="D471" s="404" t="s">
        <v>331</v>
      </c>
      <c r="E471" s="404"/>
      <c r="F471" s="404"/>
      <c r="G471" s="404"/>
      <c r="H471" s="404"/>
      <c r="I471" s="404"/>
      <c r="J471" s="404"/>
      <c r="K471" s="404"/>
      <c r="L471" s="404"/>
      <c r="M471" s="404"/>
      <c r="N471" s="404"/>
      <c r="O471" s="404"/>
      <c r="P471" s="404"/>
    </row>
    <row r="472" spans="2:16" x14ac:dyDescent="0.35">
      <c r="B472" s="403" t="s">
        <v>404</v>
      </c>
      <c r="C472" s="404"/>
      <c r="D472" s="404" t="s">
        <v>186</v>
      </c>
      <c r="E472" s="404"/>
      <c r="F472" s="404"/>
      <c r="G472" s="404"/>
      <c r="H472" s="404"/>
      <c r="I472" s="404"/>
      <c r="J472" s="404"/>
      <c r="K472" s="404"/>
      <c r="L472" s="404"/>
      <c r="M472" s="404"/>
      <c r="N472" s="404"/>
      <c r="O472" s="404"/>
      <c r="P472" s="404"/>
    </row>
    <row r="474" spans="2:16" x14ac:dyDescent="0.35">
      <c r="B474" s="403" t="s">
        <v>381</v>
      </c>
      <c r="C474" s="404"/>
      <c r="D474" s="404" t="s">
        <v>808</v>
      </c>
      <c r="E474" s="404"/>
      <c r="F474" s="404"/>
      <c r="G474" s="404"/>
      <c r="H474" s="404"/>
      <c r="I474" s="404"/>
      <c r="J474" s="404"/>
      <c r="K474" s="404"/>
      <c r="L474" s="404"/>
      <c r="M474" s="404"/>
      <c r="N474" s="404"/>
      <c r="O474" s="404"/>
      <c r="P474" s="404"/>
    </row>
    <row r="475" spans="2:16" x14ac:dyDescent="0.35">
      <c r="B475" s="403" t="s">
        <v>383</v>
      </c>
      <c r="C475" s="404"/>
      <c r="D475" s="404" t="s">
        <v>438</v>
      </c>
      <c r="E475" s="404"/>
      <c r="F475" s="404"/>
      <c r="G475" s="404"/>
      <c r="H475" s="404"/>
      <c r="I475" s="404"/>
      <c r="J475" s="404"/>
      <c r="K475" s="404"/>
      <c r="L475" s="404"/>
      <c r="M475" s="404"/>
      <c r="N475" s="404"/>
      <c r="O475" s="404"/>
      <c r="P475" s="404"/>
    </row>
    <row r="476" spans="2:16" x14ac:dyDescent="0.35">
      <c r="B476" s="403" t="s">
        <v>384</v>
      </c>
      <c r="C476" s="404"/>
      <c r="D476" s="404" t="s">
        <v>812</v>
      </c>
      <c r="E476" s="404"/>
      <c r="F476" s="404"/>
      <c r="G476" s="404"/>
      <c r="H476" s="404"/>
      <c r="I476" s="404"/>
      <c r="J476" s="404"/>
      <c r="K476" s="404"/>
      <c r="L476" s="404"/>
      <c r="M476" s="404"/>
      <c r="N476" s="404"/>
      <c r="O476" s="404"/>
      <c r="P476" s="404"/>
    </row>
    <row r="477" spans="2:16" x14ac:dyDescent="0.35">
      <c r="B477" s="403" t="s">
        <v>386</v>
      </c>
      <c r="C477" s="404"/>
      <c r="D477" s="404"/>
      <c r="E477" s="404"/>
      <c r="F477" s="404"/>
      <c r="G477" s="404"/>
      <c r="H477" s="404"/>
      <c r="I477" s="404"/>
      <c r="J477" s="404"/>
      <c r="K477" s="404"/>
      <c r="L477" s="404"/>
      <c r="M477" s="404"/>
      <c r="N477" s="404"/>
      <c r="O477" s="404"/>
      <c r="P477" s="404"/>
    </row>
    <row r="478" spans="2:16" x14ac:dyDescent="0.35">
      <c r="B478" s="403" t="s">
        <v>387</v>
      </c>
      <c r="C478" s="404"/>
      <c r="D478" s="404"/>
      <c r="E478" s="404"/>
      <c r="F478" s="404"/>
      <c r="G478" s="404"/>
      <c r="H478" s="404"/>
      <c r="I478" s="404"/>
      <c r="J478" s="404"/>
      <c r="K478" s="404"/>
      <c r="L478" s="404"/>
      <c r="M478" s="404"/>
      <c r="N478" s="404"/>
      <c r="O478" s="404"/>
      <c r="P478" s="404"/>
    </row>
    <row r="479" spans="2:16" x14ac:dyDescent="0.35">
      <c r="B479" s="403" t="s">
        <v>388</v>
      </c>
      <c r="C479" s="404"/>
      <c r="D479" s="404"/>
      <c r="E479" s="404"/>
      <c r="F479" s="404"/>
      <c r="G479" s="404"/>
      <c r="H479" s="404"/>
      <c r="I479" s="404"/>
      <c r="J479" s="404"/>
      <c r="K479" s="404"/>
      <c r="L479" s="404"/>
      <c r="M479" s="404"/>
      <c r="N479" s="404"/>
      <c r="O479" s="404"/>
      <c r="P479" s="404"/>
    </row>
    <row r="480" spans="2:16" x14ac:dyDescent="0.35">
      <c r="B480" s="403" t="s">
        <v>389</v>
      </c>
      <c r="C480" s="404"/>
      <c r="D480" s="404"/>
      <c r="E480" s="404"/>
      <c r="F480" s="404"/>
      <c r="G480" s="404"/>
      <c r="H480" s="404"/>
      <c r="I480" s="404"/>
      <c r="J480" s="404"/>
      <c r="K480" s="404"/>
      <c r="L480" s="404"/>
      <c r="M480" s="404"/>
      <c r="N480" s="404"/>
      <c r="O480" s="404"/>
      <c r="P480" s="404"/>
    </row>
    <row r="481" spans="2:16" x14ac:dyDescent="0.35">
      <c r="B481" s="403" t="s">
        <v>390</v>
      </c>
      <c r="C481" s="404"/>
      <c r="D481" s="404" t="s">
        <v>164</v>
      </c>
      <c r="E481" s="404"/>
      <c r="F481" s="404"/>
      <c r="G481" s="404"/>
      <c r="H481" s="404"/>
      <c r="I481" s="404"/>
      <c r="J481" s="404"/>
      <c r="K481" s="404"/>
      <c r="L481" s="404"/>
      <c r="M481" s="404"/>
      <c r="N481" s="404"/>
      <c r="O481" s="404"/>
      <c r="P481" s="404"/>
    </row>
    <row r="482" spans="2:16" x14ac:dyDescent="0.35">
      <c r="B482" s="403" t="s">
        <v>391</v>
      </c>
      <c r="C482" s="404"/>
      <c r="D482" s="404" t="s">
        <v>813</v>
      </c>
      <c r="E482" s="404"/>
      <c r="F482" s="404"/>
      <c r="G482" s="404"/>
      <c r="H482" s="404"/>
      <c r="I482" s="404"/>
      <c r="J482" s="404"/>
      <c r="K482" s="404"/>
      <c r="L482" s="404"/>
      <c r="M482" s="404"/>
      <c r="N482" s="404"/>
      <c r="O482" s="404"/>
      <c r="P482" s="404"/>
    </row>
    <row r="483" spans="2:16" x14ac:dyDescent="0.35">
      <c r="B483" s="403" t="s">
        <v>392</v>
      </c>
      <c r="C483" s="404"/>
      <c r="D483" s="404">
        <v>241</v>
      </c>
      <c r="E483" s="404"/>
      <c r="F483" s="404"/>
      <c r="G483" s="404"/>
      <c r="H483" s="404"/>
      <c r="I483" s="404"/>
      <c r="J483" s="404"/>
      <c r="K483" s="404"/>
      <c r="L483" s="404"/>
      <c r="M483" s="404"/>
      <c r="N483" s="404"/>
      <c r="O483" s="404"/>
      <c r="P483" s="404"/>
    </row>
    <row r="484" spans="2:16" x14ac:dyDescent="0.35">
      <c r="B484" s="403" t="s">
        <v>393</v>
      </c>
      <c r="C484" s="404"/>
      <c r="D484" s="404">
        <v>15</v>
      </c>
      <c r="E484" s="404"/>
      <c r="F484" s="404"/>
      <c r="G484" s="404"/>
      <c r="H484" s="404"/>
      <c r="I484" s="404"/>
      <c r="J484" s="404"/>
      <c r="K484" s="404"/>
      <c r="L484" s="404"/>
      <c r="M484" s="404"/>
      <c r="N484" s="404"/>
      <c r="O484" s="404"/>
      <c r="P484" s="404"/>
    </row>
    <row r="485" spans="2:16" x14ac:dyDescent="0.35">
      <c r="B485" s="403" t="s">
        <v>394</v>
      </c>
      <c r="C485" s="404"/>
      <c r="D485" s="404">
        <v>170</v>
      </c>
      <c r="E485" s="404"/>
      <c r="F485" s="404"/>
      <c r="G485" s="404"/>
      <c r="H485" s="404"/>
      <c r="I485" s="404"/>
      <c r="J485" s="404"/>
      <c r="K485" s="404"/>
      <c r="L485" s="404"/>
      <c r="M485" s="404"/>
      <c r="N485" s="404"/>
      <c r="O485" s="404"/>
      <c r="P485" s="404"/>
    </row>
    <row r="486" spans="2:16" x14ac:dyDescent="0.35">
      <c r="B486" s="403" t="s">
        <v>395</v>
      </c>
      <c r="C486" s="404"/>
      <c r="D486" s="404" t="s">
        <v>396</v>
      </c>
      <c r="E486" s="404"/>
      <c r="F486" s="404"/>
      <c r="G486" s="404"/>
      <c r="H486" s="404"/>
      <c r="I486" s="404"/>
      <c r="J486" s="404"/>
      <c r="K486" s="404"/>
      <c r="L486" s="404"/>
      <c r="M486" s="404"/>
      <c r="N486" s="404"/>
      <c r="O486" s="404"/>
      <c r="P486" s="404"/>
    </row>
    <row r="487" spans="2:16" x14ac:dyDescent="0.35">
      <c r="B487" s="403" t="s">
        <v>397</v>
      </c>
      <c r="C487" s="404"/>
      <c r="D487" s="404" t="s">
        <v>398</v>
      </c>
      <c r="E487" s="404"/>
      <c r="F487" s="404"/>
      <c r="G487" s="404"/>
      <c r="H487" s="404"/>
      <c r="I487" s="404"/>
      <c r="J487" s="404"/>
      <c r="K487" s="404"/>
      <c r="L487" s="404"/>
      <c r="M487" s="404"/>
      <c r="N487" s="404"/>
      <c r="O487" s="404"/>
      <c r="P487" s="404"/>
    </row>
    <row r="488" spans="2:16" x14ac:dyDescent="0.35">
      <c r="B488" s="403" t="s">
        <v>399</v>
      </c>
      <c r="C488" s="404"/>
      <c r="D488" s="404" t="s">
        <v>1407</v>
      </c>
      <c r="E488" s="404"/>
      <c r="F488" s="404"/>
      <c r="G488" s="404"/>
      <c r="H488" s="404"/>
      <c r="I488" s="404"/>
      <c r="J488" s="404"/>
      <c r="K488" s="404"/>
      <c r="L488" s="404"/>
      <c r="M488" s="404"/>
      <c r="N488" s="404"/>
      <c r="O488" s="404"/>
      <c r="P488" s="404"/>
    </row>
    <row r="489" spans="2:16" x14ac:dyDescent="0.35">
      <c r="B489" s="403" t="s">
        <v>401</v>
      </c>
      <c r="C489" s="404"/>
      <c r="D489" s="404"/>
      <c r="E489" s="404"/>
      <c r="F489" s="404"/>
      <c r="G489" s="404"/>
      <c r="H489" s="404"/>
      <c r="I489" s="404"/>
      <c r="J489" s="404"/>
      <c r="K489" s="404"/>
      <c r="L489" s="404"/>
      <c r="M489" s="404"/>
      <c r="N489" s="404"/>
      <c r="O489" s="404"/>
      <c r="P489" s="404"/>
    </row>
    <row r="490" spans="2:16" x14ac:dyDescent="0.35">
      <c r="B490" s="403" t="s">
        <v>402</v>
      </c>
      <c r="C490" s="404"/>
      <c r="D490" s="404" t="s">
        <v>546</v>
      </c>
      <c r="E490" s="404"/>
      <c r="F490" s="404"/>
      <c r="G490" s="404"/>
      <c r="H490" s="404"/>
      <c r="I490" s="404"/>
      <c r="J490" s="404"/>
      <c r="K490" s="404"/>
      <c r="L490" s="404"/>
      <c r="M490" s="404"/>
      <c r="N490" s="404"/>
      <c r="O490" s="404"/>
      <c r="P490" s="404"/>
    </row>
    <row r="491" spans="2:16" x14ac:dyDescent="0.35">
      <c r="B491" s="403" t="s">
        <v>403</v>
      </c>
      <c r="C491" s="404"/>
      <c r="D491" s="404" t="s">
        <v>331</v>
      </c>
      <c r="E491" s="404"/>
      <c r="F491" s="404"/>
      <c r="G491" s="404"/>
      <c r="H491" s="404"/>
      <c r="I491" s="404"/>
      <c r="J491" s="404"/>
      <c r="K491" s="404"/>
      <c r="L491" s="404"/>
      <c r="M491" s="404"/>
      <c r="N491" s="404"/>
      <c r="O491" s="404"/>
      <c r="P491" s="404"/>
    </row>
    <row r="492" spans="2:16" x14ac:dyDescent="0.35">
      <c r="B492" s="403" t="s">
        <v>404</v>
      </c>
      <c r="C492" s="404"/>
      <c r="D492" s="404" t="s">
        <v>186</v>
      </c>
      <c r="E492" s="404"/>
      <c r="F492" s="404"/>
      <c r="G492" s="404"/>
      <c r="H492" s="404"/>
      <c r="I492" s="404"/>
      <c r="J492" s="404"/>
      <c r="K492" s="404"/>
      <c r="L492" s="404"/>
      <c r="M492" s="404"/>
      <c r="N492" s="404"/>
      <c r="O492" s="404"/>
      <c r="P492" s="404"/>
    </row>
    <row r="494" spans="2:16" x14ac:dyDescent="0.35">
      <c r="B494" s="403" t="s">
        <v>381</v>
      </c>
      <c r="C494" s="404"/>
      <c r="D494" s="404" t="s">
        <v>808</v>
      </c>
      <c r="E494" s="404"/>
      <c r="F494" s="404"/>
      <c r="G494" s="404"/>
      <c r="H494" s="404"/>
      <c r="I494" s="404"/>
      <c r="J494" s="404"/>
      <c r="K494" s="404"/>
      <c r="L494" s="404"/>
      <c r="M494" s="404"/>
      <c r="N494" s="404"/>
      <c r="O494" s="404"/>
      <c r="P494" s="404"/>
    </row>
    <row r="495" spans="2:16" x14ac:dyDescent="0.35">
      <c r="B495" s="403" t="s">
        <v>383</v>
      </c>
      <c r="C495" s="404"/>
      <c r="D495" s="404" t="s">
        <v>438</v>
      </c>
      <c r="E495" s="404"/>
      <c r="F495" s="404"/>
      <c r="G495" s="404"/>
      <c r="H495" s="404"/>
      <c r="I495" s="404"/>
      <c r="J495" s="404"/>
      <c r="K495" s="404"/>
      <c r="L495" s="404"/>
      <c r="M495" s="404"/>
      <c r="N495" s="404"/>
      <c r="O495" s="404"/>
      <c r="P495" s="404"/>
    </row>
    <row r="496" spans="2:16" x14ac:dyDescent="0.35">
      <c r="B496" s="403" t="s">
        <v>384</v>
      </c>
      <c r="C496" s="404"/>
      <c r="D496" s="404" t="s">
        <v>814</v>
      </c>
      <c r="E496" s="404"/>
      <c r="F496" s="404"/>
      <c r="G496" s="404"/>
      <c r="H496" s="404"/>
      <c r="I496" s="404"/>
      <c r="J496" s="404"/>
      <c r="K496" s="404"/>
      <c r="L496" s="404"/>
      <c r="M496" s="404"/>
      <c r="N496" s="404"/>
      <c r="O496" s="404"/>
      <c r="P496" s="404"/>
    </row>
    <row r="497" spans="2:16" x14ac:dyDescent="0.35">
      <c r="B497" s="403" t="s">
        <v>386</v>
      </c>
      <c r="C497" s="404"/>
      <c r="D497" s="404"/>
      <c r="E497" s="404"/>
      <c r="F497" s="404"/>
      <c r="G497" s="404"/>
      <c r="H497" s="404"/>
      <c r="I497" s="404"/>
      <c r="J497" s="404"/>
      <c r="K497" s="404"/>
      <c r="L497" s="404"/>
      <c r="M497" s="404"/>
      <c r="N497" s="404"/>
      <c r="O497" s="404"/>
      <c r="P497" s="404"/>
    </row>
    <row r="498" spans="2:16" x14ac:dyDescent="0.35">
      <c r="B498" s="403" t="s">
        <v>387</v>
      </c>
      <c r="C498" s="404"/>
      <c r="D498" s="404"/>
      <c r="E498" s="404"/>
      <c r="F498" s="404"/>
      <c r="G498" s="404"/>
      <c r="H498" s="404"/>
      <c r="I498" s="404"/>
      <c r="J498" s="404"/>
      <c r="K498" s="404"/>
      <c r="L498" s="404"/>
      <c r="M498" s="404"/>
      <c r="N498" s="404"/>
      <c r="O498" s="404"/>
      <c r="P498" s="404"/>
    </row>
    <row r="499" spans="2:16" x14ac:dyDescent="0.35">
      <c r="B499" s="403" t="s">
        <v>388</v>
      </c>
      <c r="C499" s="404"/>
      <c r="D499" s="404"/>
      <c r="E499" s="404"/>
      <c r="F499" s="404"/>
      <c r="G499" s="404"/>
      <c r="H499" s="404"/>
      <c r="I499" s="404"/>
      <c r="J499" s="404"/>
      <c r="K499" s="404"/>
      <c r="L499" s="404"/>
      <c r="M499" s="404"/>
      <c r="N499" s="404"/>
      <c r="O499" s="404"/>
      <c r="P499" s="404"/>
    </row>
    <row r="500" spans="2:16" x14ac:dyDescent="0.35">
      <c r="B500" s="403" t="s">
        <v>389</v>
      </c>
      <c r="C500" s="404"/>
      <c r="D500" s="404" t="s">
        <v>138</v>
      </c>
      <c r="E500" s="404"/>
      <c r="F500" s="404"/>
      <c r="G500" s="404"/>
      <c r="H500" s="404"/>
      <c r="I500" s="404"/>
      <c r="J500" s="404"/>
      <c r="K500" s="404"/>
      <c r="L500" s="404"/>
      <c r="M500" s="404"/>
      <c r="N500" s="404"/>
      <c r="O500" s="404"/>
      <c r="P500" s="404"/>
    </row>
    <row r="501" spans="2:16" x14ac:dyDescent="0.35">
      <c r="B501" s="403" t="s">
        <v>390</v>
      </c>
      <c r="C501" s="404"/>
      <c r="D501" s="404" t="s">
        <v>545</v>
      </c>
      <c r="E501" s="404"/>
      <c r="F501" s="404"/>
      <c r="G501" s="404"/>
      <c r="H501" s="404"/>
      <c r="I501" s="404"/>
      <c r="J501" s="404"/>
      <c r="K501" s="404"/>
      <c r="L501" s="404"/>
      <c r="M501" s="404"/>
      <c r="N501" s="404"/>
      <c r="O501" s="404"/>
      <c r="P501" s="404"/>
    </row>
    <row r="502" spans="2:16" x14ac:dyDescent="0.35">
      <c r="B502" s="403" t="s">
        <v>391</v>
      </c>
      <c r="C502" s="404"/>
      <c r="D502" s="404" t="s">
        <v>811</v>
      </c>
      <c r="E502" s="404"/>
      <c r="F502" s="404"/>
      <c r="G502" s="404"/>
      <c r="H502" s="404"/>
      <c r="I502" s="404"/>
      <c r="J502" s="404"/>
      <c r="K502" s="404"/>
      <c r="L502" s="404"/>
      <c r="M502" s="404"/>
      <c r="N502" s="404"/>
      <c r="O502" s="404"/>
      <c r="P502" s="404"/>
    </row>
    <row r="503" spans="2:16" x14ac:dyDescent="0.35">
      <c r="B503" s="403" t="s">
        <v>392</v>
      </c>
      <c r="C503" s="404"/>
      <c r="D503" s="404">
        <v>84</v>
      </c>
      <c r="E503" s="404"/>
      <c r="F503" s="404"/>
      <c r="G503" s="404"/>
      <c r="H503" s="404"/>
      <c r="I503" s="404"/>
      <c r="J503" s="404"/>
      <c r="K503" s="404"/>
      <c r="L503" s="404"/>
      <c r="M503" s="404"/>
      <c r="N503" s="404"/>
      <c r="O503" s="404"/>
      <c r="P503" s="404"/>
    </row>
    <row r="504" spans="2:16" x14ac:dyDescent="0.35">
      <c r="B504" s="403" t="s">
        <v>393</v>
      </c>
      <c r="C504" s="404"/>
      <c r="D504" s="404">
        <v>15</v>
      </c>
      <c r="E504" s="404"/>
      <c r="F504" s="404"/>
      <c r="G504" s="404"/>
      <c r="H504" s="404"/>
      <c r="I504" s="404"/>
      <c r="J504" s="404"/>
      <c r="K504" s="404"/>
      <c r="L504" s="404"/>
      <c r="M504" s="404"/>
      <c r="N504" s="404"/>
      <c r="O504" s="404"/>
      <c r="P504" s="404"/>
    </row>
    <row r="505" spans="2:16" x14ac:dyDescent="0.35">
      <c r="B505" s="403" t="s">
        <v>394</v>
      </c>
      <c r="C505" s="404"/>
      <c r="D505" s="404">
        <v>52</v>
      </c>
      <c r="E505" s="404"/>
      <c r="F505" s="404"/>
      <c r="G505" s="404"/>
      <c r="H505" s="404"/>
      <c r="I505" s="404"/>
      <c r="J505" s="404"/>
      <c r="K505" s="404"/>
      <c r="L505" s="404"/>
      <c r="M505" s="404"/>
      <c r="N505" s="404"/>
      <c r="O505" s="404"/>
      <c r="P505" s="404"/>
    </row>
    <row r="506" spans="2:16" x14ac:dyDescent="0.35">
      <c r="B506" s="403" t="s">
        <v>395</v>
      </c>
      <c r="C506" s="404"/>
      <c r="D506" s="404" t="s">
        <v>396</v>
      </c>
      <c r="E506" s="404"/>
      <c r="F506" s="404"/>
      <c r="G506" s="404"/>
      <c r="H506" s="404"/>
      <c r="I506" s="404"/>
      <c r="J506" s="404"/>
      <c r="K506" s="404"/>
      <c r="L506" s="404"/>
      <c r="M506" s="404"/>
      <c r="N506" s="404"/>
      <c r="O506" s="404"/>
      <c r="P506" s="404"/>
    </row>
    <row r="507" spans="2:16" x14ac:dyDescent="0.35">
      <c r="B507" s="403" t="s">
        <v>397</v>
      </c>
      <c r="C507" s="404"/>
      <c r="D507" s="404" t="s">
        <v>398</v>
      </c>
      <c r="E507" s="404"/>
      <c r="F507" s="404"/>
      <c r="G507" s="404"/>
      <c r="H507" s="404"/>
      <c r="I507" s="404"/>
      <c r="J507" s="404"/>
      <c r="K507" s="404"/>
      <c r="L507" s="404"/>
      <c r="M507" s="404"/>
      <c r="N507" s="404"/>
      <c r="O507" s="404"/>
      <c r="P507" s="404"/>
    </row>
    <row r="508" spans="2:16" x14ac:dyDescent="0.35">
      <c r="B508" s="403" t="s">
        <v>399</v>
      </c>
      <c r="C508" s="404"/>
      <c r="D508" s="404" t="s">
        <v>1407</v>
      </c>
      <c r="E508" s="404"/>
      <c r="F508" s="404"/>
      <c r="G508" s="404"/>
      <c r="H508" s="404"/>
      <c r="I508" s="404"/>
      <c r="J508" s="404"/>
      <c r="K508" s="404"/>
      <c r="L508" s="404"/>
      <c r="M508" s="404"/>
      <c r="N508" s="404"/>
      <c r="O508" s="404"/>
      <c r="P508" s="404"/>
    </row>
    <row r="509" spans="2:16" x14ac:dyDescent="0.35">
      <c r="B509" s="403" t="s">
        <v>401</v>
      </c>
      <c r="C509" s="404"/>
      <c r="D509" s="404"/>
      <c r="E509" s="404"/>
      <c r="F509" s="404"/>
      <c r="G509" s="404"/>
      <c r="H509" s="404"/>
      <c r="I509" s="404"/>
      <c r="J509" s="404"/>
      <c r="K509" s="404"/>
      <c r="L509" s="404"/>
      <c r="M509" s="404"/>
      <c r="N509" s="404"/>
      <c r="O509" s="404"/>
      <c r="P509" s="404"/>
    </row>
    <row r="510" spans="2:16" x14ac:dyDescent="0.35">
      <c r="B510" s="403" t="s">
        <v>402</v>
      </c>
      <c r="C510" s="404"/>
      <c r="D510" s="404" t="s">
        <v>815</v>
      </c>
      <c r="E510" s="404"/>
      <c r="F510" s="404"/>
      <c r="G510" s="404"/>
      <c r="H510" s="404"/>
      <c r="I510" s="404"/>
      <c r="J510" s="404"/>
      <c r="K510" s="404"/>
      <c r="L510" s="404"/>
      <c r="M510" s="404"/>
      <c r="N510" s="404"/>
      <c r="O510" s="404"/>
      <c r="P510" s="404"/>
    </row>
    <row r="511" spans="2:16" x14ac:dyDescent="0.35">
      <c r="B511" s="403" t="s">
        <v>403</v>
      </c>
      <c r="C511" s="404"/>
      <c r="D511" s="404" t="s">
        <v>331</v>
      </c>
      <c r="E511" s="404"/>
      <c r="F511" s="404"/>
      <c r="G511" s="404"/>
      <c r="H511" s="404"/>
      <c r="I511" s="404"/>
      <c r="J511" s="404"/>
      <c r="K511" s="404"/>
      <c r="L511" s="404"/>
      <c r="M511" s="404"/>
      <c r="N511" s="404"/>
      <c r="O511" s="404"/>
      <c r="P511" s="404"/>
    </row>
    <row r="512" spans="2:16" x14ac:dyDescent="0.35">
      <c r="B512" s="403" t="s">
        <v>404</v>
      </c>
      <c r="C512" s="404"/>
      <c r="D512" s="404" t="s">
        <v>186</v>
      </c>
      <c r="E512" s="404"/>
      <c r="F512" s="404"/>
      <c r="G512" s="404"/>
      <c r="H512" s="404"/>
      <c r="I512" s="404"/>
      <c r="J512" s="404"/>
      <c r="K512" s="404"/>
      <c r="L512" s="404"/>
      <c r="M512" s="404"/>
      <c r="N512" s="404"/>
      <c r="O512" s="404"/>
      <c r="P512" s="404"/>
    </row>
    <row r="514" spans="2:16" x14ac:dyDescent="0.35">
      <c r="B514" s="403" t="s">
        <v>381</v>
      </c>
      <c r="C514" s="404"/>
      <c r="D514" s="404" t="s">
        <v>808</v>
      </c>
      <c r="E514" s="404"/>
      <c r="F514" s="404"/>
      <c r="G514" s="404"/>
      <c r="H514" s="404"/>
      <c r="I514" s="404"/>
      <c r="J514" s="404"/>
      <c r="K514" s="404"/>
      <c r="L514" s="404"/>
      <c r="M514" s="404"/>
      <c r="N514" s="404"/>
      <c r="O514" s="404"/>
      <c r="P514" s="404"/>
    </row>
    <row r="515" spans="2:16" x14ac:dyDescent="0.35">
      <c r="B515" s="403" t="s">
        <v>383</v>
      </c>
      <c r="C515" s="404"/>
      <c r="D515" s="404" t="s">
        <v>438</v>
      </c>
      <c r="E515" s="404"/>
      <c r="F515" s="404"/>
      <c r="G515" s="404"/>
      <c r="H515" s="404"/>
      <c r="I515" s="404"/>
      <c r="J515" s="404"/>
      <c r="K515" s="404"/>
      <c r="L515" s="404"/>
      <c r="M515" s="404"/>
      <c r="N515" s="404"/>
      <c r="O515" s="404"/>
      <c r="P515" s="404"/>
    </row>
    <row r="516" spans="2:16" x14ac:dyDescent="0.35">
      <c r="B516" s="403" t="s">
        <v>384</v>
      </c>
      <c r="C516" s="404"/>
      <c r="D516" s="404" t="s">
        <v>816</v>
      </c>
      <c r="E516" s="404"/>
      <c r="F516" s="404"/>
      <c r="G516" s="404"/>
      <c r="H516" s="404"/>
      <c r="I516" s="404"/>
      <c r="J516" s="404"/>
      <c r="K516" s="404"/>
      <c r="L516" s="404"/>
      <c r="M516" s="404"/>
      <c r="N516" s="404"/>
      <c r="O516" s="404"/>
      <c r="P516" s="404"/>
    </row>
    <row r="517" spans="2:16" x14ac:dyDescent="0.35">
      <c r="B517" s="403" t="s">
        <v>386</v>
      </c>
      <c r="C517" s="404"/>
      <c r="D517" s="404"/>
      <c r="E517" s="404"/>
      <c r="F517" s="404"/>
      <c r="G517" s="404"/>
      <c r="H517" s="404"/>
      <c r="I517" s="404"/>
      <c r="J517" s="404"/>
      <c r="K517" s="404"/>
      <c r="L517" s="404"/>
      <c r="M517" s="404"/>
      <c r="N517" s="404"/>
      <c r="O517" s="404"/>
      <c r="P517" s="404"/>
    </row>
    <row r="518" spans="2:16" x14ac:dyDescent="0.35">
      <c r="B518" s="403" t="s">
        <v>387</v>
      </c>
      <c r="C518" s="404"/>
      <c r="D518" s="404"/>
      <c r="E518" s="404"/>
      <c r="F518" s="404"/>
      <c r="G518" s="404"/>
      <c r="H518" s="404"/>
      <c r="I518" s="404"/>
      <c r="J518" s="404"/>
      <c r="K518" s="404"/>
      <c r="L518" s="404"/>
      <c r="M518" s="404"/>
      <c r="N518" s="404"/>
      <c r="O518" s="404"/>
      <c r="P518" s="404"/>
    </row>
    <row r="519" spans="2:16" x14ac:dyDescent="0.35">
      <c r="B519" s="403" t="s">
        <v>388</v>
      </c>
      <c r="C519" s="404"/>
      <c r="D519" s="404"/>
      <c r="E519" s="404"/>
      <c r="F519" s="404"/>
      <c r="G519" s="404"/>
      <c r="H519" s="404"/>
      <c r="I519" s="404"/>
      <c r="J519" s="404"/>
      <c r="K519" s="404"/>
      <c r="L519" s="404"/>
      <c r="M519" s="404"/>
      <c r="N519" s="404"/>
      <c r="O519" s="404"/>
      <c r="P519" s="404"/>
    </row>
    <row r="520" spans="2:16" x14ac:dyDescent="0.35">
      <c r="B520" s="403" t="s">
        <v>389</v>
      </c>
      <c r="C520" s="404"/>
      <c r="D520" s="404"/>
      <c r="E520" s="404"/>
      <c r="F520" s="404"/>
      <c r="G520" s="404"/>
      <c r="H520" s="404"/>
      <c r="I520" s="404"/>
      <c r="J520" s="404"/>
      <c r="K520" s="404"/>
      <c r="L520" s="404"/>
      <c r="M520" s="404"/>
      <c r="N520" s="404"/>
      <c r="O520" s="404"/>
      <c r="P520" s="404"/>
    </row>
    <row r="521" spans="2:16" x14ac:dyDescent="0.35">
      <c r="B521" s="403" t="s">
        <v>390</v>
      </c>
      <c r="C521" s="404"/>
      <c r="D521" s="404" t="s">
        <v>138</v>
      </c>
      <c r="E521" s="404"/>
      <c r="F521" s="404"/>
      <c r="G521" s="404"/>
      <c r="H521" s="404"/>
      <c r="I521" s="404"/>
      <c r="J521" s="404"/>
      <c r="K521" s="404"/>
      <c r="L521" s="404"/>
      <c r="M521" s="404"/>
      <c r="N521" s="404"/>
      <c r="O521" s="404"/>
      <c r="P521" s="404"/>
    </row>
    <row r="522" spans="2:16" x14ac:dyDescent="0.35">
      <c r="B522" s="403" t="s">
        <v>391</v>
      </c>
      <c r="C522" s="404"/>
      <c r="D522" s="404" t="s">
        <v>813</v>
      </c>
      <c r="E522" s="404"/>
      <c r="F522" s="404"/>
      <c r="G522" s="404"/>
      <c r="H522" s="404"/>
      <c r="I522" s="404"/>
      <c r="J522" s="404"/>
      <c r="K522" s="404"/>
      <c r="L522" s="404"/>
      <c r="M522" s="404"/>
      <c r="N522" s="404"/>
      <c r="O522" s="404"/>
      <c r="P522" s="404"/>
    </row>
    <row r="523" spans="2:16" x14ac:dyDescent="0.35">
      <c r="B523" s="403" t="s">
        <v>392</v>
      </c>
      <c r="C523" s="404"/>
      <c r="D523" s="404">
        <v>241</v>
      </c>
      <c r="E523" s="404"/>
      <c r="F523" s="404"/>
      <c r="G523" s="404"/>
      <c r="H523" s="404"/>
      <c r="I523" s="404"/>
      <c r="J523" s="404"/>
      <c r="K523" s="404"/>
      <c r="L523" s="404"/>
      <c r="M523" s="404"/>
      <c r="N523" s="404"/>
      <c r="O523" s="404"/>
      <c r="P523" s="404"/>
    </row>
    <row r="524" spans="2:16" x14ac:dyDescent="0.35">
      <c r="B524" s="403" t="s">
        <v>393</v>
      </c>
      <c r="C524" s="404"/>
      <c r="D524" s="404">
        <v>15</v>
      </c>
      <c r="E524" s="404"/>
      <c r="F524" s="404"/>
      <c r="G524" s="404"/>
      <c r="H524" s="404"/>
      <c r="I524" s="404"/>
      <c r="J524" s="404"/>
      <c r="K524" s="404"/>
      <c r="L524" s="404"/>
      <c r="M524" s="404"/>
      <c r="N524" s="404"/>
      <c r="O524" s="404"/>
      <c r="P524" s="404"/>
    </row>
    <row r="525" spans="2:16" x14ac:dyDescent="0.35">
      <c r="B525" s="403" t="s">
        <v>394</v>
      </c>
      <c r="C525" s="404"/>
      <c r="D525" s="404">
        <v>170</v>
      </c>
      <c r="E525" s="404"/>
      <c r="F525" s="404"/>
      <c r="G525" s="404"/>
      <c r="H525" s="404"/>
      <c r="I525" s="404"/>
      <c r="J525" s="404"/>
      <c r="K525" s="404"/>
      <c r="L525" s="404"/>
      <c r="M525" s="404"/>
      <c r="N525" s="404"/>
      <c r="O525" s="404"/>
      <c r="P525" s="404"/>
    </row>
    <row r="526" spans="2:16" x14ac:dyDescent="0.35">
      <c r="B526" s="403" t="s">
        <v>395</v>
      </c>
      <c r="C526" s="404"/>
      <c r="D526" s="404" t="s">
        <v>396</v>
      </c>
      <c r="E526" s="404"/>
      <c r="F526" s="404"/>
      <c r="G526" s="404"/>
      <c r="H526" s="404"/>
      <c r="I526" s="404"/>
      <c r="J526" s="404"/>
      <c r="K526" s="404"/>
      <c r="L526" s="404"/>
      <c r="M526" s="404"/>
      <c r="N526" s="404"/>
      <c r="O526" s="404"/>
      <c r="P526" s="404"/>
    </row>
    <row r="527" spans="2:16" x14ac:dyDescent="0.35">
      <c r="B527" s="403" t="s">
        <v>397</v>
      </c>
      <c r="C527" s="404"/>
      <c r="D527" s="404" t="s">
        <v>398</v>
      </c>
      <c r="E527" s="404"/>
      <c r="F527" s="404"/>
      <c r="G527" s="404"/>
      <c r="H527" s="404"/>
      <c r="I527" s="404"/>
      <c r="J527" s="404"/>
      <c r="K527" s="404"/>
      <c r="L527" s="404"/>
      <c r="M527" s="404"/>
      <c r="N527" s="404"/>
      <c r="O527" s="404"/>
      <c r="P527" s="404"/>
    </row>
    <row r="528" spans="2:16" x14ac:dyDescent="0.35">
      <c r="B528" s="403" t="s">
        <v>399</v>
      </c>
      <c r="C528" s="404"/>
      <c r="D528" s="404" t="s">
        <v>1407</v>
      </c>
      <c r="E528" s="404"/>
      <c r="F528" s="404"/>
      <c r="G528" s="404"/>
      <c r="H528" s="404"/>
      <c r="I528" s="404"/>
      <c r="J528" s="404"/>
      <c r="K528" s="404"/>
      <c r="L528" s="404"/>
      <c r="M528" s="404"/>
      <c r="N528" s="404"/>
      <c r="O528" s="404"/>
      <c r="P528" s="404"/>
    </row>
    <row r="529" spans="2:16" x14ac:dyDescent="0.35">
      <c r="B529" s="403" t="s">
        <v>401</v>
      </c>
      <c r="C529" s="404"/>
      <c r="D529" s="404"/>
      <c r="E529" s="404"/>
      <c r="F529" s="404"/>
      <c r="G529" s="404"/>
      <c r="H529" s="404"/>
      <c r="I529" s="404"/>
      <c r="J529" s="404"/>
      <c r="K529" s="404"/>
      <c r="L529" s="404"/>
      <c r="M529" s="404"/>
      <c r="N529" s="404"/>
      <c r="O529" s="404"/>
      <c r="P529" s="404"/>
    </row>
    <row r="530" spans="2:16" x14ac:dyDescent="0.35">
      <c r="B530" s="403" t="s">
        <v>402</v>
      </c>
      <c r="C530" s="404"/>
      <c r="D530" s="404" t="s">
        <v>546</v>
      </c>
      <c r="E530" s="404"/>
      <c r="F530" s="404"/>
      <c r="G530" s="404"/>
      <c r="H530" s="404"/>
      <c r="I530" s="404"/>
      <c r="J530" s="404"/>
      <c r="K530" s="404"/>
      <c r="L530" s="404"/>
      <c r="M530" s="404"/>
      <c r="N530" s="404"/>
      <c r="O530" s="404"/>
      <c r="P530" s="404"/>
    </row>
    <row r="531" spans="2:16" x14ac:dyDescent="0.35">
      <c r="B531" s="403" t="s">
        <v>403</v>
      </c>
      <c r="C531" s="404"/>
      <c r="D531" s="404" t="s">
        <v>331</v>
      </c>
      <c r="E531" s="404"/>
      <c r="F531" s="404"/>
      <c r="G531" s="404"/>
      <c r="H531" s="404"/>
      <c r="I531" s="404"/>
      <c r="J531" s="404"/>
      <c r="K531" s="404"/>
      <c r="L531" s="404"/>
      <c r="M531" s="404"/>
      <c r="N531" s="404"/>
      <c r="O531" s="404"/>
      <c r="P531" s="404"/>
    </row>
    <row r="532" spans="2:16" x14ac:dyDescent="0.35">
      <c r="B532" s="403" t="s">
        <v>404</v>
      </c>
      <c r="C532" s="404"/>
      <c r="D532" s="404" t="s">
        <v>186</v>
      </c>
      <c r="E532" s="404"/>
      <c r="F532" s="404"/>
      <c r="G532" s="404"/>
      <c r="H532" s="404"/>
      <c r="I532" s="404"/>
      <c r="J532" s="404"/>
      <c r="K532" s="404"/>
      <c r="L532" s="404"/>
      <c r="M532" s="404"/>
      <c r="N532" s="404"/>
      <c r="O532" s="404"/>
      <c r="P532" s="404"/>
    </row>
    <row r="534" spans="2:16" x14ac:dyDescent="0.35">
      <c r="B534" s="403" t="s">
        <v>381</v>
      </c>
      <c r="C534" s="404"/>
      <c r="D534" s="404" t="s">
        <v>832</v>
      </c>
      <c r="E534" s="404"/>
      <c r="F534" s="404"/>
      <c r="G534" s="404"/>
      <c r="H534" s="404"/>
      <c r="I534" s="404"/>
      <c r="J534" s="404"/>
      <c r="K534" s="404"/>
      <c r="L534" s="404"/>
      <c r="M534" s="404"/>
      <c r="N534" s="404"/>
      <c r="O534" s="404"/>
      <c r="P534" s="404"/>
    </row>
    <row r="535" spans="2:16" x14ac:dyDescent="0.35">
      <c r="B535" s="403" t="s">
        <v>383</v>
      </c>
      <c r="C535" s="404"/>
      <c r="D535" s="404" t="s">
        <v>438</v>
      </c>
      <c r="E535" s="404"/>
      <c r="F535" s="404"/>
      <c r="G535" s="404"/>
      <c r="H535" s="404"/>
      <c r="I535" s="404"/>
      <c r="J535" s="404"/>
      <c r="K535" s="404"/>
      <c r="L535" s="404"/>
      <c r="M535" s="404"/>
      <c r="N535" s="404"/>
      <c r="O535" s="404"/>
      <c r="P535" s="404"/>
    </row>
    <row r="536" spans="2:16" x14ac:dyDescent="0.35">
      <c r="B536" s="403" t="s">
        <v>384</v>
      </c>
      <c r="C536" s="404"/>
      <c r="D536" s="404" t="s">
        <v>836</v>
      </c>
      <c r="E536" s="404"/>
      <c r="F536" s="404"/>
      <c r="G536" s="404"/>
      <c r="H536" s="404"/>
      <c r="I536" s="404"/>
      <c r="J536" s="404"/>
      <c r="K536" s="404"/>
      <c r="L536" s="404"/>
      <c r="M536" s="404"/>
      <c r="N536" s="404"/>
      <c r="O536" s="404"/>
      <c r="P536" s="404"/>
    </row>
    <row r="537" spans="2:16" x14ac:dyDescent="0.35">
      <c r="B537" s="403" t="s">
        <v>386</v>
      </c>
      <c r="C537" s="404"/>
      <c r="D537" s="404"/>
      <c r="E537" s="404"/>
      <c r="F537" s="404"/>
      <c r="G537" s="404"/>
      <c r="H537" s="404"/>
      <c r="I537" s="404"/>
      <c r="J537" s="404"/>
      <c r="K537" s="404"/>
      <c r="L537" s="404"/>
      <c r="M537" s="404"/>
      <c r="N537" s="404"/>
      <c r="O537" s="404"/>
      <c r="P537" s="404"/>
    </row>
    <row r="538" spans="2:16" x14ac:dyDescent="0.35">
      <c r="B538" s="403" t="s">
        <v>387</v>
      </c>
      <c r="C538" s="404"/>
      <c r="D538" s="404" t="s">
        <v>837</v>
      </c>
      <c r="E538" s="404"/>
      <c r="F538" s="404"/>
      <c r="G538" s="404"/>
      <c r="H538" s="404"/>
      <c r="I538" s="404"/>
      <c r="J538" s="404"/>
      <c r="K538" s="404"/>
      <c r="L538" s="404"/>
      <c r="M538" s="404"/>
      <c r="N538" s="404"/>
      <c r="O538" s="404"/>
      <c r="P538" s="404"/>
    </row>
    <row r="539" spans="2:16" x14ac:dyDescent="0.35">
      <c r="B539" s="403" t="s">
        <v>388</v>
      </c>
      <c r="C539" s="404"/>
      <c r="D539" s="404"/>
      <c r="E539" s="404"/>
      <c r="F539" s="404"/>
      <c r="G539" s="404"/>
      <c r="H539" s="404"/>
      <c r="I539" s="404"/>
      <c r="J539" s="404"/>
      <c r="K539" s="404"/>
      <c r="L539" s="404"/>
      <c r="M539" s="404"/>
      <c r="N539" s="404"/>
      <c r="O539" s="404"/>
      <c r="P539" s="404"/>
    </row>
    <row r="540" spans="2:16" x14ac:dyDescent="0.35">
      <c r="B540" s="403" t="s">
        <v>389</v>
      </c>
      <c r="C540" s="404"/>
      <c r="D540" s="404"/>
      <c r="E540" s="404"/>
      <c r="F540" s="404"/>
      <c r="G540" s="404"/>
      <c r="H540" s="404"/>
      <c r="I540" s="404"/>
      <c r="J540" s="404"/>
      <c r="K540" s="404"/>
      <c r="L540" s="404"/>
      <c r="M540" s="404"/>
      <c r="N540" s="404"/>
      <c r="O540" s="404"/>
      <c r="P540" s="404"/>
    </row>
    <row r="541" spans="2:16" x14ac:dyDescent="0.35">
      <c r="B541" s="403" t="s">
        <v>390</v>
      </c>
      <c r="C541" s="404"/>
      <c r="D541" s="404" t="s">
        <v>138</v>
      </c>
      <c r="E541" s="404"/>
      <c r="F541" s="404"/>
      <c r="G541" s="404"/>
      <c r="H541" s="404"/>
      <c r="I541" s="404"/>
      <c r="J541" s="404"/>
      <c r="K541" s="404"/>
      <c r="L541" s="404"/>
      <c r="M541" s="404"/>
      <c r="N541" s="404"/>
      <c r="O541" s="404"/>
      <c r="P541" s="404"/>
    </row>
    <row r="542" spans="2:16" x14ac:dyDescent="0.35">
      <c r="B542" s="403" t="s">
        <v>391</v>
      </c>
      <c r="C542" s="404"/>
      <c r="D542" s="404" t="s">
        <v>2890</v>
      </c>
      <c r="E542" s="404"/>
      <c r="F542" s="404"/>
      <c r="G542" s="404"/>
      <c r="H542" s="404"/>
      <c r="I542" s="404"/>
      <c r="J542" s="404"/>
      <c r="K542" s="404"/>
      <c r="L542" s="404"/>
      <c r="M542" s="404"/>
      <c r="N542" s="404"/>
      <c r="O542" s="404"/>
      <c r="P542" s="404"/>
    </row>
    <row r="543" spans="2:16" x14ac:dyDescent="0.35">
      <c r="B543" s="403" t="s">
        <v>392</v>
      </c>
      <c r="C543" s="404"/>
      <c r="D543" s="404">
        <v>71.42</v>
      </c>
      <c r="E543" s="404"/>
      <c r="F543" s="404"/>
      <c r="G543" s="404"/>
      <c r="H543" s="404"/>
      <c r="I543" s="404"/>
      <c r="J543" s="404"/>
      <c r="K543" s="404"/>
      <c r="L543" s="404"/>
      <c r="M543" s="404"/>
      <c r="N543" s="404"/>
      <c r="O543" s="404"/>
      <c r="P543" s="404"/>
    </row>
    <row r="544" spans="2:16" x14ac:dyDescent="0.35">
      <c r="B544" s="403" t="s">
        <v>393</v>
      </c>
      <c r="C544" s="404"/>
      <c r="D544" s="404">
        <v>14.28</v>
      </c>
      <c r="E544" s="404"/>
      <c r="F544" s="404"/>
      <c r="G544" s="404"/>
      <c r="H544" s="404"/>
      <c r="I544" s="404"/>
      <c r="J544" s="404"/>
      <c r="K544" s="404"/>
      <c r="L544" s="404"/>
      <c r="M544" s="404"/>
      <c r="N544" s="404"/>
      <c r="O544" s="404"/>
      <c r="P544" s="404"/>
    </row>
    <row r="545" spans="2:16" x14ac:dyDescent="0.35">
      <c r="B545" s="403" t="s">
        <v>394</v>
      </c>
      <c r="C545" s="404"/>
      <c r="D545" s="404">
        <v>100</v>
      </c>
      <c r="E545" s="404"/>
      <c r="F545" s="404"/>
      <c r="G545" s="404"/>
      <c r="H545" s="404"/>
      <c r="I545" s="404"/>
      <c r="J545" s="404"/>
      <c r="K545" s="404"/>
      <c r="L545" s="404"/>
      <c r="M545" s="404"/>
      <c r="N545" s="404"/>
      <c r="O545" s="404"/>
      <c r="P545" s="404"/>
    </row>
    <row r="546" spans="2:16" x14ac:dyDescent="0.35">
      <c r="B546" s="403" t="s">
        <v>395</v>
      </c>
      <c r="C546" s="404"/>
      <c r="D546" s="404" t="s">
        <v>414</v>
      </c>
      <c r="E546" s="404"/>
      <c r="F546" s="404"/>
      <c r="G546" s="404"/>
      <c r="H546" s="404"/>
      <c r="I546" s="404"/>
      <c r="J546" s="404"/>
      <c r="K546" s="404"/>
      <c r="L546" s="404"/>
      <c r="M546" s="404"/>
      <c r="N546" s="404"/>
      <c r="O546" s="404"/>
      <c r="P546" s="404"/>
    </row>
    <row r="547" spans="2:16" x14ac:dyDescent="0.35">
      <c r="B547" s="403" t="s">
        <v>397</v>
      </c>
      <c r="C547" s="404"/>
      <c r="D547" s="404" t="s">
        <v>406</v>
      </c>
      <c r="E547" s="404"/>
      <c r="F547" s="404"/>
      <c r="G547" s="404"/>
      <c r="H547" s="404"/>
      <c r="I547" s="404"/>
      <c r="J547" s="404"/>
      <c r="K547" s="404"/>
      <c r="L547" s="404"/>
      <c r="M547" s="404"/>
      <c r="N547" s="404"/>
      <c r="O547" s="404"/>
      <c r="P547" s="404"/>
    </row>
    <row r="548" spans="2:16" x14ac:dyDescent="0.35">
      <c r="B548" s="403" t="s">
        <v>399</v>
      </c>
      <c r="C548" s="404"/>
      <c r="D548" s="404" t="s">
        <v>1407</v>
      </c>
      <c r="E548" s="404"/>
      <c r="F548" s="404"/>
      <c r="G548" s="404"/>
      <c r="H548" s="404"/>
      <c r="I548" s="404"/>
      <c r="J548" s="404"/>
      <c r="K548" s="404"/>
      <c r="L548" s="404"/>
      <c r="M548" s="404"/>
      <c r="N548" s="404"/>
      <c r="O548" s="404"/>
      <c r="P548" s="404"/>
    </row>
    <row r="549" spans="2:16" x14ac:dyDescent="0.35">
      <c r="B549" s="403" t="s">
        <v>401</v>
      </c>
      <c r="C549" s="404"/>
      <c r="D549" s="404"/>
      <c r="E549" s="404"/>
      <c r="F549" s="404"/>
      <c r="G549" s="404"/>
      <c r="H549" s="404"/>
      <c r="I549" s="404"/>
      <c r="J549" s="404"/>
      <c r="K549" s="404"/>
      <c r="L549" s="404"/>
      <c r="M549" s="404"/>
      <c r="N549" s="404"/>
      <c r="O549" s="404"/>
      <c r="P549" s="404"/>
    </row>
    <row r="550" spans="2:16" x14ac:dyDescent="0.35">
      <c r="B550" s="403" t="s">
        <v>402</v>
      </c>
      <c r="C550" s="404"/>
      <c r="D550" s="404" t="s">
        <v>838</v>
      </c>
      <c r="E550" s="404"/>
      <c r="F550" s="404"/>
      <c r="G550" s="404"/>
      <c r="H550" s="404"/>
      <c r="I550" s="404"/>
      <c r="J550" s="404"/>
      <c r="K550" s="404"/>
      <c r="L550" s="404"/>
      <c r="M550" s="404"/>
      <c r="N550" s="404"/>
      <c r="O550" s="404"/>
      <c r="P550" s="404"/>
    </row>
    <row r="551" spans="2:16" x14ac:dyDescent="0.35">
      <c r="B551" s="403" t="s">
        <v>403</v>
      </c>
      <c r="C551" s="404"/>
      <c r="D551" s="404" t="s">
        <v>331</v>
      </c>
      <c r="E551" s="404"/>
      <c r="F551" s="404"/>
      <c r="G551" s="404"/>
      <c r="H551" s="404"/>
      <c r="I551" s="404"/>
      <c r="J551" s="404"/>
      <c r="K551" s="404"/>
      <c r="L551" s="404"/>
      <c r="M551" s="404"/>
      <c r="N551" s="404"/>
      <c r="O551" s="404"/>
      <c r="P551" s="404"/>
    </row>
    <row r="552" spans="2:16" x14ac:dyDescent="0.35">
      <c r="B552" s="403" t="s">
        <v>404</v>
      </c>
      <c r="C552" s="404"/>
      <c r="D552" s="404" t="s">
        <v>186</v>
      </c>
      <c r="E552" s="404"/>
      <c r="F552" s="404"/>
      <c r="G552" s="404"/>
      <c r="H552" s="404"/>
      <c r="I552" s="404"/>
      <c r="J552" s="404"/>
      <c r="K552" s="404"/>
      <c r="L552" s="404"/>
      <c r="M552" s="404"/>
      <c r="N552" s="404"/>
      <c r="O552" s="404"/>
      <c r="P552" s="404"/>
    </row>
    <row r="554" spans="2:16" x14ac:dyDescent="0.35">
      <c r="B554" s="403" t="s">
        <v>381</v>
      </c>
      <c r="C554" s="404"/>
      <c r="D554" s="404" t="s">
        <v>946</v>
      </c>
      <c r="E554" s="404"/>
      <c r="F554" s="404"/>
      <c r="G554" s="404"/>
      <c r="H554" s="404"/>
      <c r="I554" s="404"/>
      <c r="J554" s="404"/>
      <c r="K554" s="404"/>
      <c r="L554" s="404"/>
      <c r="M554" s="404"/>
      <c r="N554" s="404"/>
      <c r="O554" s="404"/>
      <c r="P554" s="404"/>
    </row>
    <row r="555" spans="2:16" x14ac:dyDescent="0.35">
      <c r="B555" s="403" t="s">
        <v>383</v>
      </c>
      <c r="C555" s="404"/>
      <c r="D555" s="404" t="s">
        <v>438</v>
      </c>
      <c r="E555" s="404"/>
      <c r="F555" s="404"/>
      <c r="G555" s="404"/>
      <c r="H555" s="404"/>
      <c r="I555" s="404"/>
      <c r="J555" s="404"/>
      <c r="K555" s="404"/>
      <c r="L555" s="404"/>
      <c r="M555" s="404"/>
      <c r="N555" s="404"/>
      <c r="O555" s="404"/>
      <c r="P555" s="404"/>
    </row>
    <row r="556" spans="2:16" x14ac:dyDescent="0.35">
      <c r="B556" s="403" t="s">
        <v>384</v>
      </c>
      <c r="C556" s="404"/>
      <c r="D556" s="404" t="s">
        <v>947</v>
      </c>
      <c r="E556" s="404"/>
      <c r="F556" s="404"/>
      <c r="G556" s="404"/>
      <c r="H556" s="404"/>
      <c r="I556" s="404"/>
      <c r="J556" s="404"/>
      <c r="K556" s="404"/>
      <c r="L556" s="404"/>
      <c r="M556" s="404"/>
      <c r="N556" s="404"/>
      <c r="O556" s="404"/>
      <c r="P556" s="404"/>
    </row>
    <row r="557" spans="2:16" x14ac:dyDescent="0.35">
      <c r="B557" s="403" t="s">
        <v>386</v>
      </c>
      <c r="C557" s="404"/>
      <c r="D557" s="404"/>
      <c r="E557" s="404"/>
      <c r="F557" s="404"/>
      <c r="G557" s="404"/>
      <c r="H557" s="404"/>
      <c r="I557" s="404"/>
      <c r="J557" s="404"/>
      <c r="K557" s="404"/>
      <c r="L557" s="404"/>
      <c r="M557" s="404"/>
      <c r="N557" s="404"/>
      <c r="O557" s="404"/>
      <c r="P557" s="404"/>
    </row>
    <row r="558" spans="2:16" x14ac:dyDescent="0.35">
      <c r="B558" s="403" t="s">
        <v>387</v>
      </c>
      <c r="C558" s="404"/>
      <c r="D558" s="404"/>
      <c r="E558" s="404"/>
      <c r="F558" s="404"/>
      <c r="G558" s="404"/>
      <c r="H558" s="404"/>
      <c r="I558" s="404"/>
      <c r="J558" s="404"/>
      <c r="K558" s="404"/>
      <c r="L558" s="404"/>
      <c r="M558" s="404"/>
      <c r="N558" s="404"/>
      <c r="O558" s="404"/>
      <c r="P558" s="404"/>
    </row>
    <row r="559" spans="2:16" x14ac:dyDescent="0.35">
      <c r="B559" s="403" t="s">
        <v>388</v>
      </c>
      <c r="C559" s="404"/>
      <c r="D559" s="404"/>
      <c r="E559" s="404"/>
      <c r="F559" s="404"/>
      <c r="G559" s="404"/>
      <c r="H559" s="404"/>
      <c r="I559" s="404"/>
      <c r="J559" s="404"/>
      <c r="K559" s="404"/>
      <c r="L559" s="404"/>
      <c r="M559" s="404"/>
      <c r="N559" s="404"/>
      <c r="O559" s="404"/>
      <c r="P559" s="404"/>
    </row>
    <row r="560" spans="2:16" x14ac:dyDescent="0.35">
      <c r="B560" s="403" t="s">
        <v>389</v>
      </c>
      <c r="C560" s="404"/>
      <c r="D560" s="404" t="s">
        <v>138</v>
      </c>
      <c r="E560" s="404"/>
      <c r="F560" s="404"/>
      <c r="G560" s="404"/>
      <c r="H560" s="404"/>
      <c r="I560" s="404"/>
      <c r="J560" s="404"/>
      <c r="K560" s="404"/>
      <c r="L560" s="404"/>
      <c r="M560" s="404"/>
      <c r="N560" s="404"/>
      <c r="O560" s="404"/>
      <c r="P560" s="404"/>
    </row>
    <row r="561" spans="2:16" x14ac:dyDescent="0.35">
      <c r="B561" s="403" t="s">
        <v>390</v>
      </c>
      <c r="C561" s="404"/>
      <c r="D561" s="404" t="s">
        <v>948</v>
      </c>
      <c r="E561" s="404"/>
      <c r="F561" s="404"/>
      <c r="G561" s="404"/>
      <c r="H561" s="404"/>
      <c r="I561" s="404"/>
      <c r="J561" s="404"/>
      <c r="K561" s="404"/>
      <c r="L561" s="404"/>
      <c r="M561" s="404"/>
      <c r="N561" s="404"/>
      <c r="O561" s="404"/>
      <c r="P561" s="404"/>
    </row>
    <row r="562" spans="2:16" x14ac:dyDescent="0.35">
      <c r="B562" s="403" t="s">
        <v>391</v>
      </c>
      <c r="C562" s="404"/>
      <c r="D562" s="404" t="s">
        <v>523</v>
      </c>
      <c r="E562" s="404"/>
      <c r="F562" s="404"/>
      <c r="G562" s="404"/>
      <c r="H562" s="404"/>
      <c r="I562" s="404"/>
      <c r="J562" s="404"/>
      <c r="K562" s="404"/>
      <c r="L562" s="404"/>
      <c r="M562" s="404"/>
      <c r="N562" s="404"/>
      <c r="O562" s="404"/>
      <c r="P562" s="404"/>
    </row>
    <row r="563" spans="2:16" x14ac:dyDescent="0.35">
      <c r="B563" s="403" t="s">
        <v>392</v>
      </c>
      <c r="C563" s="404"/>
      <c r="D563" s="404">
        <v>2</v>
      </c>
      <c r="E563" s="404"/>
      <c r="F563" s="404"/>
      <c r="G563" s="404"/>
      <c r="H563" s="404"/>
      <c r="I563" s="404"/>
      <c r="J563" s="404"/>
      <c r="K563" s="404"/>
      <c r="L563" s="404"/>
      <c r="M563" s="404"/>
      <c r="N563" s="404"/>
      <c r="O563" s="404"/>
      <c r="P563" s="404"/>
    </row>
    <row r="564" spans="2:16" x14ac:dyDescent="0.35">
      <c r="B564" s="403" t="s">
        <v>393</v>
      </c>
      <c r="C564" s="404"/>
      <c r="D564" s="404">
        <v>1</v>
      </c>
      <c r="E564" s="404"/>
      <c r="F564" s="404"/>
      <c r="G564" s="404"/>
      <c r="H564" s="404"/>
      <c r="I564" s="404"/>
      <c r="J564" s="404"/>
      <c r="K564" s="404"/>
      <c r="L564" s="404"/>
      <c r="M564" s="404"/>
      <c r="N564" s="404"/>
      <c r="O564" s="404"/>
      <c r="P564" s="404"/>
    </row>
    <row r="565" spans="2:16" x14ac:dyDescent="0.35">
      <c r="B565" s="403" t="s">
        <v>394</v>
      </c>
      <c r="C565" s="404"/>
      <c r="D565" s="404">
        <v>4</v>
      </c>
      <c r="E565" s="404"/>
      <c r="F565" s="404"/>
      <c r="G565" s="404"/>
      <c r="H565" s="404"/>
      <c r="I565" s="404"/>
      <c r="J565" s="404"/>
      <c r="K565" s="404"/>
      <c r="L565" s="404"/>
      <c r="M565" s="404"/>
      <c r="N565" s="404"/>
      <c r="O565" s="404"/>
      <c r="P565" s="404"/>
    </row>
    <row r="566" spans="2:16" x14ac:dyDescent="0.35">
      <c r="B566" s="403" t="s">
        <v>395</v>
      </c>
      <c r="C566" s="404"/>
      <c r="D566" s="404" t="s">
        <v>396</v>
      </c>
      <c r="E566" s="404"/>
      <c r="F566" s="404"/>
      <c r="G566" s="404"/>
      <c r="H566" s="404"/>
      <c r="I566" s="404"/>
      <c r="J566" s="404"/>
      <c r="K566" s="404"/>
      <c r="L566" s="404"/>
      <c r="M566" s="404"/>
      <c r="N566" s="404"/>
      <c r="O566" s="404"/>
      <c r="P566" s="404"/>
    </row>
    <row r="567" spans="2:16" x14ac:dyDescent="0.35">
      <c r="B567" s="403" t="s">
        <v>397</v>
      </c>
      <c r="C567" s="404"/>
      <c r="D567" s="404" t="s">
        <v>406</v>
      </c>
      <c r="E567" s="404"/>
      <c r="F567" s="404"/>
      <c r="G567" s="404"/>
      <c r="H567" s="404"/>
      <c r="I567" s="404"/>
      <c r="J567" s="404"/>
      <c r="K567" s="404"/>
      <c r="L567" s="404"/>
      <c r="M567" s="404"/>
      <c r="N567" s="404"/>
      <c r="O567" s="404"/>
      <c r="P567" s="404"/>
    </row>
    <row r="568" spans="2:16" x14ac:dyDescent="0.35">
      <c r="B568" s="403" t="s">
        <v>399</v>
      </c>
      <c r="C568" s="404"/>
      <c r="D568" s="404" t="s">
        <v>1407</v>
      </c>
      <c r="E568" s="404"/>
      <c r="F568" s="404"/>
      <c r="G568" s="404"/>
      <c r="H568" s="404"/>
      <c r="I568" s="404"/>
      <c r="J568" s="404"/>
      <c r="K568" s="404"/>
      <c r="L568" s="404"/>
      <c r="M568" s="404"/>
      <c r="N568" s="404"/>
      <c r="O568" s="404"/>
      <c r="P568" s="404"/>
    </row>
    <row r="569" spans="2:16" x14ac:dyDescent="0.35">
      <c r="B569" s="403" t="s">
        <v>401</v>
      </c>
      <c r="C569" s="404"/>
      <c r="D569" s="404"/>
      <c r="E569" s="404"/>
      <c r="F569" s="404"/>
      <c r="G569" s="404"/>
      <c r="H569" s="404"/>
      <c r="I569" s="404"/>
      <c r="J569" s="404"/>
      <c r="K569" s="404"/>
      <c r="L569" s="404"/>
      <c r="M569" s="404"/>
      <c r="N569" s="404"/>
      <c r="O569" s="404"/>
      <c r="P569" s="404"/>
    </row>
    <row r="570" spans="2:16" x14ac:dyDescent="0.35">
      <c r="B570" s="403" t="s">
        <v>402</v>
      </c>
      <c r="C570" s="404"/>
      <c r="D570" s="404" t="s">
        <v>703</v>
      </c>
      <c r="E570" s="404"/>
      <c r="F570" s="404"/>
      <c r="G570" s="404"/>
      <c r="H570" s="404"/>
      <c r="I570" s="404"/>
      <c r="J570" s="404"/>
      <c r="K570" s="404"/>
      <c r="L570" s="404"/>
      <c r="M570" s="404"/>
      <c r="N570" s="404"/>
      <c r="O570" s="404"/>
      <c r="P570" s="404"/>
    </row>
    <row r="571" spans="2:16" x14ac:dyDescent="0.35">
      <c r="B571" s="403" t="s">
        <v>403</v>
      </c>
      <c r="C571" s="404"/>
      <c r="D571" s="404" t="s">
        <v>756</v>
      </c>
      <c r="E571" s="404"/>
      <c r="F571" s="404"/>
      <c r="G571" s="404"/>
      <c r="H571" s="404"/>
      <c r="I571" s="404"/>
      <c r="J571" s="404"/>
      <c r="K571" s="404"/>
      <c r="L571" s="404"/>
      <c r="M571" s="404"/>
      <c r="N571" s="404"/>
      <c r="O571" s="404"/>
      <c r="P571" s="404"/>
    </row>
    <row r="572" spans="2:16" x14ac:dyDescent="0.35">
      <c r="B572" s="403" t="s">
        <v>404</v>
      </c>
      <c r="C572" s="404"/>
      <c r="D572" s="404" t="s">
        <v>186</v>
      </c>
      <c r="E572" s="404"/>
      <c r="F572" s="404"/>
      <c r="G572" s="404"/>
      <c r="H572" s="404"/>
      <c r="I572" s="404"/>
      <c r="J572" s="404"/>
      <c r="K572" s="404"/>
      <c r="L572" s="404"/>
      <c r="M572" s="404"/>
      <c r="N572" s="404"/>
      <c r="O572" s="404"/>
      <c r="P572" s="404"/>
    </row>
  </sheetData>
  <mergeCells count="1012">
    <mergeCell ref="B1:P1"/>
    <mergeCell ref="B2:N2"/>
    <mergeCell ref="B3:C3"/>
    <mergeCell ref="B6:O6"/>
    <mergeCell ref="B7:O7"/>
    <mergeCell ref="C8:F8"/>
    <mergeCell ref="G8:J8"/>
    <mergeCell ref="K8:P8"/>
    <mergeCell ref="C9:F9"/>
    <mergeCell ref="G9:J9"/>
    <mergeCell ref="K9:P9"/>
    <mergeCell ref="C10:F10"/>
    <mergeCell ref="G10:J10"/>
    <mergeCell ref="K10:P10"/>
    <mergeCell ref="B11:P11"/>
    <mergeCell ref="C12:P12"/>
    <mergeCell ref="C13:P13"/>
    <mergeCell ref="B14:P14"/>
    <mergeCell ref="B15:N15"/>
    <mergeCell ref="B16:C16"/>
    <mergeCell ref="B20:O20"/>
    <mergeCell ref="B21:N21"/>
    <mergeCell ref="B22:C22"/>
    <mergeCell ref="B25:O25"/>
    <mergeCell ref="B26:N26"/>
    <mergeCell ref="B27:C27"/>
    <mergeCell ref="B31:O31"/>
    <mergeCell ref="B32:N32"/>
    <mergeCell ref="B33:C33"/>
    <mergeCell ref="B36:O36"/>
    <mergeCell ref="B37:N37"/>
    <mergeCell ref="B38:C38"/>
    <mergeCell ref="B40:O40"/>
    <mergeCell ref="B41:N41"/>
    <mergeCell ref="B42:C42"/>
    <mergeCell ref="B45:O45"/>
    <mergeCell ref="B46:N46"/>
    <mergeCell ref="B47:C47"/>
    <mergeCell ref="B50:O50"/>
    <mergeCell ref="B51:N51"/>
    <mergeCell ref="B52:C52"/>
    <mergeCell ref="B57:O57"/>
    <mergeCell ref="B58:N58"/>
    <mergeCell ref="B59:C59"/>
    <mergeCell ref="B61:O61"/>
    <mergeCell ref="B62:N62"/>
    <mergeCell ref="B63:C63"/>
    <mergeCell ref="B65:O65"/>
    <mergeCell ref="B66:O66"/>
    <mergeCell ref="C67:F67"/>
    <mergeCell ref="G67:J67"/>
    <mergeCell ref="K67:P67"/>
    <mergeCell ref="C68:F68"/>
    <mergeCell ref="G68:J68"/>
    <mergeCell ref="K68:P68"/>
    <mergeCell ref="C69:F69"/>
    <mergeCell ref="G69:J69"/>
    <mergeCell ref="K69:P69"/>
    <mergeCell ref="C70:F70"/>
    <mergeCell ref="G70:J70"/>
    <mergeCell ref="K70:P70"/>
    <mergeCell ref="C71:F71"/>
    <mergeCell ref="G71:J71"/>
    <mergeCell ref="K71:P71"/>
    <mergeCell ref="C72:F72"/>
    <mergeCell ref="G72:J72"/>
    <mergeCell ref="K72:P72"/>
    <mergeCell ref="C73:F73"/>
    <mergeCell ref="G73:J73"/>
    <mergeCell ref="K73:P73"/>
    <mergeCell ref="C74:F74"/>
    <mergeCell ref="G74:J74"/>
    <mergeCell ref="K74:P74"/>
    <mergeCell ref="C75:F75"/>
    <mergeCell ref="G75:J75"/>
    <mergeCell ref="K75:P75"/>
    <mergeCell ref="C76:F76"/>
    <mergeCell ref="G76:J76"/>
    <mergeCell ref="K76:P76"/>
    <mergeCell ref="C77:F77"/>
    <mergeCell ref="G77:J77"/>
    <mergeCell ref="K77:P77"/>
    <mergeCell ref="C78:F78"/>
    <mergeCell ref="G78:J78"/>
    <mergeCell ref="K78:P78"/>
    <mergeCell ref="C79:F79"/>
    <mergeCell ref="G79:J79"/>
    <mergeCell ref="K79:P79"/>
    <mergeCell ref="C80:F80"/>
    <mergeCell ref="G80:J80"/>
    <mergeCell ref="K80:P80"/>
    <mergeCell ref="C81:F81"/>
    <mergeCell ref="G81:J81"/>
    <mergeCell ref="K81:P81"/>
    <mergeCell ref="C82:F82"/>
    <mergeCell ref="G82:J82"/>
    <mergeCell ref="K82:P82"/>
    <mergeCell ref="C83:F83"/>
    <mergeCell ref="G83:J83"/>
    <mergeCell ref="K83:P83"/>
    <mergeCell ref="C84:F84"/>
    <mergeCell ref="G84:J84"/>
    <mergeCell ref="K84:P84"/>
    <mergeCell ref="C85:F85"/>
    <mergeCell ref="G85:J85"/>
    <mergeCell ref="K85:P85"/>
    <mergeCell ref="C86:F86"/>
    <mergeCell ref="G86:J86"/>
    <mergeCell ref="K86:P86"/>
    <mergeCell ref="C87:F87"/>
    <mergeCell ref="G87:J87"/>
    <mergeCell ref="K87:P87"/>
    <mergeCell ref="C88:F88"/>
    <mergeCell ref="G88:J88"/>
    <mergeCell ref="K88:P88"/>
    <mergeCell ref="B89:P89"/>
    <mergeCell ref="C90:P90"/>
    <mergeCell ref="C91:P91"/>
    <mergeCell ref="C92:P92"/>
    <mergeCell ref="C93:P93"/>
    <mergeCell ref="C94:P94"/>
    <mergeCell ref="C95:P95"/>
    <mergeCell ref="C96:P96"/>
    <mergeCell ref="C97:P97"/>
    <mergeCell ref="C98:P98"/>
    <mergeCell ref="C99:P99"/>
    <mergeCell ref="C100:P100"/>
    <mergeCell ref="C101:P101"/>
    <mergeCell ref="C102:P102"/>
    <mergeCell ref="C103:P103"/>
    <mergeCell ref="C104:P104"/>
    <mergeCell ref="C105:P105"/>
    <mergeCell ref="C106:P106"/>
    <mergeCell ref="C107:P107"/>
    <mergeCell ref="C108:P108"/>
    <mergeCell ref="C109:P109"/>
    <mergeCell ref="C110:P110"/>
    <mergeCell ref="B112:P112"/>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312:C312"/>
    <mergeCell ref="D312:P312"/>
    <mergeCell ref="B314:C314"/>
    <mergeCell ref="D314:P314"/>
    <mergeCell ref="B315:C315"/>
    <mergeCell ref="D315:P315"/>
    <mergeCell ref="B316:C316"/>
    <mergeCell ref="D316:P316"/>
    <mergeCell ref="B317:C317"/>
    <mergeCell ref="D317:P317"/>
    <mergeCell ref="B318:C318"/>
    <mergeCell ref="D318:P318"/>
    <mergeCell ref="B319:C319"/>
    <mergeCell ref="D319:P319"/>
    <mergeCell ref="B320:C320"/>
    <mergeCell ref="D320:P320"/>
    <mergeCell ref="B321:C321"/>
    <mergeCell ref="D321:P321"/>
    <mergeCell ref="B322:C322"/>
    <mergeCell ref="D322:P322"/>
    <mergeCell ref="B323:C323"/>
    <mergeCell ref="D323:P323"/>
    <mergeCell ref="B324:C324"/>
    <mergeCell ref="D324:P324"/>
    <mergeCell ref="B325:C325"/>
    <mergeCell ref="D325:P325"/>
    <mergeCell ref="B326:C326"/>
    <mergeCell ref="D326:P326"/>
    <mergeCell ref="B327:C327"/>
    <mergeCell ref="D327:P327"/>
    <mergeCell ref="B328:C328"/>
    <mergeCell ref="D328:P328"/>
    <mergeCell ref="B329:C329"/>
    <mergeCell ref="D329:P329"/>
    <mergeCell ref="B330:C330"/>
    <mergeCell ref="D330:P330"/>
    <mergeCell ref="B331:C331"/>
    <mergeCell ref="D331:P331"/>
    <mergeCell ref="B332:C332"/>
    <mergeCell ref="D332:P332"/>
    <mergeCell ref="B334:C334"/>
    <mergeCell ref="D334:P334"/>
    <mergeCell ref="B335:C335"/>
    <mergeCell ref="D335:P335"/>
    <mergeCell ref="B336:C336"/>
    <mergeCell ref="D336:P336"/>
    <mergeCell ref="B337:C337"/>
    <mergeCell ref="D337:P337"/>
    <mergeCell ref="B338:C338"/>
    <mergeCell ref="D338:P338"/>
    <mergeCell ref="B339:C339"/>
    <mergeCell ref="D339:P339"/>
    <mergeCell ref="B340:C340"/>
    <mergeCell ref="D340:P340"/>
    <mergeCell ref="B341:C341"/>
    <mergeCell ref="D341:P341"/>
    <mergeCell ref="B342:C342"/>
    <mergeCell ref="D342:P342"/>
    <mergeCell ref="B343:C343"/>
    <mergeCell ref="D343:P343"/>
    <mergeCell ref="B344:C344"/>
    <mergeCell ref="D344:P344"/>
    <mergeCell ref="B345:C345"/>
    <mergeCell ref="D345:P345"/>
    <mergeCell ref="B346:C346"/>
    <mergeCell ref="D346:P346"/>
    <mergeCell ref="B347:C347"/>
    <mergeCell ref="D347:P347"/>
    <mergeCell ref="B348:C348"/>
    <mergeCell ref="D348:P348"/>
    <mergeCell ref="B349:C349"/>
    <mergeCell ref="D349:P349"/>
    <mergeCell ref="B350:C350"/>
    <mergeCell ref="D350:P350"/>
    <mergeCell ref="B351:C351"/>
    <mergeCell ref="D351:P351"/>
    <mergeCell ref="B352:C352"/>
    <mergeCell ref="D352:P352"/>
    <mergeCell ref="B354:C354"/>
    <mergeCell ref="D354:P354"/>
    <mergeCell ref="B355:C355"/>
    <mergeCell ref="D355:P355"/>
    <mergeCell ref="B356:C356"/>
    <mergeCell ref="D356:P356"/>
    <mergeCell ref="B357:C357"/>
    <mergeCell ref="D357:P357"/>
    <mergeCell ref="B358:C358"/>
    <mergeCell ref="D358:P358"/>
    <mergeCell ref="B359:C359"/>
    <mergeCell ref="D359:P359"/>
    <mergeCell ref="B360:C360"/>
    <mergeCell ref="D360:P360"/>
    <mergeCell ref="B361:C361"/>
    <mergeCell ref="D361:P361"/>
    <mergeCell ref="B362:C362"/>
    <mergeCell ref="D362:P362"/>
    <mergeCell ref="B363:C363"/>
    <mergeCell ref="D363:P363"/>
    <mergeCell ref="B364:C364"/>
    <mergeCell ref="D364:P364"/>
    <mergeCell ref="B365:C365"/>
    <mergeCell ref="D365:P365"/>
    <mergeCell ref="B366:C366"/>
    <mergeCell ref="D366:P366"/>
    <mergeCell ref="B367:C367"/>
    <mergeCell ref="D367:P367"/>
    <mergeCell ref="B368:C368"/>
    <mergeCell ref="D368:P368"/>
    <mergeCell ref="B369:C369"/>
    <mergeCell ref="D369:P369"/>
    <mergeCell ref="B370:C370"/>
    <mergeCell ref="D370:P370"/>
    <mergeCell ref="B371:C371"/>
    <mergeCell ref="D371:P371"/>
    <mergeCell ref="B372:C372"/>
    <mergeCell ref="D372:P372"/>
    <mergeCell ref="B374:C374"/>
    <mergeCell ref="D374:P374"/>
    <mergeCell ref="B375:C375"/>
    <mergeCell ref="D375:P375"/>
    <mergeCell ref="B376:C376"/>
    <mergeCell ref="D376:P376"/>
    <mergeCell ref="B377:C377"/>
    <mergeCell ref="D377:P377"/>
    <mergeCell ref="B378:C378"/>
    <mergeCell ref="D378:P378"/>
    <mergeCell ref="B379:C379"/>
    <mergeCell ref="D379:P379"/>
    <mergeCell ref="B380:C380"/>
    <mergeCell ref="D380:P380"/>
    <mergeCell ref="B381:C381"/>
    <mergeCell ref="D381:P381"/>
    <mergeCell ref="B382:C382"/>
    <mergeCell ref="D382:P382"/>
    <mergeCell ref="B383:C383"/>
    <mergeCell ref="D383:P383"/>
    <mergeCell ref="B384:C384"/>
    <mergeCell ref="D384:P384"/>
    <mergeCell ref="B385:C385"/>
    <mergeCell ref="D385:P385"/>
    <mergeCell ref="B386:C386"/>
    <mergeCell ref="D386:P386"/>
    <mergeCell ref="B387:C387"/>
    <mergeCell ref="D387:P387"/>
    <mergeCell ref="B388:C388"/>
    <mergeCell ref="D388:P388"/>
    <mergeCell ref="B389:C389"/>
    <mergeCell ref="D389:P389"/>
    <mergeCell ref="B390:C390"/>
    <mergeCell ref="D390:P390"/>
    <mergeCell ref="B391:C391"/>
    <mergeCell ref="D391:P391"/>
    <mergeCell ref="B392:C392"/>
    <mergeCell ref="D392:P392"/>
    <mergeCell ref="B394:C394"/>
    <mergeCell ref="D394:P394"/>
    <mergeCell ref="B395:C395"/>
    <mergeCell ref="D395:P395"/>
    <mergeCell ref="B396:C396"/>
    <mergeCell ref="D396:P396"/>
    <mergeCell ref="B397:C397"/>
    <mergeCell ref="D397:P397"/>
    <mergeCell ref="B398:C398"/>
    <mergeCell ref="D398:P398"/>
    <mergeCell ref="B399:C399"/>
    <mergeCell ref="D399:P399"/>
    <mergeCell ref="B400:C400"/>
    <mergeCell ref="D400:P400"/>
    <mergeCell ref="B401:C401"/>
    <mergeCell ref="D401:P401"/>
    <mergeCell ref="B402:C402"/>
    <mergeCell ref="D402:P402"/>
    <mergeCell ref="B403:C403"/>
    <mergeCell ref="D403:P403"/>
    <mergeCell ref="B404:C404"/>
    <mergeCell ref="D404:P404"/>
    <mergeCell ref="B405:C405"/>
    <mergeCell ref="D405:P405"/>
    <mergeCell ref="B406:C406"/>
    <mergeCell ref="D406:P406"/>
    <mergeCell ref="B407:C407"/>
    <mergeCell ref="D407:P407"/>
    <mergeCell ref="B408:C408"/>
    <mergeCell ref="D408:P408"/>
    <mergeCell ref="B409:C409"/>
    <mergeCell ref="D409:P409"/>
    <mergeCell ref="B410:C410"/>
    <mergeCell ref="D410:P410"/>
    <mergeCell ref="B411:C411"/>
    <mergeCell ref="D411:P411"/>
    <mergeCell ref="B412:C412"/>
    <mergeCell ref="D412:P412"/>
    <mergeCell ref="B414:C414"/>
    <mergeCell ref="D414:P414"/>
    <mergeCell ref="B415:C415"/>
    <mergeCell ref="D415:P415"/>
    <mergeCell ref="B416:C416"/>
    <mergeCell ref="D416:P416"/>
    <mergeCell ref="B417:C417"/>
    <mergeCell ref="D417:P417"/>
    <mergeCell ref="B418:C418"/>
    <mergeCell ref="D418:P418"/>
    <mergeCell ref="B419:C419"/>
    <mergeCell ref="D419:P419"/>
    <mergeCell ref="B420:C420"/>
    <mergeCell ref="D420:P420"/>
    <mergeCell ref="B421:C421"/>
    <mergeCell ref="D421:P421"/>
    <mergeCell ref="B422:C422"/>
    <mergeCell ref="D422:P422"/>
    <mergeCell ref="B423:C423"/>
    <mergeCell ref="D423:P423"/>
    <mergeCell ref="B424:C424"/>
    <mergeCell ref="D424:P424"/>
    <mergeCell ref="B425:C425"/>
    <mergeCell ref="D425:P425"/>
    <mergeCell ref="B426:C426"/>
    <mergeCell ref="D426:P426"/>
    <mergeCell ref="B427:C427"/>
    <mergeCell ref="D427:P427"/>
    <mergeCell ref="B428:C428"/>
    <mergeCell ref="D428:P428"/>
    <mergeCell ref="B429:C429"/>
    <mergeCell ref="D429:P429"/>
    <mergeCell ref="B430:C430"/>
    <mergeCell ref="D430:P430"/>
    <mergeCell ref="B431:C431"/>
    <mergeCell ref="D431:P431"/>
    <mergeCell ref="B432:C432"/>
    <mergeCell ref="D432:P432"/>
    <mergeCell ref="B434:C434"/>
    <mergeCell ref="D434:P434"/>
    <mergeCell ref="B435:C435"/>
    <mergeCell ref="D435:P435"/>
    <mergeCell ref="B436:C436"/>
    <mergeCell ref="D436:P436"/>
    <mergeCell ref="B437:C437"/>
    <mergeCell ref="D437:P437"/>
    <mergeCell ref="B438:C438"/>
    <mergeCell ref="D438:P438"/>
    <mergeCell ref="B439:C439"/>
    <mergeCell ref="D439:P439"/>
    <mergeCell ref="B440:C440"/>
    <mergeCell ref="D440:P440"/>
    <mergeCell ref="B441:C441"/>
    <mergeCell ref="D441:P441"/>
    <mergeCell ref="B442:C442"/>
    <mergeCell ref="D442:P442"/>
    <mergeCell ref="B443:C443"/>
    <mergeCell ref="D443:P443"/>
    <mergeCell ref="B444:C444"/>
    <mergeCell ref="D444:P444"/>
    <mergeCell ref="B445:C445"/>
    <mergeCell ref="D445:P445"/>
    <mergeCell ref="B446:C446"/>
    <mergeCell ref="D446:P446"/>
    <mergeCell ref="B447:C447"/>
    <mergeCell ref="D447:P447"/>
    <mergeCell ref="B448:C448"/>
    <mergeCell ref="D448:P448"/>
    <mergeCell ref="B449:C449"/>
    <mergeCell ref="D449:P449"/>
    <mergeCell ref="B450:C450"/>
    <mergeCell ref="D450:P450"/>
    <mergeCell ref="B451:C451"/>
    <mergeCell ref="D451:P451"/>
    <mergeCell ref="B452:C452"/>
    <mergeCell ref="D452:P452"/>
    <mergeCell ref="B454:C454"/>
    <mergeCell ref="D454:P454"/>
    <mergeCell ref="B455:C455"/>
    <mergeCell ref="D455:P455"/>
    <mergeCell ref="B456:C456"/>
    <mergeCell ref="D456:P456"/>
    <mergeCell ref="B457:C457"/>
    <mergeCell ref="D457:P457"/>
    <mergeCell ref="B458:C458"/>
    <mergeCell ref="D458:P458"/>
    <mergeCell ref="B459:C459"/>
    <mergeCell ref="D459:P459"/>
    <mergeCell ref="B460:C460"/>
    <mergeCell ref="D460:P460"/>
    <mergeCell ref="B461:C461"/>
    <mergeCell ref="D461:P461"/>
    <mergeCell ref="B462:C462"/>
    <mergeCell ref="D462:P462"/>
    <mergeCell ref="B463:C463"/>
    <mergeCell ref="D463:P463"/>
    <mergeCell ref="B464:C464"/>
    <mergeCell ref="D464:P464"/>
    <mergeCell ref="B465:C465"/>
    <mergeCell ref="D465:P465"/>
    <mergeCell ref="B466:C466"/>
    <mergeCell ref="D466:P466"/>
    <mergeCell ref="B467:C467"/>
    <mergeCell ref="D467:P467"/>
    <mergeCell ref="B468:C468"/>
    <mergeCell ref="D468:P468"/>
    <mergeCell ref="B469:C469"/>
    <mergeCell ref="D469:P469"/>
    <mergeCell ref="B470:C470"/>
    <mergeCell ref="D470:P470"/>
    <mergeCell ref="B471:C471"/>
    <mergeCell ref="D471:P471"/>
    <mergeCell ref="B472:C472"/>
    <mergeCell ref="D472:P472"/>
    <mergeCell ref="B474:C474"/>
    <mergeCell ref="D474:P474"/>
    <mergeCell ref="B475:C475"/>
    <mergeCell ref="D475:P475"/>
    <mergeCell ref="B476:C476"/>
    <mergeCell ref="D476:P476"/>
    <mergeCell ref="B477:C477"/>
    <mergeCell ref="D477:P477"/>
    <mergeCell ref="B478:C478"/>
    <mergeCell ref="D478:P478"/>
    <mergeCell ref="B479:C479"/>
    <mergeCell ref="D479:P479"/>
    <mergeCell ref="B480:C480"/>
    <mergeCell ref="D480:P480"/>
    <mergeCell ref="B481:C481"/>
    <mergeCell ref="D481:P481"/>
    <mergeCell ref="B482:C482"/>
    <mergeCell ref="D482:P482"/>
    <mergeCell ref="B483:C483"/>
    <mergeCell ref="D483:P483"/>
    <mergeCell ref="B484:C484"/>
    <mergeCell ref="D484:P484"/>
    <mergeCell ref="B485:C485"/>
    <mergeCell ref="D485:P485"/>
    <mergeCell ref="B486:C486"/>
    <mergeCell ref="D486:P486"/>
    <mergeCell ref="B487:C487"/>
    <mergeCell ref="D487:P487"/>
    <mergeCell ref="B488:C488"/>
    <mergeCell ref="D488:P488"/>
    <mergeCell ref="B489:C489"/>
    <mergeCell ref="D489:P489"/>
    <mergeCell ref="B490:C490"/>
    <mergeCell ref="D490:P490"/>
    <mergeCell ref="B491:C491"/>
    <mergeCell ref="D491:P491"/>
    <mergeCell ref="B492:C492"/>
    <mergeCell ref="D492:P492"/>
    <mergeCell ref="B494:C494"/>
    <mergeCell ref="D494:P494"/>
    <mergeCell ref="B495:C495"/>
    <mergeCell ref="D495:P495"/>
    <mergeCell ref="B496:C496"/>
    <mergeCell ref="D496:P496"/>
    <mergeCell ref="B497:C497"/>
    <mergeCell ref="D497:P497"/>
    <mergeCell ref="B498:C498"/>
    <mergeCell ref="D498:P498"/>
    <mergeCell ref="B499:C499"/>
    <mergeCell ref="D499:P499"/>
    <mergeCell ref="B500:C500"/>
    <mergeCell ref="D500:P500"/>
    <mergeCell ref="B501:C501"/>
    <mergeCell ref="D501:P501"/>
    <mergeCell ref="B502:C502"/>
    <mergeCell ref="D502:P502"/>
    <mergeCell ref="B503:C503"/>
    <mergeCell ref="D503:P503"/>
    <mergeCell ref="B504:C504"/>
    <mergeCell ref="D504:P504"/>
    <mergeCell ref="B505:C505"/>
    <mergeCell ref="D505:P505"/>
    <mergeCell ref="B506:C506"/>
    <mergeCell ref="D506:P506"/>
    <mergeCell ref="B507:C507"/>
    <mergeCell ref="D507:P507"/>
    <mergeCell ref="B508:C508"/>
    <mergeCell ref="D508:P508"/>
    <mergeCell ref="B509:C509"/>
    <mergeCell ref="D509:P509"/>
    <mergeCell ref="B510:C510"/>
    <mergeCell ref="D510:P510"/>
    <mergeCell ref="B511:C511"/>
    <mergeCell ref="D511:P511"/>
    <mergeCell ref="B512:C512"/>
    <mergeCell ref="D512:P512"/>
    <mergeCell ref="B514:C514"/>
    <mergeCell ref="D514:P514"/>
    <mergeCell ref="B515:C515"/>
    <mergeCell ref="D515:P515"/>
    <mergeCell ref="B516:C516"/>
    <mergeCell ref="D516:P516"/>
    <mergeCell ref="B517:C517"/>
    <mergeCell ref="D517:P517"/>
    <mergeCell ref="B518:C518"/>
    <mergeCell ref="D518:P518"/>
    <mergeCell ref="B519:C519"/>
    <mergeCell ref="D519:P519"/>
    <mergeCell ref="B520:C520"/>
    <mergeCell ref="D520:P520"/>
    <mergeCell ref="B521:C521"/>
    <mergeCell ref="D521:P521"/>
    <mergeCell ref="B522:C522"/>
    <mergeCell ref="D522:P522"/>
    <mergeCell ref="B523:C523"/>
    <mergeCell ref="D523:P523"/>
    <mergeCell ref="B524:C524"/>
    <mergeCell ref="D524:P524"/>
    <mergeCell ref="B525:C525"/>
    <mergeCell ref="D525:P525"/>
    <mergeCell ref="B526:C526"/>
    <mergeCell ref="D526:P526"/>
    <mergeCell ref="B527:C527"/>
    <mergeCell ref="D527:P527"/>
    <mergeCell ref="B528:C528"/>
    <mergeCell ref="D528:P528"/>
    <mergeCell ref="B529:C529"/>
    <mergeCell ref="D529:P529"/>
    <mergeCell ref="B530:C530"/>
    <mergeCell ref="D530:P530"/>
    <mergeCell ref="B531:C531"/>
    <mergeCell ref="D531:P531"/>
    <mergeCell ref="B532:C532"/>
    <mergeCell ref="D532:P532"/>
    <mergeCell ref="B534:C534"/>
    <mergeCell ref="D534:P534"/>
    <mergeCell ref="B535:C535"/>
    <mergeCell ref="D535:P535"/>
    <mergeCell ref="B536:C536"/>
    <mergeCell ref="D536:P536"/>
    <mergeCell ref="B537:C537"/>
    <mergeCell ref="D537:P537"/>
    <mergeCell ref="B538:C538"/>
    <mergeCell ref="D538:P538"/>
    <mergeCell ref="B539:C539"/>
    <mergeCell ref="D539:P539"/>
    <mergeCell ref="B540:C540"/>
    <mergeCell ref="D540:P540"/>
    <mergeCell ref="B541:C541"/>
    <mergeCell ref="D541:P541"/>
    <mergeCell ref="B542:C542"/>
    <mergeCell ref="D542:P542"/>
    <mergeCell ref="B543:C543"/>
    <mergeCell ref="D543:P543"/>
    <mergeCell ref="B544:C544"/>
    <mergeCell ref="D544:P544"/>
    <mergeCell ref="B545:C545"/>
    <mergeCell ref="D545:P545"/>
    <mergeCell ref="B546:C546"/>
    <mergeCell ref="D546:P546"/>
    <mergeCell ref="B547:C547"/>
    <mergeCell ref="D547:P547"/>
    <mergeCell ref="B548:C548"/>
    <mergeCell ref="D548:P548"/>
    <mergeCell ref="B549:C549"/>
    <mergeCell ref="D549:P549"/>
    <mergeCell ref="B550:C550"/>
    <mergeCell ref="D550:P550"/>
    <mergeCell ref="B551:C551"/>
    <mergeCell ref="D551:P551"/>
    <mergeCell ref="B552:C552"/>
    <mergeCell ref="D552:P552"/>
    <mergeCell ref="B554:C554"/>
    <mergeCell ref="D554:P554"/>
    <mergeCell ref="B555:C555"/>
    <mergeCell ref="D555:P555"/>
    <mergeCell ref="B556:C556"/>
    <mergeCell ref="D556:P556"/>
    <mergeCell ref="B557:C557"/>
    <mergeCell ref="D557:P557"/>
    <mergeCell ref="B558:C558"/>
    <mergeCell ref="D558:P558"/>
    <mergeCell ref="B559:C559"/>
    <mergeCell ref="D559:P559"/>
    <mergeCell ref="B569:C569"/>
    <mergeCell ref="D569:P569"/>
    <mergeCell ref="B570:C570"/>
    <mergeCell ref="D570:P570"/>
    <mergeCell ref="B571:C571"/>
    <mergeCell ref="D571:P571"/>
    <mergeCell ref="B572:C572"/>
    <mergeCell ref="D572:P572"/>
    <mergeCell ref="B560:C560"/>
    <mergeCell ref="D560:P560"/>
    <mergeCell ref="B561:C561"/>
    <mergeCell ref="D561:P561"/>
    <mergeCell ref="B562:C562"/>
    <mergeCell ref="D562:P562"/>
    <mergeCell ref="B563:C563"/>
    <mergeCell ref="D563:P563"/>
    <mergeCell ref="B564:C564"/>
    <mergeCell ref="D564:P564"/>
    <mergeCell ref="B565:C565"/>
    <mergeCell ref="D565:P565"/>
    <mergeCell ref="B566:C566"/>
    <mergeCell ref="D566:P566"/>
    <mergeCell ref="B567:C567"/>
    <mergeCell ref="D567:P567"/>
    <mergeCell ref="B568:C568"/>
    <mergeCell ref="D568:P568"/>
  </mergeCells>
  <conditionalFormatting sqref="O4:O5">
    <cfRule type="containsText" dxfId="153" priority="10" operator="containsText" text="Atingiu">
      <formula>NOT(ISERROR(SEARCH("Atingiu",O4)))</formula>
    </cfRule>
  </conditionalFormatting>
  <conditionalFormatting sqref="O17:O19">
    <cfRule type="containsText" dxfId="152" priority="12" operator="containsText" text="Atingiu">
      <formula>NOT(ISERROR(SEARCH("Atingiu",O17)))</formula>
    </cfRule>
  </conditionalFormatting>
  <conditionalFormatting sqref="O23:O24">
    <cfRule type="containsText" dxfId="151" priority="14" operator="containsText" text="Atingiu">
      <formula>NOT(ISERROR(SEARCH("Atingiu",O23)))</formula>
    </cfRule>
  </conditionalFormatting>
  <conditionalFormatting sqref="O28:O30">
    <cfRule type="containsText" dxfId="150" priority="16" operator="containsText" text="Não">
      <formula>NOT(ISERROR(SEARCH("Não",O28)))</formula>
    </cfRule>
  </conditionalFormatting>
  <conditionalFormatting sqref="O34:O35">
    <cfRule type="containsText" dxfId="149" priority="18" operator="containsText" text="Não">
      <formula>NOT(ISERROR(SEARCH("Não",O34)))</formula>
    </cfRule>
  </conditionalFormatting>
  <conditionalFormatting sqref="O39">
    <cfRule type="containsText" dxfId="148" priority="20" operator="containsText" text="Superou">
      <formula>NOT(ISERROR(SEARCH("Superou",O39)))</formula>
    </cfRule>
  </conditionalFormatting>
  <conditionalFormatting sqref="O43:O44">
    <cfRule type="containsText" dxfId="147" priority="22" operator="containsText" text="Atingiu">
      <formula>NOT(ISERROR(SEARCH("Atingiu",O43)))</formula>
    </cfRule>
  </conditionalFormatting>
  <conditionalFormatting sqref="O48:O49">
    <cfRule type="containsText" dxfId="146" priority="7" operator="containsText" text="Superou">
      <formula>NOT(ISERROR(SEARCH("Superou",O48)))</formula>
    </cfRule>
  </conditionalFormatting>
  <conditionalFormatting sqref="O49">
    <cfRule type="containsText" dxfId="145" priority="8" operator="containsText" text="Não">
      <formula>NOT(ISERROR(SEARCH("Não",O49)))</formula>
    </cfRule>
    <cfRule type="containsText" dxfId="144" priority="23" operator="containsText" text="Atingiu">
      <formula>NOT(ISERROR(SEARCH("Atingiu",O49)))</formula>
    </cfRule>
  </conditionalFormatting>
  <conditionalFormatting sqref="O53:O56">
    <cfRule type="containsText" dxfId="143" priority="4" operator="containsText" text="Superou">
      <formula>NOT(ISERROR(SEARCH("Superou",O53)))</formula>
    </cfRule>
    <cfRule type="containsText" dxfId="142" priority="5" operator="containsText" text="Não">
      <formula>NOT(ISERROR(SEARCH("Não",O53)))</formula>
    </cfRule>
  </conditionalFormatting>
  <conditionalFormatting sqref="O60">
    <cfRule type="containsText" dxfId="141" priority="1" operator="containsText" text="Superou">
      <formula>NOT(ISERROR(SEARCH("Superou",O60)))</formula>
    </cfRule>
    <cfRule type="containsText" dxfId="140" priority="2" operator="containsText" text="Não">
      <formula>NOT(ISERROR(SEARCH("Não",O60)))</formula>
    </cfRule>
  </conditionalFormatting>
  <conditionalFormatting sqref="O64">
    <cfRule type="containsText" dxfId="139" priority="28" operator="containsText" text="Atingiu">
      <formula>NOT(ISERROR(SEARCH("Atingiu",O64)))</formula>
    </cfRule>
  </conditionalFormatting>
  <conditionalFormatting sqref="P6:P7">
    <cfRule type="cellIs" dxfId="138" priority="11" operator="lessThan">
      <formula>1</formula>
    </cfRule>
  </conditionalFormatting>
  <conditionalFormatting sqref="P20">
    <cfRule type="cellIs" dxfId="137" priority="13" operator="equal">
      <formula>1</formula>
    </cfRule>
  </conditionalFormatting>
  <conditionalFormatting sqref="P25">
    <cfRule type="cellIs" dxfId="136" priority="15" operator="lessThan">
      <formula>1</formula>
    </cfRule>
  </conditionalFormatting>
  <conditionalFormatting sqref="P31">
    <cfRule type="cellIs" dxfId="135" priority="17" operator="greaterThan">
      <formula>1</formula>
    </cfRule>
  </conditionalFormatting>
  <conditionalFormatting sqref="P36">
    <cfRule type="cellIs" dxfId="134" priority="19" operator="equal">
      <formula>1</formula>
    </cfRule>
  </conditionalFormatting>
  <conditionalFormatting sqref="P40">
    <cfRule type="cellIs" dxfId="133" priority="21" operator="equal">
      <formula>1</formula>
    </cfRule>
  </conditionalFormatting>
  <conditionalFormatting sqref="P45">
    <cfRule type="cellIs" dxfId="132" priority="29" operator="equal">
      <formula>1</formula>
    </cfRule>
  </conditionalFormatting>
  <conditionalFormatting sqref="P50">
    <cfRule type="cellIs" dxfId="131" priority="25" operator="greaterThan">
      <formula>1</formula>
    </cfRule>
  </conditionalFormatting>
  <conditionalFormatting sqref="P57">
    <cfRule type="cellIs" dxfId="130" priority="26" operator="equal">
      <formula>1</formula>
    </cfRule>
  </conditionalFormatting>
  <conditionalFormatting sqref="P61">
    <cfRule type="cellIs" dxfId="129" priority="27" operator="equal">
      <formula>1</formula>
    </cfRule>
  </conditionalFormatting>
  <conditionalFormatting sqref="P65:P66">
    <cfRule type="cellIs" dxfId="128" priority="30" operator="equal">
      <formula>1</formula>
    </cfRule>
  </conditionalFormatting>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8081"/>
  </sheetPr>
  <dimension ref="B1:R471"/>
  <sheetViews>
    <sheetView showGridLines="0" workbookViewId="0">
      <selection activeCell="C34" sqref="B34:C34"/>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1445</v>
      </c>
      <c r="C2" s="372"/>
      <c r="D2" s="372"/>
      <c r="E2" s="372"/>
      <c r="F2" s="372"/>
      <c r="G2" s="372"/>
      <c r="H2" s="372"/>
      <c r="I2" s="372"/>
      <c r="J2" s="372"/>
      <c r="K2" s="372"/>
      <c r="L2" s="372"/>
      <c r="M2" s="372"/>
      <c r="N2" s="373"/>
      <c r="O2" s="27" t="s">
        <v>114</v>
      </c>
      <c r="P2" s="28">
        <v>0.27500000000000002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1446</v>
      </c>
      <c r="C4" s="53" t="s">
        <v>243</v>
      </c>
      <c r="D4" s="54"/>
      <c r="E4" s="54"/>
      <c r="F4" s="54" t="s">
        <v>138</v>
      </c>
      <c r="G4" s="55">
        <v>50</v>
      </c>
      <c r="H4" s="55">
        <v>25</v>
      </c>
      <c r="I4" s="55">
        <v>94</v>
      </c>
      <c r="J4" s="56">
        <v>1</v>
      </c>
      <c r="K4" s="33" t="s">
        <v>244</v>
      </c>
      <c r="L4" s="54" t="s">
        <v>2940</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246</v>
      </c>
    </row>
    <row r="5" spans="2:18" x14ac:dyDescent="0.35">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1446</v>
      </c>
      <c r="C8" s="328" t="s">
        <v>243</v>
      </c>
      <c r="D8" s="328" t="s">
        <v>243</v>
      </c>
      <c r="E8" s="328" t="s">
        <v>243</v>
      </c>
      <c r="F8" s="328" t="s">
        <v>243</v>
      </c>
      <c r="G8" s="328" t="s">
        <v>331</v>
      </c>
      <c r="H8" s="328" t="s">
        <v>331</v>
      </c>
      <c r="I8" s="328" t="s">
        <v>331</v>
      </c>
      <c r="J8" s="328" t="s">
        <v>331</v>
      </c>
      <c r="K8" s="328" t="s">
        <v>359</v>
      </c>
      <c r="L8" s="328" t="s">
        <v>359</v>
      </c>
      <c r="M8" s="328" t="s">
        <v>359</v>
      </c>
      <c r="N8" s="328" t="s">
        <v>359</v>
      </c>
      <c r="O8" s="328" t="s">
        <v>359</v>
      </c>
      <c r="P8" s="328" t="s">
        <v>359</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57" customHeight="1" x14ac:dyDescent="0.35">
      <c r="B10" s="48" t="s">
        <v>1446</v>
      </c>
      <c r="C10" s="328" t="s">
        <v>379</v>
      </c>
      <c r="D10" s="328" t="s">
        <v>379</v>
      </c>
      <c r="E10" s="328" t="s">
        <v>379</v>
      </c>
      <c r="F10" s="328" t="s">
        <v>379</v>
      </c>
      <c r="G10" s="328" t="s">
        <v>379</v>
      </c>
      <c r="H10" s="328" t="s">
        <v>379</v>
      </c>
      <c r="I10" s="328" t="s">
        <v>379</v>
      </c>
      <c r="J10" s="328" t="s">
        <v>379</v>
      </c>
      <c r="K10" s="328" t="s">
        <v>379</v>
      </c>
      <c r="L10" s="328" t="s">
        <v>379</v>
      </c>
      <c r="M10" s="328" t="s">
        <v>379</v>
      </c>
      <c r="N10" s="328" t="s">
        <v>379</v>
      </c>
      <c r="O10" s="328" t="s">
        <v>379</v>
      </c>
      <c r="P10" s="328" t="s">
        <v>379</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1447</v>
      </c>
      <c r="C12" s="372"/>
      <c r="D12" s="372"/>
      <c r="E12" s="372"/>
      <c r="F12" s="372"/>
      <c r="G12" s="372"/>
      <c r="H12" s="372"/>
      <c r="I12" s="372"/>
      <c r="J12" s="372"/>
      <c r="K12" s="372"/>
      <c r="L12" s="372"/>
      <c r="M12" s="372"/>
      <c r="N12" s="373"/>
      <c r="O12" s="27" t="s">
        <v>114</v>
      </c>
      <c r="P12" s="28">
        <v>1.4999999999999999E-2</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x14ac:dyDescent="0.35">
      <c r="B14" s="52" t="s">
        <v>1203</v>
      </c>
      <c r="C14" s="53" t="s">
        <v>1204</v>
      </c>
      <c r="D14" s="54"/>
      <c r="E14" s="54" t="s">
        <v>138</v>
      </c>
      <c r="F14" s="54" t="s">
        <v>545</v>
      </c>
      <c r="G14" s="55">
        <v>241</v>
      </c>
      <c r="H14" s="55">
        <v>10</v>
      </c>
      <c r="I14" s="55">
        <v>173</v>
      </c>
      <c r="J14" s="56">
        <v>0.5</v>
      </c>
      <c r="K14" s="33" t="s">
        <v>244</v>
      </c>
      <c r="L14" s="54" t="s">
        <v>134</v>
      </c>
      <c r="M14" s="55">
        <v>0</v>
      </c>
      <c r="N14" s="57">
        <v>0</v>
      </c>
      <c r="O14" s="55" t="str">
        <f>IF(N14 &gt;1,"Superou",IF(N14 =1,"Atingiu","Não atingiu"))</f>
        <v>Não atingiu</v>
      </c>
      <c r="P14" s="57">
        <f>N14-100%</f>
        <v>-1</v>
      </c>
      <c r="R14" s="35"/>
    </row>
    <row r="15" spans="2:18" x14ac:dyDescent="0.35">
      <c r="B15" s="370" t="s">
        <v>141</v>
      </c>
      <c r="C15" s="370"/>
      <c r="D15" s="370"/>
      <c r="E15" s="370"/>
      <c r="F15" s="370"/>
      <c r="G15" s="370"/>
      <c r="H15" s="370"/>
      <c r="I15" s="370"/>
      <c r="J15" s="370"/>
      <c r="K15" s="370"/>
      <c r="L15" s="370"/>
      <c r="M15" s="370"/>
      <c r="N15" s="370"/>
      <c r="O15" s="370"/>
      <c r="P15" s="36">
        <f>J14*N14</f>
        <v>0</v>
      </c>
    </row>
    <row r="16" spans="2:18" ht="24.75" customHeight="1" x14ac:dyDescent="0.35">
      <c r="B16" s="371" t="s">
        <v>1448</v>
      </c>
      <c r="C16" s="372"/>
      <c r="D16" s="372"/>
      <c r="E16" s="372"/>
      <c r="F16" s="372"/>
      <c r="G16" s="372"/>
      <c r="H16" s="372"/>
      <c r="I16" s="372"/>
      <c r="J16" s="372"/>
      <c r="K16" s="372"/>
      <c r="L16" s="372"/>
      <c r="M16" s="372"/>
      <c r="N16" s="373"/>
      <c r="O16" s="27" t="s">
        <v>114</v>
      </c>
      <c r="P16" s="28">
        <v>3.7499999999999999E-2</v>
      </c>
    </row>
    <row r="17" spans="2:18" ht="24" x14ac:dyDescent="0.35">
      <c r="B17" s="383" t="s">
        <v>67</v>
      </c>
      <c r="C17" s="383"/>
      <c r="D17" s="51" t="s">
        <v>116</v>
      </c>
      <c r="E17" s="51" t="s">
        <v>117</v>
      </c>
      <c r="F17" s="51" t="s">
        <v>118</v>
      </c>
      <c r="G17" s="51" t="s">
        <v>119</v>
      </c>
      <c r="H17" s="51" t="s">
        <v>120</v>
      </c>
      <c r="I17" s="51" t="s">
        <v>121</v>
      </c>
      <c r="J17" s="51" t="s">
        <v>122</v>
      </c>
      <c r="K17" s="51" t="s">
        <v>123</v>
      </c>
      <c r="L17" s="51" t="s">
        <v>124</v>
      </c>
      <c r="M17" s="51" t="s">
        <v>69</v>
      </c>
      <c r="N17" s="51" t="s">
        <v>125</v>
      </c>
      <c r="O17" s="51" t="s">
        <v>126</v>
      </c>
      <c r="P17" s="51" t="s">
        <v>127</v>
      </c>
      <c r="R17" s="29" t="s">
        <v>128</v>
      </c>
    </row>
    <row r="18" spans="2:18" ht="45" customHeight="1" x14ac:dyDescent="0.35">
      <c r="B18" s="52" t="s">
        <v>1269</v>
      </c>
      <c r="C18" s="53" t="s">
        <v>1270</v>
      </c>
      <c r="D18" s="54"/>
      <c r="E18" s="54"/>
      <c r="F18" s="54" t="s">
        <v>164</v>
      </c>
      <c r="G18" s="55">
        <v>75</v>
      </c>
      <c r="H18" s="55">
        <v>25</v>
      </c>
      <c r="I18" s="55">
        <v>100</v>
      </c>
      <c r="J18" s="56">
        <v>0.25</v>
      </c>
      <c r="K18" s="33" t="s">
        <v>244</v>
      </c>
      <c r="L18" s="54" t="s">
        <v>2830</v>
      </c>
      <c r="M18" s="55">
        <v>0</v>
      </c>
      <c r="N18" s="57">
        <f>IF(G18 &gt; I18, (IF(AND(M18 = I18, M18 = (G18 - H18)), 125 %,IF(AND(M18&lt;=(G18+H18),M18&gt;=(G18-H18)),100%,IF(M18&gt;(G18+H18),(G18+H18)/M18,IF((M18&lt;(G18-H18)),100%+ABS(M18-G18)*25%/ABS(I18-G18)))))),IF(AND(M18=I18,M18=(G18+H18)),125%,IF(AND(M18&lt;=(G18+H18),M18&gt;=(G18-H18)),100%,IF(AND(M18=I18,M18=(G18+H18)),125%,IF(M18&lt;(G18-H18),M18/(G18-H18),IF(M18&gt;(G18+H18),100%+(M18-G18)*25%/(I18-G18)))))))</f>
        <v>0</v>
      </c>
      <c r="O18" s="55" t="str">
        <f>IF(N18 &gt;1,"Superou",IF(N18 =1,"Atingiu","Não atingiu"))</f>
        <v>Não atingiu</v>
      </c>
      <c r="P18" s="57">
        <f>N18-100%</f>
        <v>-1</v>
      </c>
      <c r="R18" s="35" t="s">
        <v>1271</v>
      </c>
    </row>
    <row r="19" spans="2:18" ht="45" customHeight="1" x14ac:dyDescent="0.35">
      <c r="B19" s="52" t="s">
        <v>1272</v>
      </c>
      <c r="C19" s="53" t="s">
        <v>1273</v>
      </c>
      <c r="D19" s="54"/>
      <c r="E19" s="54" t="s">
        <v>822</v>
      </c>
      <c r="F19" s="54" t="s">
        <v>501</v>
      </c>
      <c r="G19" s="55">
        <v>66.66</v>
      </c>
      <c r="H19" s="55">
        <v>16.66</v>
      </c>
      <c r="I19" s="55">
        <v>100</v>
      </c>
      <c r="J19" s="56">
        <v>0.25</v>
      </c>
      <c r="K19" s="33" t="s">
        <v>244</v>
      </c>
      <c r="L19" s="54" t="s">
        <v>2890</v>
      </c>
      <c r="M19" s="55">
        <v>0</v>
      </c>
      <c r="N19" s="57">
        <f>IF(G19 &gt; I19, (IF(AND(M19 = I19, M19 = (G19 - H19)), 125 %,IF(AND(M19&lt;=(G19+H19),M19&gt;=(G19-H19)),100%,IF(M19&gt;(G19+H19),(G19+H19)/M19,IF((M19&lt;(G19-H19)),100%+ABS(M19-G19)*25%/ABS(I19-G19)))))),IF(AND(M19=I19,M19=(G19+H19)),125%,IF(AND(M19&lt;=(G19+H19),M19&gt;=(G19-H19)),100%,IF(AND(M19=I19,M19=(G19+H19)),125%,IF(M19&lt;(G19-H19),M19/(G19-H19),IF(M19&gt;(G19+H19),100%+(M19-G19)*25%/(I19-G19)))))))</f>
        <v>0</v>
      </c>
      <c r="O19" s="55" t="str">
        <f>IF(N19 &gt;1,"Superou",IF(N19 =1,"Atingiu","Não atingiu"))</f>
        <v>Não atingiu</v>
      </c>
      <c r="P19" s="57">
        <f>N19-100%</f>
        <v>-1</v>
      </c>
      <c r="R19" s="35" t="s">
        <v>1274</v>
      </c>
    </row>
    <row r="20" spans="2:18" ht="45" customHeight="1" x14ac:dyDescent="0.35">
      <c r="B20" s="52" t="s">
        <v>1275</v>
      </c>
      <c r="C20" s="53" t="s">
        <v>1276</v>
      </c>
      <c r="D20" s="54"/>
      <c r="E20" s="54" t="s">
        <v>138</v>
      </c>
      <c r="F20" s="54" t="s">
        <v>501</v>
      </c>
      <c r="G20" s="55">
        <v>10</v>
      </c>
      <c r="H20" s="55">
        <v>5</v>
      </c>
      <c r="I20" s="55">
        <v>19</v>
      </c>
      <c r="J20" s="56">
        <v>0.25</v>
      </c>
      <c r="K20" s="33" t="s">
        <v>244</v>
      </c>
      <c r="L20" s="54" t="s">
        <v>825</v>
      </c>
      <c r="M20" s="55">
        <v>0</v>
      </c>
      <c r="N20" s="57">
        <f>IF(G20 &gt; I20, (IF(AND(M20 = I20, M20 = (G20 - H20)), 125 %,IF(AND(M20&lt;=(G20+H20),M20&gt;=(G20-H20)),100%,IF(M20&gt;(G20+H20),(G20+H20)/M20,IF((M20&lt;(G20-H20)),100%+ABS(M20-G20)*25%/ABS(I20-G20)))))),IF(AND(M20=I20,M20=(G20+H20)),125%,IF(AND(M20&lt;=(G20+H20),M20&gt;=(G20-H20)),100%,IF(AND(M20=I20,M20=(G20+H20)),125%,IF(M20&lt;(G20-H20),M20/(G20-H20),IF(M20&gt;(G20+H20),100%+(M20-G20)*25%/(I20-G20)))))))</f>
        <v>0</v>
      </c>
      <c r="O20" s="55" t="str">
        <f>IF(N20 &gt;1,"Superou",IF(N20 =1,"Atingiu","Não atingiu"))</f>
        <v>Não atingiu</v>
      </c>
      <c r="P20" s="57">
        <f>N20-100%</f>
        <v>-1</v>
      </c>
      <c r="R20" s="35" t="s">
        <v>1277</v>
      </c>
    </row>
    <row r="21" spans="2:18" ht="45" customHeight="1" x14ac:dyDescent="0.35">
      <c r="B21" s="52" t="s">
        <v>1278</v>
      </c>
      <c r="C21" s="53" t="s">
        <v>1279</v>
      </c>
      <c r="D21" s="54"/>
      <c r="E21" s="54" t="s">
        <v>822</v>
      </c>
      <c r="F21" s="54" t="s">
        <v>501</v>
      </c>
      <c r="G21" s="55">
        <v>10</v>
      </c>
      <c r="H21" s="55">
        <v>3</v>
      </c>
      <c r="I21" s="55">
        <v>16</v>
      </c>
      <c r="J21" s="56">
        <v>0.25</v>
      </c>
      <c r="K21" s="33" t="s">
        <v>244</v>
      </c>
      <c r="L21" s="54" t="s">
        <v>828</v>
      </c>
      <c r="M21" s="55">
        <v>0</v>
      </c>
      <c r="N21" s="57">
        <f>IF(G21 &gt; I21, (IF(AND(M21 = I21, M21 = (G21 - H21)), 125 %,IF(AND(M21&lt;=(G21+H21),M21&gt;=(G21-H21)),100%,IF(M21&gt;(G21+H21),(G21+H21)/M21,IF((M21&lt;(G21-H21)),100%+ABS(M21-G21)*25%/ABS(I21-G21)))))),IF(AND(M21=I21,M21=(G21+H21)),125%,IF(AND(M21&lt;=(G21+H21),M21&gt;=(G21-H21)),100%,IF(AND(M21=I21,M21=(G21+H21)),125%,IF(M21&lt;(G21-H21),M21/(G21-H21),IF(M21&gt;(G21+H21),100%+(M21-G21)*25%/(I21-G21)))))))</f>
        <v>0</v>
      </c>
      <c r="O21" s="55" t="str">
        <f>IF(N21 &gt;1,"Superou",IF(N21 =1,"Atingiu","Não atingiu"))</f>
        <v>Não atingiu</v>
      </c>
      <c r="P21" s="57">
        <f>N21-100%</f>
        <v>-1</v>
      </c>
      <c r="R21" s="35" t="s">
        <v>1280</v>
      </c>
    </row>
    <row r="22" spans="2:18" x14ac:dyDescent="0.35">
      <c r="B22" s="370" t="s">
        <v>141</v>
      </c>
      <c r="C22" s="370"/>
      <c r="D22" s="370"/>
      <c r="E22" s="370"/>
      <c r="F22" s="370"/>
      <c r="G22" s="370"/>
      <c r="H22" s="370"/>
      <c r="I22" s="370"/>
      <c r="J22" s="370"/>
      <c r="K22" s="370"/>
      <c r="L22" s="370"/>
      <c r="M22" s="370"/>
      <c r="N22" s="370"/>
      <c r="O22" s="370"/>
      <c r="P22" s="36">
        <f>J18*N18+J19*N19+J20*N20+J21*N21</f>
        <v>0</v>
      </c>
    </row>
    <row r="23" spans="2:18" ht="24.75" customHeight="1" x14ac:dyDescent="0.35">
      <c r="B23" s="371" t="s">
        <v>1449</v>
      </c>
      <c r="C23" s="372"/>
      <c r="D23" s="372"/>
      <c r="E23" s="372"/>
      <c r="F23" s="372"/>
      <c r="G23" s="372"/>
      <c r="H23" s="372"/>
      <c r="I23" s="372"/>
      <c r="J23" s="372"/>
      <c r="K23" s="372"/>
      <c r="L23" s="372"/>
      <c r="M23" s="372"/>
      <c r="N23" s="373"/>
      <c r="O23" s="27" t="s">
        <v>114</v>
      </c>
      <c r="P23" s="28">
        <v>6.2999999523162802E-3</v>
      </c>
    </row>
    <row r="24" spans="2:18" ht="24" x14ac:dyDescent="0.35">
      <c r="B24" s="383" t="s">
        <v>67</v>
      </c>
      <c r="C24" s="383"/>
      <c r="D24" s="51" t="s">
        <v>116</v>
      </c>
      <c r="E24" s="51" t="s">
        <v>117</v>
      </c>
      <c r="F24" s="51" t="s">
        <v>118</v>
      </c>
      <c r="G24" s="51" t="s">
        <v>119</v>
      </c>
      <c r="H24" s="51" t="s">
        <v>120</v>
      </c>
      <c r="I24" s="51" t="s">
        <v>121</v>
      </c>
      <c r="J24" s="51" t="s">
        <v>122</v>
      </c>
      <c r="K24" s="51" t="s">
        <v>123</v>
      </c>
      <c r="L24" s="51" t="s">
        <v>124</v>
      </c>
      <c r="M24" s="51" t="s">
        <v>69</v>
      </c>
      <c r="N24" s="51" t="s">
        <v>125</v>
      </c>
      <c r="O24" s="51" t="s">
        <v>126</v>
      </c>
      <c r="P24" s="51" t="s">
        <v>127</v>
      </c>
      <c r="R24" s="29" t="s">
        <v>128</v>
      </c>
    </row>
    <row r="25" spans="2:18" ht="45" customHeight="1" x14ac:dyDescent="0.35">
      <c r="B25" s="52" t="s">
        <v>1282</v>
      </c>
      <c r="C25" s="53" t="s">
        <v>1283</v>
      </c>
      <c r="D25" s="54"/>
      <c r="E25" s="54"/>
      <c r="F25" s="54" t="s">
        <v>138</v>
      </c>
      <c r="G25" s="55">
        <v>2</v>
      </c>
      <c r="H25" s="55">
        <v>1</v>
      </c>
      <c r="I25" s="55">
        <v>4</v>
      </c>
      <c r="J25" s="56">
        <v>1</v>
      </c>
      <c r="K25" s="33" t="s">
        <v>244</v>
      </c>
      <c r="L25" s="54" t="s">
        <v>2106</v>
      </c>
      <c r="M25" s="55">
        <v>0</v>
      </c>
      <c r="N25" s="57">
        <f>IF(G25 &gt; I25, (IF(AND(M25 = I25, M25 = (G25 - H25)), 125 %,IF(AND(M25&lt;=(G25+H25),M25&gt;=(G25-H25)),100%,IF(M25&gt;(G25+H25),(G25+H25)/M25,IF((M25&lt;(G25-H25)),100%+ABS(M25-G25)*25%/ABS(I25-G25)))))),IF(AND(M25=I25,M25=(G25+H25)),125%,IF(AND(M25&lt;=(G25+H25),M25&gt;=(G25-H25)),100%,IF(AND(M25=I25,M25=(G25+H25)),125%,IF(M25&lt;(G25-H25),M25/(G25-H25),IF(M25&gt;(G25+H25),100%+(M25-G25)*25%/(I25-G25)))))))</f>
        <v>0</v>
      </c>
      <c r="O25" s="55" t="str">
        <f>IF(N25 &gt;1,"Superou",IF(N25 =1,"Atingiu","Não atingiu"))</f>
        <v>Não atingiu</v>
      </c>
      <c r="P25" s="57">
        <f>N25-100%</f>
        <v>-1</v>
      </c>
      <c r="R25" s="35"/>
    </row>
    <row r="26" spans="2:18" x14ac:dyDescent="0.35">
      <c r="B26" s="370" t="s">
        <v>141</v>
      </c>
      <c r="C26" s="370"/>
      <c r="D26" s="370"/>
      <c r="E26" s="370"/>
      <c r="F26" s="370"/>
      <c r="G26" s="370"/>
      <c r="H26" s="370"/>
      <c r="I26" s="370"/>
      <c r="J26" s="370"/>
      <c r="K26" s="370"/>
      <c r="L26" s="370"/>
      <c r="M26" s="370"/>
      <c r="N26" s="370"/>
      <c r="O26" s="370"/>
      <c r="P26" s="36">
        <f>J25*N25</f>
        <v>0</v>
      </c>
    </row>
    <row r="27" spans="2:18" ht="24.75" customHeight="1" x14ac:dyDescent="0.35">
      <c r="B27" s="371" t="s">
        <v>1443</v>
      </c>
      <c r="C27" s="372"/>
      <c r="D27" s="372"/>
      <c r="E27" s="372"/>
      <c r="F27" s="372"/>
      <c r="G27" s="372"/>
      <c r="H27" s="372"/>
      <c r="I27" s="372"/>
      <c r="J27" s="372"/>
      <c r="K27" s="372"/>
      <c r="L27" s="372"/>
      <c r="M27" s="372"/>
      <c r="N27" s="373"/>
      <c r="O27" s="27" t="s">
        <v>114</v>
      </c>
      <c r="P27" s="28">
        <v>1.2500000000000001E-2</v>
      </c>
    </row>
    <row r="28" spans="2:18" ht="24" x14ac:dyDescent="0.35">
      <c r="B28" s="383" t="s">
        <v>67</v>
      </c>
      <c r="C28" s="383"/>
      <c r="D28" s="51" t="s">
        <v>116</v>
      </c>
      <c r="E28" s="51" t="s">
        <v>117</v>
      </c>
      <c r="F28" s="51" t="s">
        <v>118</v>
      </c>
      <c r="G28" s="51" t="s">
        <v>119</v>
      </c>
      <c r="H28" s="51" t="s">
        <v>120</v>
      </c>
      <c r="I28" s="51" t="s">
        <v>121</v>
      </c>
      <c r="J28" s="51" t="s">
        <v>122</v>
      </c>
      <c r="K28" s="51" t="s">
        <v>123</v>
      </c>
      <c r="L28" s="51" t="s">
        <v>124</v>
      </c>
      <c r="M28" s="51" t="s">
        <v>69</v>
      </c>
      <c r="N28" s="51" t="s">
        <v>125</v>
      </c>
      <c r="O28" s="51" t="s">
        <v>126</v>
      </c>
      <c r="P28" s="51" t="s">
        <v>127</v>
      </c>
      <c r="R28" s="29" t="s">
        <v>128</v>
      </c>
    </row>
    <row r="29" spans="2:18" ht="45" customHeight="1" x14ac:dyDescent="0.35">
      <c r="B29" s="52" t="s">
        <v>1285</v>
      </c>
      <c r="C29" s="53" t="s">
        <v>1286</v>
      </c>
      <c r="D29" s="54"/>
      <c r="E29" s="54"/>
      <c r="F29" s="54" t="s">
        <v>138</v>
      </c>
      <c r="G29" s="55">
        <v>71.42</v>
      </c>
      <c r="H29" s="55">
        <v>14.28</v>
      </c>
      <c r="I29" s="55">
        <v>100</v>
      </c>
      <c r="J29" s="56">
        <v>0.15</v>
      </c>
      <c r="K29" s="33" t="s">
        <v>244</v>
      </c>
      <c r="L29" s="54" t="s">
        <v>2890</v>
      </c>
      <c r="M29" s="55">
        <v>0</v>
      </c>
      <c r="N29" s="57">
        <f>IF(G29 &gt; I29, (IF(AND(M29 = I29, M29 = (G29 - H29)), 125 %,IF(AND(M29&lt;=(G29+H29),M29&gt;=(G29-H29)),100%,IF(M29&gt;(G29+H29),(G29+H29)/M29,IF((M29&lt;(G29-H29)),100%+ABS(M29-G29)*25%/ABS(I29-G29)))))),IF(AND(M29=I29,M29=(G29+H29)),125%,IF(AND(M29&lt;=(G29+H29),M29&gt;=(G29-H29)),100%,IF(AND(M29=I29,M29=(G29+H29)),125%,IF(M29&lt;(G29-H29),M29/(G29-H29),IF(M29&gt;(G29+H29),100%+(M29-G29)*25%/(I29-G29)))))))</f>
        <v>0</v>
      </c>
      <c r="O29" s="55" t="str">
        <f>IF(N29 &gt;1,"Superou",IF(N29 =1,"Atingiu","Não atingiu"))</f>
        <v>Não atingiu</v>
      </c>
      <c r="P29" s="57">
        <f>N29-100%</f>
        <v>-1</v>
      </c>
      <c r="R29" s="35" t="s">
        <v>1287</v>
      </c>
    </row>
    <row r="30" spans="2:18" ht="49.75" customHeight="1" x14ac:dyDescent="0.35">
      <c r="B30" s="52" t="s">
        <v>1297</v>
      </c>
      <c r="C30" s="53" t="s">
        <v>243</v>
      </c>
      <c r="D30" s="54"/>
      <c r="E30" s="54"/>
      <c r="F30" s="54" t="s">
        <v>164</v>
      </c>
      <c r="G30" s="55">
        <v>50</v>
      </c>
      <c r="H30" s="55">
        <v>25</v>
      </c>
      <c r="I30" s="55">
        <v>94</v>
      </c>
      <c r="J30" s="56">
        <v>0.3</v>
      </c>
      <c r="K30" s="33" t="s">
        <v>244</v>
      </c>
      <c r="L30" s="54" t="s">
        <v>2815</v>
      </c>
      <c r="M30" s="55">
        <v>0</v>
      </c>
      <c r="N30" s="57">
        <f>IF(G30 &gt; I30, (IF(AND(M30 = I30, M30 = (G30 - H30)), 125 %,IF(AND(M30&lt;=(G30+H30),M30&gt;=(G30-H30)),100%,IF(M30&gt;(G30+H30),(G30+H30)/M30,IF((M30&lt;(G30-H30)),100%+ABS(M30-G30)*25%/ABS(I30-G30)))))),IF(AND(M30=I30,M30=(G30+H30)),125%,IF(AND(M30&lt;=(G30+H30),M30&gt;=(G30-H30)),100%,IF(AND(M30=I30,M30=(G30+H30)),125%,IF(M30&lt;(G30-H30),M30/(G30-H30),IF(M30&gt;(G30+H30),100%+(M30-G30)*25%/(I30-G30)))))))</f>
        <v>0</v>
      </c>
      <c r="O30" s="55" t="str">
        <f>IF(N30 &gt;1,"Superou",IF(N30 =1,"Atingiu","Não atingiu"))</f>
        <v>Não atingiu</v>
      </c>
      <c r="P30" s="57">
        <f>N30-100%</f>
        <v>-1</v>
      </c>
      <c r="R30" s="35" t="s">
        <v>1298</v>
      </c>
    </row>
    <row r="31" spans="2:18" x14ac:dyDescent="0.35">
      <c r="B31" s="370" t="s">
        <v>141</v>
      </c>
      <c r="C31" s="370"/>
      <c r="D31" s="370"/>
      <c r="E31" s="370"/>
      <c r="F31" s="370"/>
      <c r="G31" s="370"/>
      <c r="H31" s="370"/>
      <c r="I31" s="370"/>
      <c r="J31" s="370"/>
      <c r="K31" s="370"/>
      <c r="L31" s="370"/>
      <c r="M31" s="370"/>
      <c r="N31" s="370"/>
      <c r="O31" s="370"/>
      <c r="P31" s="36">
        <f>J29*N29+J30*N30</f>
        <v>0</v>
      </c>
    </row>
    <row r="32" spans="2:18" ht="24.75" customHeight="1" x14ac:dyDescent="0.35">
      <c r="B32" s="371" t="s">
        <v>1450</v>
      </c>
      <c r="C32" s="372"/>
      <c r="D32" s="372"/>
      <c r="E32" s="372"/>
      <c r="F32" s="372"/>
      <c r="G32" s="372"/>
      <c r="H32" s="372"/>
      <c r="I32" s="372"/>
      <c r="J32" s="372"/>
      <c r="K32" s="372"/>
      <c r="L32" s="372"/>
      <c r="M32" s="372"/>
      <c r="N32" s="373"/>
      <c r="O32" s="27" t="s">
        <v>114</v>
      </c>
      <c r="P32" s="28">
        <v>1.2500000000000001E-2</v>
      </c>
    </row>
    <row r="33" spans="2:18" ht="24" x14ac:dyDescent="0.35">
      <c r="B33" s="383" t="s">
        <v>67</v>
      </c>
      <c r="C33" s="383"/>
      <c r="D33" s="51" t="s">
        <v>116</v>
      </c>
      <c r="E33" s="51" t="s">
        <v>117</v>
      </c>
      <c r="F33" s="51" t="s">
        <v>118</v>
      </c>
      <c r="G33" s="51" t="s">
        <v>119</v>
      </c>
      <c r="H33" s="51" t="s">
        <v>120</v>
      </c>
      <c r="I33" s="51" t="s">
        <v>121</v>
      </c>
      <c r="J33" s="51" t="s">
        <v>122</v>
      </c>
      <c r="K33" s="51" t="s">
        <v>123</v>
      </c>
      <c r="L33" s="51" t="s">
        <v>124</v>
      </c>
      <c r="M33" s="51" t="s">
        <v>69</v>
      </c>
      <c r="N33" s="51" t="s">
        <v>125</v>
      </c>
      <c r="O33" s="51" t="s">
        <v>126</v>
      </c>
      <c r="P33" s="51" t="s">
        <v>127</v>
      </c>
      <c r="R33" s="29" t="s">
        <v>128</v>
      </c>
    </row>
    <row r="34" spans="2:18" ht="45" customHeight="1" x14ac:dyDescent="0.35">
      <c r="B34" s="52" t="s">
        <v>1300</v>
      </c>
      <c r="C34" s="53" t="s">
        <v>1301</v>
      </c>
      <c r="D34" s="54"/>
      <c r="E34" s="54" t="s">
        <v>138</v>
      </c>
      <c r="F34" s="54" t="s">
        <v>164</v>
      </c>
      <c r="G34" s="55">
        <v>3</v>
      </c>
      <c r="H34" s="55">
        <v>1</v>
      </c>
      <c r="I34" s="55">
        <v>5</v>
      </c>
      <c r="J34" s="56">
        <v>0.2</v>
      </c>
      <c r="K34" s="33" t="s">
        <v>244</v>
      </c>
      <c r="L34" s="54" t="s">
        <v>845</v>
      </c>
      <c r="M34" s="55">
        <v>0</v>
      </c>
      <c r="N34" s="57">
        <f>IF(G34 &gt; I34, (IF(AND(M34 = I34, M34 = (G34 - H34)), 125 %,IF(AND(M34&lt;=(G34+H34),M34&gt;=(G34-H34)),100%,IF(M34&gt;(G34+H34),(G34+H34)/M34,IF((M34&lt;(G34-H34)),100%+ABS(M34-G34)*25%/ABS(I34-G34)))))),IF(AND(M34=I34,M34=(G34+H34)),125%,IF(AND(M34&lt;=(G34+H34),M34&gt;=(G34-H34)),100%,IF(AND(M34=I34,M34=(G34+H34)),125%,IF(M34&lt;(G34-H34),M34/(G34-H34),IF(M34&gt;(G34+H34),100%+(M34-G34)*25%/(I34-G34)))))))</f>
        <v>0</v>
      </c>
      <c r="O34" s="55" t="str">
        <f>IF(N34 &gt;1,"Superou",IF(N34 =1,"Atingiu","Não atingiu"))</f>
        <v>Não atingiu</v>
      </c>
      <c r="P34" s="57">
        <f>N34-100%</f>
        <v>-1</v>
      </c>
      <c r="R34" s="35" t="s">
        <v>2892</v>
      </c>
    </row>
    <row r="35" spans="2:18" ht="45" customHeight="1" x14ac:dyDescent="0.35">
      <c r="B35" s="52" t="s">
        <v>1302</v>
      </c>
      <c r="C35" s="53" t="s">
        <v>1303</v>
      </c>
      <c r="D35" s="54"/>
      <c r="E35" s="54" t="s">
        <v>138</v>
      </c>
      <c r="F35" s="54" t="s">
        <v>847</v>
      </c>
      <c r="G35" s="55">
        <v>50</v>
      </c>
      <c r="H35" s="55">
        <v>10</v>
      </c>
      <c r="I35" s="55">
        <v>75</v>
      </c>
      <c r="J35" s="56">
        <v>0.2</v>
      </c>
      <c r="K35" s="33" t="s">
        <v>244</v>
      </c>
      <c r="L35" s="54" t="s">
        <v>848</v>
      </c>
      <c r="M35" s="55">
        <v>0</v>
      </c>
      <c r="N35" s="57">
        <f>IF(G35 &gt; I35, (IF(AND(M35 = I35, M35 = (G35 - H35)), 125 %,IF(AND(M35&lt;=(G35+H35),M35&gt;=(G35-H35)),100%,IF(M35&gt;(G35+H35),(G35+H35)/M35,IF((M35&lt;(G35-H35)),100%+ABS(M35-G35)*25%/ABS(I35-G35)))))),IF(AND(M35=I35,M35=(G35+H35)),125%,IF(AND(M35&lt;=(G35+H35),M35&gt;=(G35-H35)),100%,IF(AND(M35=I35,M35=(G35+H35)),125%,IF(M35&lt;(G35-H35),M35/(G35-H35),IF(M35&gt;(G35+H35),100%+(M35-G35)*25%/(I35-G35)))))))</f>
        <v>0</v>
      </c>
      <c r="O35" s="55" t="str">
        <f>IF(N35 &gt;1,"Superou",IF(N35 =1,"Atingiu","Não atingiu"))</f>
        <v>Não atingiu</v>
      </c>
      <c r="P35" s="57">
        <f>N35-100%</f>
        <v>-1</v>
      </c>
      <c r="R35" s="35" t="s">
        <v>2894</v>
      </c>
    </row>
    <row r="36" spans="2:18" ht="45" customHeight="1" x14ac:dyDescent="0.35">
      <c r="B36" s="52" t="s">
        <v>1304</v>
      </c>
      <c r="C36" s="53" t="s">
        <v>1305</v>
      </c>
      <c r="D36" s="54"/>
      <c r="E36" s="54"/>
      <c r="F36" s="54" t="s">
        <v>164</v>
      </c>
      <c r="G36" s="55">
        <v>2</v>
      </c>
      <c r="H36" s="55">
        <v>1</v>
      </c>
      <c r="I36" s="55">
        <v>0</v>
      </c>
      <c r="J36" s="56">
        <v>0.2</v>
      </c>
      <c r="K36" s="33" t="s">
        <v>244</v>
      </c>
      <c r="L36" s="54" t="s">
        <v>850</v>
      </c>
      <c r="M36" s="55">
        <v>0</v>
      </c>
      <c r="N36" s="57">
        <v>0</v>
      </c>
      <c r="O36" s="55" t="str">
        <f>IF(N36 &gt;1,"Superou",IF(N36 =1,"Atingiu","Não atingiu"))</f>
        <v>Não atingiu</v>
      </c>
      <c r="P36" s="57">
        <f>N36-100%</f>
        <v>-1</v>
      </c>
      <c r="R36" s="35" t="s">
        <v>2896</v>
      </c>
    </row>
    <row r="37" spans="2:18" ht="45" customHeight="1" x14ac:dyDescent="0.35">
      <c r="B37" s="52" t="s">
        <v>1306</v>
      </c>
      <c r="C37" s="53" t="s">
        <v>1307</v>
      </c>
      <c r="D37" s="54"/>
      <c r="E37" s="54"/>
      <c r="F37" s="54" t="s">
        <v>164</v>
      </c>
      <c r="G37" s="55">
        <v>3</v>
      </c>
      <c r="H37" s="55">
        <v>1</v>
      </c>
      <c r="I37" s="55">
        <v>5</v>
      </c>
      <c r="J37" s="56">
        <v>0.2</v>
      </c>
      <c r="K37" s="33" t="s">
        <v>244</v>
      </c>
      <c r="L37" s="54" t="s">
        <v>854</v>
      </c>
      <c r="M37" s="55">
        <v>0</v>
      </c>
      <c r="N37" s="57">
        <f>IF(G37 &gt; I37, (IF(AND(M37 = I37, M37 = (G37 - H37)), 125 %,IF(AND(M37&lt;=(G37+H37),M37&gt;=(G37-H37)),100%,IF(M37&gt;(G37+H37),(G37+H37)/M37,IF((M37&lt;(G37-H37)),100%+ABS(M37-G37)*25%/ABS(I37-G37)))))),IF(AND(M37=I37,M37=(G37+H37)),125%,IF(AND(M37&lt;=(G37+H37),M37&gt;=(G37-H37)),100%,IF(AND(M37=I37,M37=(G37+H37)),125%,IF(M37&lt;(G37-H37),M37/(G37-H37),IF(M37&gt;(G37+H37),100%+(M37-G37)*25%/(I37-G37)))))))</f>
        <v>0</v>
      </c>
      <c r="O37" s="55" t="str">
        <f>IF(N37 &gt;1,"Superou",IF(N37 =1,"Atingiu","Não atingiu"))</f>
        <v>Não atingiu</v>
      </c>
      <c r="P37" s="57">
        <f>N37-100%</f>
        <v>-1</v>
      </c>
      <c r="R37" s="35" t="s">
        <v>2898</v>
      </c>
    </row>
    <row r="38" spans="2:18" ht="45" customHeight="1" x14ac:dyDescent="0.35">
      <c r="B38" s="52" t="s">
        <v>1308</v>
      </c>
      <c r="C38" s="53" t="s">
        <v>1309</v>
      </c>
      <c r="D38" s="54"/>
      <c r="E38" s="54" t="s">
        <v>138</v>
      </c>
      <c r="F38" s="54" t="s">
        <v>164</v>
      </c>
      <c r="G38" s="55">
        <v>100</v>
      </c>
      <c r="H38" s="55">
        <v>0</v>
      </c>
      <c r="I38" s="55">
        <v>101</v>
      </c>
      <c r="J38" s="56">
        <v>0.2</v>
      </c>
      <c r="K38" s="33" t="s">
        <v>244</v>
      </c>
      <c r="L38" s="54" t="s">
        <v>857</v>
      </c>
      <c r="M38" s="55">
        <v>0</v>
      </c>
      <c r="N38" s="57">
        <f>IF(G38 &gt; I38, (IF(AND(M38 = I38, M38 = (G38 - H38)), 125 %,IF(AND(M38&lt;=(G38+H38),M38&gt;=(G38-H38)),100%,IF(M38&gt;(G38+H38),(G38+H38)/M38,IF((M38&lt;(G38-H38)),100%+ABS(M38-G38)*25%/ABS(I38-G38)))))),IF(AND(M38=I38,M38=(G38+H38)),125%,IF(AND(M38&lt;=(G38+H38),M38&gt;=(G38-H38)),100%,IF(AND(M38=I38,M38=(G38+H38)),125%,IF(M38&lt;(G38-H38),M38/(G38-H38),IF(M38&gt;(G38+H38),100%+(M38-G38)*25%/(I38-G38)))))))</f>
        <v>0</v>
      </c>
      <c r="O38" s="55" t="str">
        <f>IF(N38 &gt;1,"Superou",IF(N38 =1,"Atingiu","Não atingiu"))</f>
        <v>Não atingiu</v>
      </c>
      <c r="P38" s="57">
        <f>N38-100%</f>
        <v>-1</v>
      </c>
      <c r="R38" s="35" t="s">
        <v>2900</v>
      </c>
    </row>
    <row r="39" spans="2:18" x14ac:dyDescent="0.35">
      <c r="B39" s="370" t="s">
        <v>141</v>
      </c>
      <c r="C39" s="370"/>
      <c r="D39" s="370"/>
      <c r="E39" s="370"/>
      <c r="F39" s="370"/>
      <c r="G39" s="370"/>
      <c r="H39" s="370"/>
      <c r="I39" s="370"/>
      <c r="J39" s="370"/>
      <c r="K39" s="370"/>
      <c r="L39" s="370"/>
      <c r="M39" s="370"/>
      <c r="N39" s="370"/>
      <c r="O39" s="370"/>
      <c r="P39" s="36">
        <f>J34*N34+J35*N35+J36*N36+J37*N37+J38*N38</f>
        <v>0</v>
      </c>
    </row>
    <row r="40" spans="2:18" ht="24.75" customHeight="1" x14ac:dyDescent="0.35">
      <c r="B40" s="371" t="s">
        <v>1451</v>
      </c>
      <c r="C40" s="372"/>
      <c r="D40" s="372"/>
      <c r="E40" s="372"/>
      <c r="F40" s="372"/>
      <c r="G40" s="372"/>
      <c r="H40" s="372"/>
      <c r="I40" s="372"/>
      <c r="J40" s="372"/>
      <c r="K40" s="372"/>
      <c r="L40" s="372"/>
      <c r="M40" s="372"/>
      <c r="N40" s="373"/>
      <c r="O40" s="27" t="s">
        <v>114</v>
      </c>
      <c r="P40" s="28">
        <v>6.2999999523162802E-3</v>
      </c>
    </row>
    <row r="41" spans="2:18" ht="24" x14ac:dyDescent="0.35">
      <c r="B41" s="383" t="s">
        <v>67</v>
      </c>
      <c r="C41" s="383"/>
      <c r="D41" s="51" t="s">
        <v>116</v>
      </c>
      <c r="E41" s="51" t="s">
        <v>117</v>
      </c>
      <c r="F41" s="51" t="s">
        <v>118</v>
      </c>
      <c r="G41" s="51" t="s">
        <v>119</v>
      </c>
      <c r="H41" s="51" t="s">
        <v>120</v>
      </c>
      <c r="I41" s="51" t="s">
        <v>121</v>
      </c>
      <c r="J41" s="51" t="s">
        <v>122</v>
      </c>
      <c r="K41" s="51" t="s">
        <v>123</v>
      </c>
      <c r="L41" s="51" t="s">
        <v>124</v>
      </c>
      <c r="M41" s="51" t="s">
        <v>69</v>
      </c>
      <c r="N41" s="51" t="s">
        <v>125</v>
      </c>
      <c r="O41" s="51" t="s">
        <v>126</v>
      </c>
      <c r="P41" s="51" t="s">
        <v>127</v>
      </c>
      <c r="R41" s="29" t="s">
        <v>128</v>
      </c>
    </row>
    <row r="42" spans="2:18" ht="45" customHeight="1" x14ac:dyDescent="0.35">
      <c r="B42" s="52" t="s">
        <v>1311</v>
      </c>
      <c r="C42" s="53" t="s">
        <v>1312</v>
      </c>
      <c r="D42" s="54"/>
      <c r="E42" s="54" t="s">
        <v>138</v>
      </c>
      <c r="F42" s="54" t="s">
        <v>861</v>
      </c>
      <c r="G42" s="55">
        <v>3</v>
      </c>
      <c r="H42" s="55">
        <v>1</v>
      </c>
      <c r="I42" s="55">
        <v>5</v>
      </c>
      <c r="J42" s="56">
        <v>0.25</v>
      </c>
      <c r="K42" s="33" t="s">
        <v>244</v>
      </c>
      <c r="L42" s="54" t="s">
        <v>862</v>
      </c>
      <c r="M42" s="55">
        <v>0</v>
      </c>
      <c r="N42" s="57">
        <f>IF(G42 &gt; I42, (IF(AND(M42 = I42, M42 = (G42 - H42)), 125 %,IF(AND(M42&lt;=(G42+H42),M42&gt;=(G42-H42)),100%,IF(M42&gt;(G42+H42),(G42+H42)/M42,IF((M42&lt;(G42-H42)),100%+ABS(M42-G42)*25%/ABS(I42-G42)))))),IF(AND(M42=I42,M42=(G42+H42)),125%,IF(AND(M42&lt;=(G42+H42),M42&gt;=(G42-H42)),100%,IF(AND(M42=I42,M42=(G42+H42)),125%,IF(M42&lt;(G42-H42),M42/(G42-H42),IF(M42&gt;(G42+H42),100%+(M42-G42)*25%/(I42-G42)))))))</f>
        <v>0</v>
      </c>
      <c r="O42" s="55" t="str">
        <f>IF(N42 &gt;1,"Superou",IF(N42 =1,"Atingiu","Não atingiu"))</f>
        <v>Não atingiu</v>
      </c>
      <c r="P42" s="57">
        <f>N42-100%</f>
        <v>-1</v>
      </c>
      <c r="R42" s="35" t="s">
        <v>1313</v>
      </c>
    </row>
    <row r="43" spans="2:18" ht="45" customHeight="1" x14ac:dyDescent="0.35">
      <c r="B43" s="52" t="s">
        <v>1314</v>
      </c>
      <c r="C43" s="53" t="s">
        <v>1315</v>
      </c>
      <c r="D43" s="54"/>
      <c r="E43" s="54"/>
      <c r="F43" s="54" t="s">
        <v>138</v>
      </c>
      <c r="G43" s="55">
        <v>4</v>
      </c>
      <c r="H43" s="55">
        <v>1</v>
      </c>
      <c r="I43" s="55">
        <v>6</v>
      </c>
      <c r="J43" s="56">
        <v>0.25</v>
      </c>
      <c r="K43" s="33" t="s">
        <v>244</v>
      </c>
      <c r="L43" s="54" t="s">
        <v>864</v>
      </c>
      <c r="M43" s="55">
        <v>0</v>
      </c>
      <c r="N43" s="57">
        <v>0</v>
      </c>
      <c r="O43" s="55" t="str">
        <f>IF(N43 &gt;1,"Superou",IF(N43 =1,"Atingiu","Não atingiu"))</f>
        <v>Não atingiu</v>
      </c>
      <c r="P43" s="57">
        <f>N43-100%</f>
        <v>-1</v>
      </c>
      <c r="R43" s="35" t="s">
        <v>2902</v>
      </c>
    </row>
    <row r="44" spans="2:18" ht="45" customHeight="1" x14ac:dyDescent="0.35">
      <c r="B44" s="52" t="s">
        <v>1316</v>
      </c>
      <c r="C44" s="53" t="s">
        <v>1317</v>
      </c>
      <c r="D44" s="54"/>
      <c r="E44" s="54" t="s">
        <v>138</v>
      </c>
      <c r="F44" s="54" t="s">
        <v>867</v>
      </c>
      <c r="G44" s="55">
        <v>6</v>
      </c>
      <c r="H44" s="55">
        <v>1</v>
      </c>
      <c r="I44" s="55">
        <v>9</v>
      </c>
      <c r="J44" s="56">
        <v>0.25</v>
      </c>
      <c r="K44" s="33" t="s">
        <v>244</v>
      </c>
      <c r="L44" s="54" t="s">
        <v>868</v>
      </c>
      <c r="M44" s="55">
        <v>0</v>
      </c>
      <c r="N44" s="57">
        <f>IF(G44 &gt; I44, (IF(AND(M44 = I44, M44 = (G44 - H44)), 125 %,IF(AND(M44&lt;=(G44+H44),M44&gt;=(G44-H44)),100%,IF(M44&gt;(G44+H44),(G44+H44)/M44,IF((M44&lt;(G44-H44)),100%+ABS(M44-G44)*25%/ABS(I44-G44)))))),IF(AND(M44=I44,M44=(G44+H44)),125%,IF(AND(M44&lt;=(G44+H44),M44&gt;=(G44-H44)),100%,IF(AND(M44=I44,M44=(G44+H44)),125%,IF(M44&lt;(G44-H44),M44/(G44-H44),IF(M44&gt;(G44+H44),100%+(M44-G44)*25%/(I44-G44)))))))</f>
        <v>0</v>
      </c>
      <c r="O44" s="55" t="str">
        <f>IF(N44 &gt;1,"Superou",IF(N44 =1,"Atingiu","Não atingiu"))</f>
        <v>Não atingiu</v>
      </c>
      <c r="P44" s="57">
        <f>N44-100%</f>
        <v>-1</v>
      </c>
      <c r="R44" s="35" t="s">
        <v>1318</v>
      </c>
    </row>
    <row r="45" spans="2:18" ht="45" customHeight="1" x14ac:dyDescent="0.35">
      <c r="B45" s="52" t="s">
        <v>1319</v>
      </c>
      <c r="C45" s="53" t="s">
        <v>1320</v>
      </c>
      <c r="D45" s="54"/>
      <c r="E45" s="54"/>
      <c r="F45" s="54" t="s">
        <v>164</v>
      </c>
      <c r="G45" s="55">
        <v>90</v>
      </c>
      <c r="H45" s="55">
        <v>5</v>
      </c>
      <c r="I45" s="55">
        <v>100</v>
      </c>
      <c r="J45" s="56">
        <v>0.25</v>
      </c>
      <c r="K45" s="33" t="s">
        <v>244</v>
      </c>
      <c r="L45" s="54" t="s">
        <v>870</v>
      </c>
      <c r="M45" s="55">
        <v>0</v>
      </c>
      <c r="N45" s="57">
        <v>0</v>
      </c>
      <c r="O45" s="55" t="str">
        <f>IF(N45 &gt;1,"Superou",IF(N45 =1,"Atingiu","Não atingiu"))</f>
        <v>Não atingiu</v>
      </c>
      <c r="P45" s="57">
        <f>N45-100%</f>
        <v>-1</v>
      </c>
      <c r="R45" s="35" t="s">
        <v>2904</v>
      </c>
    </row>
    <row r="46" spans="2:18" x14ac:dyDescent="0.35">
      <c r="B46" s="370" t="s">
        <v>141</v>
      </c>
      <c r="C46" s="370"/>
      <c r="D46" s="370"/>
      <c r="E46" s="370"/>
      <c r="F46" s="370"/>
      <c r="G46" s="370"/>
      <c r="H46" s="370"/>
      <c r="I46" s="370"/>
      <c r="J46" s="370"/>
      <c r="K46" s="370"/>
      <c r="L46" s="370"/>
      <c r="M46" s="370"/>
      <c r="N46" s="370"/>
      <c r="O46" s="370"/>
      <c r="P46" s="36">
        <f>J42*N42+J43*N43+J44*N44+J45*N45</f>
        <v>0</v>
      </c>
    </row>
    <row r="47" spans="2:18" ht="24.75" customHeight="1" x14ac:dyDescent="0.35">
      <c r="B47" s="371" t="s">
        <v>1409</v>
      </c>
      <c r="C47" s="372"/>
      <c r="D47" s="372"/>
      <c r="E47" s="372"/>
      <c r="F47" s="372"/>
      <c r="G47" s="372"/>
      <c r="H47" s="372"/>
      <c r="I47" s="372"/>
      <c r="J47" s="372"/>
      <c r="K47" s="372"/>
      <c r="L47" s="372"/>
      <c r="M47" s="372"/>
      <c r="N47" s="373"/>
      <c r="O47" s="27" t="s">
        <v>114</v>
      </c>
      <c r="P47" s="28">
        <v>1.2500000000000001E-2</v>
      </c>
    </row>
    <row r="48" spans="2:18" ht="24" x14ac:dyDescent="0.35">
      <c r="B48" s="383" t="s">
        <v>67</v>
      </c>
      <c r="C48" s="383"/>
      <c r="D48" s="51" t="s">
        <v>116</v>
      </c>
      <c r="E48" s="51" t="s">
        <v>117</v>
      </c>
      <c r="F48" s="51" t="s">
        <v>118</v>
      </c>
      <c r="G48" s="51" t="s">
        <v>119</v>
      </c>
      <c r="H48" s="51" t="s">
        <v>120</v>
      </c>
      <c r="I48" s="51" t="s">
        <v>121</v>
      </c>
      <c r="J48" s="51" t="s">
        <v>122</v>
      </c>
      <c r="K48" s="51" t="s">
        <v>123</v>
      </c>
      <c r="L48" s="51" t="s">
        <v>124</v>
      </c>
      <c r="M48" s="51" t="s">
        <v>69</v>
      </c>
      <c r="N48" s="51" t="s">
        <v>125</v>
      </c>
      <c r="O48" s="51" t="s">
        <v>126</v>
      </c>
      <c r="P48" s="51" t="s">
        <v>127</v>
      </c>
      <c r="R48" s="29" t="s">
        <v>128</v>
      </c>
    </row>
    <row r="49" spans="2:18" ht="69" customHeight="1" x14ac:dyDescent="0.35">
      <c r="B49" s="52" t="s">
        <v>1340</v>
      </c>
      <c r="C49" s="53" t="s">
        <v>1341</v>
      </c>
      <c r="D49" s="54"/>
      <c r="E49" s="54"/>
      <c r="F49" s="54" t="s">
        <v>899</v>
      </c>
      <c r="G49" s="55">
        <v>4</v>
      </c>
      <c r="H49" s="55">
        <v>1</v>
      </c>
      <c r="I49" s="55">
        <v>6</v>
      </c>
      <c r="J49" s="56">
        <v>0.1</v>
      </c>
      <c r="K49" s="33" t="s">
        <v>244</v>
      </c>
      <c r="L49" s="54" t="s">
        <v>900</v>
      </c>
      <c r="M49" s="55">
        <v>0</v>
      </c>
      <c r="N49" s="57">
        <f>IF(G49 &gt; I49, (IF(AND(M49 = I49, M49 = (G49 - H49)), 125 %,IF(AND(M49&lt;=(G49+H49),M49&gt;=(G49-H49)),100%,IF(M49&gt;(G49+H49),(G49+H49)/M49,IF((M49&lt;(G49-H49)),100%+ABS(M49-G49)*25%/ABS(I49-G49)))))),IF(AND(M49=I49,M49=(G49+H49)),125%,IF(AND(M49&lt;=(G49+H49),M49&gt;=(G49-H49)),100%,IF(AND(M49=I49,M49=(G49+H49)),125%,IF(M49&lt;(G49-H49),M49/(G49-H49),IF(M49&gt;(G49+H49),100%+(M49-G49)*25%/(I49-G49)))))))</f>
        <v>0</v>
      </c>
      <c r="O49" s="55" t="str">
        <f>IF(N49 &gt;1,"Superou",IF(N49 =1,"Atingiu","Não atingiu"))</f>
        <v>Não atingiu</v>
      </c>
      <c r="P49" s="57">
        <f>N49-100%</f>
        <v>-1</v>
      </c>
      <c r="R49" s="35" t="s">
        <v>1342</v>
      </c>
    </row>
    <row r="50" spans="2:18" x14ac:dyDescent="0.35">
      <c r="B50" s="370" t="s">
        <v>141</v>
      </c>
      <c r="C50" s="370"/>
      <c r="D50" s="370"/>
      <c r="E50" s="370"/>
      <c r="F50" s="370"/>
      <c r="G50" s="370"/>
      <c r="H50" s="370"/>
      <c r="I50" s="370"/>
      <c r="J50" s="370"/>
      <c r="K50" s="370"/>
      <c r="L50" s="370"/>
      <c r="M50" s="370"/>
      <c r="N50" s="370"/>
      <c r="O50" s="370"/>
      <c r="P50" s="36">
        <f>J49*N49</f>
        <v>0</v>
      </c>
    </row>
    <row r="51" spans="2:18" ht="30" customHeight="1" x14ac:dyDescent="0.35">
      <c r="B51" s="381" t="s">
        <v>1406</v>
      </c>
      <c r="C51" s="381"/>
      <c r="D51" s="381"/>
      <c r="E51" s="381"/>
      <c r="F51" s="381"/>
      <c r="G51" s="381"/>
      <c r="H51" s="381"/>
      <c r="I51" s="381"/>
      <c r="J51" s="381"/>
      <c r="K51" s="381"/>
      <c r="L51" s="381"/>
      <c r="M51" s="381"/>
      <c r="N51" s="381"/>
      <c r="O51" s="381"/>
      <c r="P51" s="58">
        <f>P12*P15+P16*P22+P23*P26+P27*P31+P32*P39+P40*P46+P47*P50</f>
        <v>0</v>
      </c>
    </row>
    <row r="52" spans="2:18" ht="27" customHeight="1" x14ac:dyDescent="0.35">
      <c r="B52" s="59" t="s">
        <v>327</v>
      </c>
      <c r="C52" s="382" t="s">
        <v>328</v>
      </c>
      <c r="D52" s="382" t="s">
        <v>328</v>
      </c>
      <c r="E52" s="382" t="s">
        <v>328</v>
      </c>
      <c r="F52" s="382" t="s">
        <v>328</v>
      </c>
      <c r="G52" s="382" t="s">
        <v>329</v>
      </c>
      <c r="H52" s="382" t="s">
        <v>329</v>
      </c>
      <c r="I52" s="382" t="s">
        <v>329</v>
      </c>
      <c r="J52" s="382" t="s">
        <v>329</v>
      </c>
      <c r="K52" s="382" t="s">
        <v>330</v>
      </c>
      <c r="L52" s="382" t="s">
        <v>330</v>
      </c>
      <c r="M52" s="382" t="s">
        <v>330</v>
      </c>
      <c r="N52" s="382" t="s">
        <v>330</v>
      </c>
      <c r="O52" s="382" t="s">
        <v>330</v>
      </c>
      <c r="P52" s="382" t="s">
        <v>330</v>
      </c>
    </row>
    <row r="53" spans="2:18" ht="27" customHeight="1" x14ac:dyDescent="0.35">
      <c r="B53" s="48" t="s">
        <v>1203</v>
      </c>
      <c r="C53" s="328" t="s">
        <v>1204</v>
      </c>
      <c r="D53" s="328" t="s">
        <v>1204</v>
      </c>
      <c r="E53" s="328" t="s">
        <v>1204</v>
      </c>
      <c r="F53" s="328" t="s">
        <v>1204</v>
      </c>
      <c r="G53" s="328" t="s">
        <v>331</v>
      </c>
      <c r="H53" s="328" t="s">
        <v>331</v>
      </c>
      <c r="I53" s="328" t="s">
        <v>331</v>
      </c>
      <c r="J53" s="328" t="s">
        <v>331</v>
      </c>
      <c r="K53" s="328" t="s">
        <v>748</v>
      </c>
      <c r="L53" s="328" t="s">
        <v>748</v>
      </c>
      <c r="M53" s="328" t="s">
        <v>748</v>
      </c>
      <c r="N53" s="328" t="s">
        <v>748</v>
      </c>
      <c r="O53" s="328" t="s">
        <v>748</v>
      </c>
      <c r="P53" s="328" t="s">
        <v>748</v>
      </c>
    </row>
    <row r="54" spans="2:18" ht="27" customHeight="1" x14ac:dyDescent="0.35">
      <c r="B54" s="48" t="s">
        <v>1269</v>
      </c>
      <c r="C54" s="328" t="s">
        <v>1270</v>
      </c>
      <c r="D54" s="328" t="s">
        <v>1270</v>
      </c>
      <c r="E54" s="328" t="s">
        <v>1270</v>
      </c>
      <c r="F54" s="328" t="s">
        <v>1270</v>
      </c>
      <c r="G54" s="328" t="s">
        <v>331</v>
      </c>
      <c r="H54" s="328" t="s">
        <v>331</v>
      </c>
      <c r="I54" s="328" t="s">
        <v>331</v>
      </c>
      <c r="J54" s="328" t="s">
        <v>331</v>
      </c>
      <c r="K54" s="328" t="s">
        <v>820</v>
      </c>
      <c r="L54" s="328" t="s">
        <v>820</v>
      </c>
      <c r="M54" s="328" t="s">
        <v>820</v>
      </c>
      <c r="N54" s="328" t="s">
        <v>820</v>
      </c>
      <c r="O54" s="328" t="s">
        <v>820</v>
      </c>
      <c r="P54" s="328" t="s">
        <v>820</v>
      </c>
    </row>
    <row r="55" spans="2:18" ht="27" customHeight="1" x14ac:dyDescent="0.35">
      <c r="B55" s="48" t="s">
        <v>1272</v>
      </c>
      <c r="C55" s="328" t="s">
        <v>1273</v>
      </c>
      <c r="D55" s="328" t="s">
        <v>1273</v>
      </c>
      <c r="E55" s="328" t="s">
        <v>1273</v>
      </c>
      <c r="F55" s="328" t="s">
        <v>1273</v>
      </c>
      <c r="G55" s="328" t="s">
        <v>331</v>
      </c>
      <c r="H55" s="328" t="s">
        <v>331</v>
      </c>
      <c r="I55" s="328" t="s">
        <v>331</v>
      </c>
      <c r="J55" s="328" t="s">
        <v>331</v>
      </c>
      <c r="K55" s="328" t="s">
        <v>823</v>
      </c>
      <c r="L55" s="328" t="s">
        <v>823</v>
      </c>
      <c r="M55" s="328" t="s">
        <v>823</v>
      </c>
      <c r="N55" s="328" t="s">
        <v>823</v>
      </c>
      <c r="O55" s="328" t="s">
        <v>823</v>
      </c>
      <c r="P55" s="328" t="s">
        <v>823</v>
      </c>
    </row>
    <row r="56" spans="2:18" ht="27" customHeight="1" x14ac:dyDescent="0.35">
      <c r="B56" s="48" t="s">
        <v>1275</v>
      </c>
      <c r="C56" s="328" t="s">
        <v>1276</v>
      </c>
      <c r="D56" s="328" t="s">
        <v>1276</v>
      </c>
      <c r="E56" s="328" t="s">
        <v>1276</v>
      </c>
      <c r="F56" s="328" t="s">
        <v>1276</v>
      </c>
      <c r="G56" s="328" t="s">
        <v>331</v>
      </c>
      <c r="H56" s="328" t="s">
        <v>331</v>
      </c>
      <c r="I56" s="328" t="s">
        <v>331</v>
      </c>
      <c r="J56" s="328" t="s">
        <v>331</v>
      </c>
      <c r="K56" s="328" t="s">
        <v>826</v>
      </c>
      <c r="L56" s="328" t="s">
        <v>826</v>
      </c>
      <c r="M56" s="328" t="s">
        <v>826</v>
      </c>
      <c r="N56" s="328" t="s">
        <v>826</v>
      </c>
      <c r="O56" s="328" t="s">
        <v>826</v>
      </c>
      <c r="P56" s="328" t="s">
        <v>826</v>
      </c>
    </row>
    <row r="57" spans="2:18" ht="27" customHeight="1" x14ac:dyDescent="0.35">
      <c r="B57" s="48" t="s">
        <v>1278</v>
      </c>
      <c r="C57" s="328" t="s">
        <v>1279</v>
      </c>
      <c r="D57" s="328" t="s">
        <v>1279</v>
      </c>
      <c r="E57" s="328" t="s">
        <v>1279</v>
      </c>
      <c r="F57" s="328" t="s">
        <v>1279</v>
      </c>
      <c r="G57" s="328" t="s">
        <v>829</v>
      </c>
      <c r="H57" s="328" t="s">
        <v>829</v>
      </c>
      <c r="I57" s="328" t="s">
        <v>829</v>
      </c>
      <c r="J57" s="328" t="s">
        <v>829</v>
      </c>
      <c r="K57" s="328" t="s">
        <v>576</v>
      </c>
      <c r="L57" s="328" t="s">
        <v>576</v>
      </c>
      <c r="M57" s="328" t="s">
        <v>576</v>
      </c>
      <c r="N57" s="328" t="s">
        <v>576</v>
      </c>
      <c r="O57" s="328" t="s">
        <v>576</v>
      </c>
      <c r="P57" s="328" t="s">
        <v>576</v>
      </c>
    </row>
    <row r="58" spans="2:18" ht="27" customHeight="1" x14ac:dyDescent="0.35">
      <c r="B58" s="48" t="s">
        <v>1282</v>
      </c>
      <c r="C58" s="328" t="s">
        <v>1283</v>
      </c>
      <c r="D58" s="328" t="s">
        <v>1283</v>
      </c>
      <c r="E58" s="328" t="s">
        <v>1283</v>
      </c>
      <c r="F58" s="328" t="s">
        <v>1283</v>
      </c>
      <c r="G58" s="328" t="s">
        <v>331</v>
      </c>
      <c r="H58" s="328" t="s">
        <v>331</v>
      </c>
      <c r="I58" s="328" t="s">
        <v>331</v>
      </c>
      <c r="J58" s="328" t="s">
        <v>331</v>
      </c>
      <c r="K58" s="328" t="s">
        <v>2106</v>
      </c>
      <c r="L58" s="328" t="s">
        <v>2106</v>
      </c>
      <c r="M58" s="328" t="s">
        <v>2106</v>
      </c>
      <c r="N58" s="328" t="s">
        <v>2106</v>
      </c>
      <c r="O58" s="328" t="s">
        <v>2106</v>
      </c>
      <c r="P58" s="328" t="s">
        <v>2106</v>
      </c>
    </row>
    <row r="59" spans="2:18" ht="27" customHeight="1" x14ac:dyDescent="0.35">
      <c r="B59" s="48" t="s">
        <v>1285</v>
      </c>
      <c r="C59" s="328" t="s">
        <v>1286</v>
      </c>
      <c r="D59" s="328" t="s">
        <v>1286</v>
      </c>
      <c r="E59" s="328" t="s">
        <v>1286</v>
      </c>
      <c r="F59" s="328" t="s">
        <v>1286</v>
      </c>
      <c r="G59" s="328" t="s">
        <v>835</v>
      </c>
      <c r="H59" s="328" t="s">
        <v>835</v>
      </c>
      <c r="I59" s="328" t="s">
        <v>835</v>
      </c>
      <c r="J59" s="328" t="s">
        <v>835</v>
      </c>
      <c r="K59" s="328" t="s">
        <v>834</v>
      </c>
      <c r="L59" s="328" t="s">
        <v>834</v>
      </c>
      <c r="M59" s="328" t="s">
        <v>834</v>
      </c>
      <c r="N59" s="328" t="s">
        <v>834</v>
      </c>
      <c r="O59" s="328" t="s">
        <v>834</v>
      </c>
      <c r="P59" s="328" t="s">
        <v>834</v>
      </c>
    </row>
    <row r="60" spans="2:18" ht="27" customHeight="1" x14ac:dyDescent="0.35">
      <c r="B60" s="48" t="s">
        <v>1297</v>
      </c>
      <c r="C60" s="328" t="s">
        <v>243</v>
      </c>
      <c r="D60" s="328" t="s">
        <v>243</v>
      </c>
      <c r="E60" s="328" t="s">
        <v>243</v>
      </c>
      <c r="F60" s="328" t="s">
        <v>243</v>
      </c>
      <c r="G60" s="328" t="s">
        <v>331</v>
      </c>
      <c r="H60" s="328" t="s">
        <v>331</v>
      </c>
      <c r="I60" s="328" t="s">
        <v>331</v>
      </c>
      <c r="J60" s="328" t="s">
        <v>331</v>
      </c>
      <c r="K60" s="328" t="s">
        <v>359</v>
      </c>
      <c r="L60" s="328" t="s">
        <v>359</v>
      </c>
      <c r="M60" s="328" t="s">
        <v>359</v>
      </c>
      <c r="N60" s="328" t="s">
        <v>359</v>
      </c>
      <c r="O60" s="328" t="s">
        <v>359</v>
      </c>
      <c r="P60" s="328" t="s">
        <v>359</v>
      </c>
    </row>
    <row r="61" spans="2:18" ht="27" customHeight="1" x14ac:dyDescent="0.35">
      <c r="B61" s="48" t="s">
        <v>1300</v>
      </c>
      <c r="C61" s="328" t="s">
        <v>1301</v>
      </c>
      <c r="D61" s="328" t="s">
        <v>1301</v>
      </c>
      <c r="E61" s="328" t="s">
        <v>1301</v>
      </c>
      <c r="F61" s="328" t="s">
        <v>1301</v>
      </c>
      <c r="G61" s="328" t="s">
        <v>331</v>
      </c>
      <c r="H61" s="328" t="s">
        <v>331</v>
      </c>
      <c r="I61" s="328" t="s">
        <v>331</v>
      </c>
      <c r="J61" s="328" t="s">
        <v>331</v>
      </c>
      <c r="K61" s="328" t="s">
        <v>346</v>
      </c>
      <c r="L61" s="328" t="s">
        <v>346</v>
      </c>
      <c r="M61" s="328" t="s">
        <v>346</v>
      </c>
      <c r="N61" s="328" t="s">
        <v>346</v>
      </c>
      <c r="O61" s="328" t="s">
        <v>346</v>
      </c>
      <c r="P61" s="328" t="s">
        <v>346</v>
      </c>
    </row>
    <row r="62" spans="2:18" ht="27" customHeight="1" x14ac:dyDescent="0.35">
      <c r="B62" s="48" t="s">
        <v>1302</v>
      </c>
      <c r="C62" s="328" t="s">
        <v>1303</v>
      </c>
      <c r="D62" s="328" t="s">
        <v>1303</v>
      </c>
      <c r="E62" s="328" t="s">
        <v>1303</v>
      </c>
      <c r="F62" s="328" t="s">
        <v>1303</v>
      </c>
      <c r="G62" s="328" t="s">
        <v>331</v>
      </c>
      <c r="H62" s="328" t="s">
        <v>331</v>
      </c>
      <c r="I62" s="328" t="s">
        <v>331</v>
      </c>
      <c r="J62" s="328" t="s">
        <v>331</v>
      </c>
      <c r="K62" s="328" t="s">
        <v>524</v>
      </c>
      <c r="L62" s="328" t="s">
        <v>524</v>
      </c>
      <c r="M62" s="328" t="s">
        <v>524</v>
      </c>
      <c r="N62" s="328" t="s">
        <v>524</v>
      </c>
      <c r="O62" s="328" t="s">
        <v>524</v>
      </c>
      <c r="P62" s="328" t="s">
        <v>524</v>
      </c>
    </row>
    <row r="63" spans="2:18" ht="27" customHeight="1" x14ac:dyDescent="0.35">
      <c r="B63" s="48" t="s">
        <v>1304</v>
      </c>
      <c r="C63" s="328" t="s">
        <v>1305</v>
      </c>
      <c r="D63" s="328" t="s">
        <v>1305</v>
      </c>
      <c r="E63" s="328" t="s">
        <v>1305</v>
      </c>
      <c r="F63" s="328" t="s">
        <v>1305</v>
      </c>
      <c r="G63" s="328" t="s">
        <v>852</v>
      </c>
      <c r="H63" s="328" t="s">
        <v>852</v>
      </c>
      <c r="I63" s="328" t="s">
        <v>852</v>
      </c>
      <c r="J63" s="328" t="s">
        <v>852</v>
      </c>
      <c r="K63" s="328" t="s">
        <v>851</v>
      </c>
      <c r="L63" s="328" t="s">
        <v>851</v>
      </c>
      <c r="M63" s="328" t="s">
        <v>851</v>
      </c>
      <c r="N63" s="328" t="s">
        <v>851</v>
      </c>
      <c r="O63" s="328" t="s">
        <v>851</v>
      </c>
      <c r="P63" s="328" t="s">
        <v>851</v>
      </c>
    </row>
    <row r="64" spans="2:18" ht="27" customHeight="1" x14ac:dyDescent="0.35">
      <c r="B64" s="48" t="s">
        <v>1306</v>
      </c>
      <c r="C64" s="328" t="s">
        <v>1307</v>
      </c>
      <c r="D64" s="328" t="s">
        <v>1307</v>
      </c>
      <c r="E64" s="328" t="s">
        <v>1307</v>
      </c>
      <c r="F64" s="328" t="s">
        <v>1307</v>
      </c>
      <c r="G64" s="328" t="s">
        <v>855</v>
      </c>
      <c r="H64" s="328" t="s">
        <v>855</v>
      </c>
      <c r="I64" s="328" t="s">
        <v>855</v>
      </c>
      <c r="J64" s="328" t="s">
        <v>855</v>
      </c>
      <c r="K64" s="328" t="s">
        <v>531</v>
      </c>
      <c r="L64" s="328" t="s">
        <v>531</v>
      </c>
      <c r="M64" s="328" t="s">
        <v>531</v>
      </c>
      <c r="N64" s="328" t="s">
        <v>531</v>
      </c>
      <c r="O64" s="328" t="s">
        <v>531</v>
      </c>
      <c r="P64" s="328" t="s">
        <v>531</v>
      </c>
    </row>
    <row r="65" spans="2:16" ht="27" customHeight="1" x14ac:dyDescent="0.35">
      <c r="B65" s="48" t="s">
        <v>1308</v>
      </c>
      <c r="C65" s="328" t="s">
        <v>1309</v>
      </c>
      <c r="D65" s="328" t="s">
        <v>1309</v>
      </c>
      <c r="E65" s="328" t="s">
        <v>1309</v>
      </c>
      <c r="F65" s="328" t="s">
        <v>1309</v>
      </c>
      <c r="G65" s="328" t="s">
        <v>855</v>
      </c>
      <c r="H65" s="328" t="s">
        <v>855</v>
      </c>
      <c r="I65" s="328" t="s">
        <v>855</v>
      </c>
      <c r="J65" s="328" t="s">
        <v>855</v>
      </c>
      <c r="K65" s="328" t="s">
        <v>858</v>
      </c>
      <c r="L65" s="328" t="s">
        <v>858</v>
      </c>
      <c r="M65" s="328" t="s">
        <v>858</v>
      </c>
      <c r="N65" s="328" t="s">
        <v>858</v>
      </c>
      <c r="O65" s="328" t="s">
        <v>858</v>
      </c>
      <c r="P65" s="328" t="s">
        <v>858</v>
      </c>
    </row>
    <row r="66" spans="2:16" ht="27" customHeight="1" x14ac:dyDescent="0.35">
      <c r="B66" s="48" t="s">
        <v>1311</v>
      </c>
      <c r="C66" s="328" t="s">
        <v>1312</v>
      </c>
      <c r="D66" s="328" t="s">
        <v>1312</v>
      </c>
      <c r="E66" s="328" t="s">
        <v>1312</v>
      </c>
      <c r="F66" s="328" t="s">
        <v>1312</v>
      </c>
      <c r="G66" s="328" t="s">
        <v>852</v>
      </c>
      <c r="H66" s="328" t="s">
        <v>852</v>
      </c>
      <c r="I66" s="328" t="s">
        <v>852</v>
      </c>
      <c r="J66" s="328" t="s">
        <v>852</v>
      </c>
      <c r="K66" s="328" t="s">
        <v>346</v>
      </c>
      <c r="L66" s="328" t="s">
        <v>346</v>
      </c>
      <c r="M66" s="328" t="s">
        <v>346</v>
      </c>
      <c r="N66" s="328" t="s">
        <v>346</v>
      </c>
      <c r="O66" s="328" t="s">
        <v>346</v>
      </c>
      <c r="P66" s="328" t="s">
        <v>346</v>
      </c>
    </row>
    <row r="67" spans="2:16" ht="27" customHeight="1" x14ac:dyDescent="0.35">
      <c r="B67" s="48" t="s">
        <v>1314</v>
      </c>
      <c r="C67" s="328" t="s">
        <v>1315</v>
      </c>
      <c r="D67" s="328" t="s">
        <v>1315</v>
      </c>
      <c r="E67" s="328" t="s">
        <v>1315</v>
      </c>
      <c r="F67" s="328" t="s">
        <v>1315</v>
      </c>
      <c r="G67" s="328" t="s">
        <v>331</v>
      </c>
      <c r="H67" s="328" t="s">
        <v>331</v>
      </c>
      <c r="I67" s="328" t="s">
        <v>331</v>
      </c>
      <c r="J67" s="328" t="s">
        <v>331</v>
      </c>
      <c r="K67" s="328" t="s">
        <v>865</v>
      </c>
      <c r="L67" s="328" t="s">
        <v>865</v>
      </c>
      <c r="M67" s="328" t="s">
        <v>865</v>
      </c>
      <c r="N67" s="328" t="s">
        <v>865</v>
      </c>
      <c r="O67" s="328" t="s">
        <v>865</v>
      </c>
      <c r="P67" s="328" t="s">
        <v>865</v>
      </c>
    </row>
    <row r="68" spans="2:16" ht="27" customHeight="1" x14ac:dyDescent="0.35">
      <c r="B68" s="48" t="s">
        <v>1316</v>
      </c>
      <c r="C68" s="328" t="s">
        <v>1317</v>
      </c>
      <c r="D68" s="328" t="s">
        <v>1317</v>
      </c>
      <c r="E68" s="328" t="s">
        <v>1317</v>
      </c>
      <c r="F68" s="328" t="s">
        <v>1317</v>
      </c>
      <c r="G68" s="328" t="s">
        <v>852</v>
      </c>
      <c r="H68" s="328" t="s">
        <v>852</v>
      </c>
      <c r="I68" s="328" t="s">
        <v>852</v>
      </c>
      <c r="J68" s="328" t="s">
        <v>852</v>
      </c>
      <c r="K68" s="328" t="s">
        <v>807</v>
      </c>
      <c r="L68" s="328" t="s">
        <v>807</v>
      </c>
      <c r="M68" s="328" t="s">
        <v>807</v>
      </c>
      <c r="N68" s="328" t="s">
        <v>807</v>
      </c>
      <c r="O68" s="328" t="s">
        <v>807</v>
      </c>
      <c r="P68" s="328" t="s">
        <v>807</v>
      </c>
    </row>
    <row r="69" spans="2:16" ht="27" customHeight="1" x14ac:dyDescent="0.35">
      <c r="B69" s="48" t="s">
        <v>1319</v>
      </c>
      <c r="C69" s="328" t="s">
        <v>1320</v>
      </c>
      <c r="D69" s="328" t="s">
        <v>1320</v>
      </c>
      <c r="E69" s="328" t="s">
        <v>1320</v>
      </c>
      <c r="F69" s="328" t="s">
        <v>1320</v>
      </c>
      <c r="G69" s="328" t="s">
        <v>331</v>
      </c>
      <c r="H69" s="328" t="s">
        <v>331</v>
      </c>
      <c r="I69" s="328" t="s">
        <v>331</v>
      </c>
      <c r="J69" s="328" t="s">
        <v>331</v>
      </c>
      <c r="K69" s="328" t="s">
        <v>479</v>
      </c>
      <c r="L69" s="328" t="s">
        <v>479</v>
      </c>
      <c r="M69" s="328" t="s">
        <v>479</v>
      </c>
      <c r="N69" s="328" t="s">
        <v>479</v>
      </c>
      <c r="O69" s="328" t="s">
        <v>479</v>
      </c>
      <c r="P69" s="328" t="s">
        <v>479</v>
      </c>
    </row>
    <row r="70" spans="2:16" ht="27" customHeight="1" x14ac:dyDescent="0.35">
      <c r="B70" s="48" t="s">
        <v>1340</v>
      </c>
      <c r="C70" s="328" t="s">
        <v>1341</v>
      </c>
      <c r="D70" s="328" t="s">
        <v>1341</v>
      </c>
      <c r="E70" s="328" t="s">
        <v>1341</v>
      </c>
      <c r="F70" s="328" t="s">
        <v>1341</v>
      </c>
      <c r="G70" s="328" t="s">
        <v>331</v>
      </c>
      <c r="H70" s="328" t="s">
        <v>331</v>
      </c>
      <c r="I70" s="328" t="s">
        <v>331</v>
      </c>
      <c r="J70" s="328" t="s">
        <v>331</v>
      </c>
      <c r="K70" s="328" t="s">
        <v>865</v>
      </c>
      <c r="L70" s="328" t="s">
        <v>865</v>
      </c>
      <c r="M70" s="328" t="s">
        <v>865</v>
      </c>
      <c r="N70" s="328" t="s">
        <v>865</v>
      </c>
      <c r="O70" s="328" t="s">
        <v>865</v>
      </c>
      <c r="P70" s="328" t="s">
        <v>865</v>
      </c>
    </row>
    <row r="71" spans="2:16" ht="27" customHeight="1" x14ac:dyDescent="0.35">
      <c r="B71" s="405" t="s">
        <v>360</v>
      </c>
      <c r="C71" s="405" t="s">
        <v>360</v>
      </c>
      <c r="D71" s="405" t="s">
        <v>360</v>
      </c>
      <c r="E71" s="405" t="s">
        <v>360</v>
      </c>
      <c r="F71" s="405" t="s">
        <v>360</v>
      </c>
      <c r="G71" s="405" t="s">
        <v>360</v>
      </c>
      <c r="H71" s="405" t="s">
        <v>360</v>
      </c>
      <c r="I71" s="405" t="s">
        <v>360</v>
      </c>
      <c r="J71" s="405" t="s">
        <v>360</v>
      </c>
      <c r="K71" s="405" t="s">
        <v>360</v>
      </c>
      <c r="L71" s="405" t="s">
        <v>360</v>
      </c>
      <c r="M71" s="405" t="s">
        <v>360</v>
      </c>
      <c r="N71" s="405" t="s">
        <v>360</v>
      </c>
      <c r="O71" s="405" t="s">
        <v>360</v>
      </c>
      <c r="P71" s="405" t="s">
        <v>360</v>
      </c>
    </row>
    <row r="72" spans="2:16" ht="27" customHeight="1" x14ac:dyDescent="0.35">
      <c r="B72" s="48" t="s">
        <v>1203</v>
      </c>
      <c r="C72" s="328"/>
      <c r="D72" s="328"/>
      <c r="E72" s="328"/>
      <c r="F72" s="328"/>
      <c r="G72" s="328"/>
      <c r="H72" s="328"/>
      <c r="I72" s="328"/>
      <c r="J72" s="328"/>
      <c r="K72" s="328"/>
      <c r="L72" s="328"/>
      <c r="M72" s="328"/>
      <c r="N72" s="328"/>
      <c r="O72" s="328"/>
      <c r="P72" s="328"/>
    </row>
    <row r="73" spans="2:16" ht="27" customHeight="1" x14ac:dyDescent="0.35">
      <c r="B73" s="48" t="s">
        <v>1269</v>
      </c>
      <c r="C73" s="328"/>
      <c r="D73" s="328"/>
      <c r="E73" s="328"/>
      <c r="F73" s="328"/>
      <c r="G73" s="328"/>
      <c r="H73" s="328"/>
      <c r="I73" s="328"/>
      <c r="J73" s="328"/>
      <c r="K73" s="328"/>
      <c r="L73" s="328"/>
      <c r="M73" s="328"/>
      <c r="N73" s="328"/>
      <c r="O73" s="328"/>
      <c r="P73" s="328"/>
    </row>
    <row r="74" spans="2:16" ht="27" customHeight="1" x14ac:dyDescent="0.35">
      <c r="B74" s="48" t="s">
        <v>1272</v>
      </c>
      <c r="C74" s="328"/>
      <c r="D74" s="328"/>
      <c r="E74" s="328"/>
      <c r="F74" s="328"/>
      <c r="G74" s="328"/>
      <c r="H74" s="328"/>
      <c r="I74" s="328"/>
      <c r="J74" s="328"/>
      <c r="K74" s="328"/>
      <c r="L74" s="328"/>
      <c r="M74" s="328"/>
      <c r="N74" s="328"/>
      <c r="O74" s="328"/>
      <c r="P74" s="328"/>
    </row>
    <row r="75" spans="2:16" ht="27" customHeight="1" x14ac:dyDescent="0.35">
      <c r="B75" s="48" t="s">
        <v>1275</v>
      </c>
      <c r="C75" s="328"/>
      <c r="D75" s="328"/>
      <c r="E75" s="328"/>
      <c r="F75" s="328"/>
      <c r="G75" s="328"/>
      <c r="H75" s="328"/>
      <c r="I75" s="328"/>
      <c r="J75" s="328"/>
      <c r="K75" s="328"/>
      <c r="L75" s="328"/>
      <c r="M75" s="328"/>
      <c r="N75" s="328"/>
      <c r="O75" s="328"/>
      <c r="P75" s="328"/>
    </row>
    <row r="76" spans="2:16" ht="27" customHeight="1" x14ac:dyDescent="0.35">
      <c r="B76" s="48" t="s">
        <v>1278</v>
      </c>
      <c r="C76" s="328"/>
      <c r="D76" s="328"/>
      <c r="E76" s="328"/>
      <c r="F76" s="328"/>
      <c r="G76" s="328"/>
      <c r="H76" s="328"/>
      <c r="I76" s="328"/>
      <c r="J76" s="328"/>
      <c r="K76" s="328"/>
      <c r="L76" s="328"/>
      <c r="M76" s="328"/>
      <c r="N76" s="328"/>
      <c r="O76" s="328"/>
      <c r="P76" s="328"/>
    </row>
    <row r="77" spans="2:16" ht="27" customHeight="1" x14ac:dyDescent="0.35">
      <c r="B77" s="48" t="s">
        <v>1282</v>
      </c>
      <c r="C77" s="328"/>
      <c r="D77" s="328"/>
      <c r="E77" s="328"/>
      <c r="F77" s="328"/>
      <c r="G77" s="328"/>
      <c r="H77" s="328"/>
      <c r="I77" s="328"/>
      <c r="J77" s="328"/>
      <c r="K77" s="328"/>
      <c r="L77" s="328"/>
      <c r="M77" s="328"/>
      <c r="N77" s="328"/>
      <c r="O77" s="328"/>
      <c r="P77" s="328"/>
    </row>
    <row r="78" spans="2:16" ht="27" customHeight="1" x14ac:dyDescent="0.35">
      <c r="B78" s="48" t="s">
        <v>1285</v>
      </c>
      <c r="C78" s="328"/>
      <c r="D78" s="328"/>
      <c r="E78" s="328"/>
      <c r="F78" s="328"/>
      <c r="G78" s="328"/>
      <c r="H78" s="328"/>
      <c r="I78" s="328"/>
      <c r="J78" s="328"/>
      <c r="K78" s="328"/>
      <c r="L78" s="328"/>
      <c r="M78" s="328"/>
      <c r="N78" s="328"/>
      <c r="O78" s="328"/>
      <c r="P78" s="328"/>
    </row>
    <row r="79" spans="2:16" ht="27" customHeight="1" x14ac:dyDescent="0.35">
      <c r="B79" s="48" t="s">
        <v>1297</v>
      </c>
      <c r="C79" s="328" t="s">
        <v>379</v>
      </c>
      <c r="D79" s="328" t="s">
        <v>379</v>
      </c>
      <c r="E79" s="328" t="s">
        <v>379</v>
      </c>
      <c r="F79" s="328" t="s">
        <v>379</v>
      </c>
      <c r="G79" s="328" t="s">
        <v>379</v>
      </c>
      <c r="H79" s="328" t="s">
        <v>379</v>
      </c>
      <c r="I79" s="328" t="s">
        <v>379</v>
      </c>
      <c r="J79" s="328" t="s">
        <v>379</v>
      </c>
      <c r="K79" s="328" t="s">
        <v>379</v>
      </c>
      <c r="L79" s="328" t="s">
        <v>379</v>
      </c>
      <c r="M79" s="328" t="s">
        <v>379</v>
      </c>
      <c r="N79" s="328" t="s">
        <v>379</v>
      </c>
      <c r="O79" s="328" t="s">
        <v>379</v>
      </c>
      <c r="P79" s="328" t="s">
        <v>379</v>
      </c>
    </row>
    <row r="80" spans="2:16" ht="27" customHeight="1" x14ac:dyDescent="0.35">
      <c r="B80" s="48" t="s">
        <v>1300</v>
      </c>
      <c r="C80" s="328"/>
      <c r="D80" s="328"/>
      <c r="E80" s="328"/>
      <c r="F80" s="328"/>
      <c r="G80" s="328"/>
      <c r="H80" s="328"/>
      <c r="I80" s="328"/>
      <c r="J80" s="328"/>
      <c r="K80" s="328"/>
      <c r="L80" s="328"/>
      <c r="M80" s="328"/>
      <c r="N80" s="328"/>
      <c r="O80" s="328"/>
      <c r="P80" s="328"/>
    </row>
    <row r="81" spans="2:16" ht="27" customHeight="1" x14ac:dyDescent="0.35">
      <c r="B81" s="48" t="s">
        <v>1302</v>
      </c>
      <c r="C81" s="328"/>
      <c r="D81" s="328"/>
      <c r="E81" s="328"/>
      <c r="F81" s="328"/>
      <c r="G81" s="328"/>
      <c r="H81" s="328"/>
      <c r="I81" s="328"/>
      <c r="J81" s="328"/>
      <c r="K81" s="328"/>
      <c r="L81" s="328"/>
      <c r="M81" s="328"/>
      <c r="N81" s="328"/>
      <c r="O81" s="328"/>
      <c r="P81" s="328"/>
    </row>
    <row r="82" spans="2:16" ht="27" customHeight="1" x14ac:dyDescent="0.35">
      <c r="B82" s="48" t="s">
        <v>1304</v>
      </c>
      <c r="C82" s="328"/>
      <c r="D82" s="328"/>
      <c r="E82" s="328"/>
      <c r="F82" s="328"/>
      <c r="G82" s="328"/>
      <c r="H82" s="328"/>
      <c r="I82" s="328"/>
      <c r="J82" s="328"/>
      <c r="K82" s="328"/>
      <c r="L82" s="328"/>
      <c r="M82" s="328"/>
      <c r="N82" s="328"/>
      <c r="O82" s="328"/>
      <c r="P82" s="328"/>
    </row>
    <row r="83" spans="2:16" ht="27" customHeight="1" x14ac:dyDescent="0.35">
      <c r="B83" s="48" t="s">
        <v>1306</v>
      </c>
      <c r="C83" s="328"/>
      <c r="D83" s="328"/>
      <c r="E83" s="328"/>
      <c r="F83" s="328"/>
      <c r="G83" s="328"/>
      <c r="H83" s="328"/>
      <c r="I83" s="328"/>
      <c r="J83" s="328"/>
      <c r="K83" s="328"/>
      <c r="L83" s="328"/>
      <c r="M83" s="328"/>
      <c r="N83" s="328"/>
      <c r="O83" s="328"/>
      <c r="P83" s="328"/>
    </row>
    <row r="84" spans="2:16" ht="27" customHeight="1" x14ac:dyDescent="0.35">
      <c r="B84" s="48" t="s">
        <v>1308</v>
      </c>
      <c r="C84" s="328"/>
      <c r="D84" s="328"/>
      <c r="E84" s="328"/>
      <c r="F84" s="328"/>
      <c r="G84" s="328"/>
      <c r="H84" s="328"/>
      <c r="I84" s="328"/>
      <c r="J84" s="328"/>
      <c r="K84" s="328"/>
      <c r="L84" s="328"/>
      <c r="M84" s="328"/>
      <c r="N84" s="328"/>
      <c r="O84" s="328"/>
      <c r="P84" s="328"/>
    </row>
    <row r="85" spans="2:16" ht="27" customHeight="1" x14ac:dyDescent="0.35">
      <c r="B85" s="48" t="s">
        <v>1311</v>
      </c>
      <c r="C85" s="328"/>
      <c r="D85" s="328"/>
      <c r="E85" s="328"/>
      <c r="F85" s="328"/>
      <c r="G85" s="328"/>
      <c r="H85" s="328"/>
      <c r="I85" s="328"/>
      <c r="J85" s="328"/>
      <c r="K85" s="328"/>
      <c r="L85" s="328"/>
      <c r="M85" s="328"/>
      <c r="N85" s="328"/>
      <c r="O85" s="328"/>
      <c r="P85" s="328"/>
    </row>
    <row r="86" spans="2:16" ht="27" customHeight="1" x14ac:dyDescent="0.35">
      <c r="B86" s="48" t="s">
        <v>1314</v>
      </c>
      <c r="C86" s="328"/>
      <c r="D86" s="328"/>
      <c r="E86" s="328"/>
      <c r="F86" s="328"/>
      <c r="G86" s="328"/>
      <c r="H86" s="328"/>
      <c r="I86" s="328"/>
      <c r="J86" s="328"/>
      <c r="K86" s="328"/>
      <c r="L86" s="328"/>
      <c r="M86" s="328"/>
      <c r="N86" s="328"/>
      <c r="O86" s="328"/>
      <c r="P86" s="328"/>
    </row>
    <row r="87" spans="2:16" ht="27" customHeight="1" x14ac:dyDescent="0.35">
      <c r="B87" s="48" t="s">
        <v>1316</v>
      </c>
      <c r="C87" s="328"/>
      <c r="D87" s="328"/>
      <c r="E87" s="328"/>
      <c r="F87" s="328"/>
      <c r="G87" s="328"/>
      <c r="H87" s="328"/>
      <c r="I87" s="328"/>
      <c r="J87" s="328"/>
      <c r="K87" s="328"/>
      <c r="L87" s="328"/>
      <c r="M87" s="328"/>
      <c r="N87" s="328"/>
      <c r="O87" s="328"/>
      <c r="P87" s="328"/>
    </row>
    <row r="88" spans="2:16" ht="27" customHeight="1" x14ac:dyDescent="0.35">
      <c r="B88" s="48" t="s">
        <v>1319</v>
      </c>
      <c r="C88" s="328"/>
      <c r="D88" s="328"/>
      <c r="E88" s="328"/>
      <c r="F88" s="328"/>
      <c r="G88" s="328"/>
      <c r="H88" s="328"/>
      <c r="I88" s="328"/>
      <c r="J88" s="328"/>
      <c r="K88" s="328"/>
      <c r="L88" s="328"/>
      <c r="M88" s="328"/>
      <c r="N88" s="328"/>
      <c r="O88" s="328"/>
      <c r="P88" s="328"/>
    </row>
    <row r="89" spans="2:16" ht="27" customHeight="1" x14ac:dyDescent="0.35">
      <c r="B89" s="48" t="s">
        <v>1340</v>
      </c>
      <c r="C89" s="328" t="s">
        <v>898</v>
      </c>
      <c r="D89" s="328" t="s">
        <v>898</v>
      </c>
      <c r="E89" s="328" t="s">
        <v>898</v>
      </c>
      <c r="F89" s="328" t="s">
        <v>898</v>
      </c>
      <c r="G89" s="328" t="s">
        <v>898</v>
      </c>
      <c r="H89" s="328" t="s">
        <v>898</v>
      </c>
      <c r="I89" s="328" t="s">
        <v>898</v>
      </c>
      <c r="J89" s="328" t="s">
        <v>898</v>
      </c>
      <c r="K89" s="328" t="s">
        <v>898</v>
      </c>
      <c r="L89" s="328" t="s">
        <v>898</v>
      </c>
      <c r="M89" s="328" t="s">
        <v>898</v>
      </c>
      <c r="N89" s="328" t="s">
        <v>898</v>
      </c>
      <c r="O89" s="328" t="s">
        <v>898</v>
      </c>
      <c r="P89" s="328" t="s">
        <v>898</v>
      </c>
    </row>
    <row r="91" spans="2:16" ht="34.5" customHeight="1" x14ac:dyDescent="0.35">
      <c r="B91" s="329" t="s">
        <v>380</v>
      </c>
      <c r="C91" s="329"/>
      <c r="D91" s="329"/>
      <c r="E91" s="329"/>
      <c r="F91" s="329"/>
      <c r="G91" s="329"/>
      <c r="H91" s="329"/>
      <c r="I91" s="329"/>
      <c r="J91" s="329"/>
      <c r="K91" s="329"/>
      <c r="L91" s="329"/>
      <c r="M91" s="329"/>
      <c r="N91" s="329"/>
      <c r="O91" s="329"/>
      <c r="P91" s="329"/>
    </row>
    <row r="93" spans="2:16" x14ac:dyDescent="0.35">
      <c r="B93" s="403" t="s">
        <v>381</v>
      </c>
      <c r="C93" s="404"/>
      <c r="D93" s="404" t="s">
        <v>435</v>
      </c>
      <c r="E93" s="404"/>
      <c r="F93" s="404"/>
      <c r="G93" s="404"/>
      <c r="H93" s="404"/>
      <c r="I93" s="404"/>
      <c r="J93" s="404"/>
      <c r="K93" s="404"/>
      <c r="L93" s="404"/>
      <c r="M93" s="404"/>
      <c r="N93" s="404"/>
      <c r="O93" s="404"/>
      <c r="P93" s="404"/>
    </row>
    <row r="94" spans="2:16" x14ac:dyDescent="0.35">
      <c r="B94" s="403" t="s">
        <v>383</v>
      </c>
      <c r="C94" s="404"/>
      <c r="D94" s="404" t="s">
        <v>16</v>
      </c>
      <c r="E94" s="404"/>
      <c r="F94" s="404"/>
      <c r="G94" s="404"/>
      <c r="H94" s="404"/>
      <c r="I94" s="404"/>
      <c r="J94" s="404"/>
      <c r="K94" s="404"/>
      <c r="L94" s="404"/>
      <c r="M94" s="404"/>
      <c r="N94" s="404"/>
      <c r="O94" s="404"/>
      <c r="P94" s="404"/>
    </row>
    <row r="95" spans="2:16" x14ac:dyDescent="0.35">
      <c r="B95" s="403" t="s">
        <v>384</v>
      </c>
      <c r="C95" s="404"/>
      <c r="D95" s="404" t="s">
        <v>436</v>
      </c>
      <c r="E95" s="404"/>
      <c r="F95" s="404"/>
      <c r="G95" s="404"/>
      <c r="H95" s="404"/>
      <c r="I95" s="404"/>
      <c r="J95" s="404"/>
      <c r="K95" s="404"/>
      <c r="L95" s="404"/>
      <c r="M95" s="404"/>
      <c r="N95" s="404"/>
      <c r="O95" s="404"/>
      <c r="P95" s="404"/>
    </row>
    <row r="96" spans="2:16" x14ac:dyDescent="0.35">
      <c r="B96" s="403" t="s">
        <v>386</v>
      </c>
      <c r="C96" s="404"/>
      <c r="D96" s="404" t="s">
        <v>243</v>
      </c>
      <c r="E96" s="404"/>
      <c r="F96" s="404"/>
      <c r="G96" s="404"/>
      <c r="H96" s="404"/>
      <c r="I96" s="404"/>
      <c r="J96" s="404"/>
      <c r="K96" s="404"/>
      <c r="L96" s="404"/>
      <c r="M96" s="404"/>
      <c r="N96" s="404"/>
      <c r="O96" s="404"/>
      <c r="P96" s="404"/>
    </row>
    <row r="97" spans="2:16" x14ac:dyDescent="0.35">
      <c r="B97" s="403" t="s">
        <v>387</v>
      </c>
      <c r="C97" s="404"/>
      <c r="D97" s="404" t="s">
        <v>379</v>
      </c>
      <c r="E97" s="404"/>
      <c r="F97" s="404"/>
      <c r="G97" s="404"/>
      <c r="H97" s="404"/>
      <c r="I97" s="404"/>
      <c r="J97" s="404"/>
      <c r="K97" s="404"/>
      <c r="L97" s="404"/>
      <c r="M97" s="404"/>
      <c r="N97" s="404"/>
      <c r="O97" s="404"/>
      <c r="P97" s="404"/>
    </row>
    <row r="98" spans="2:16" x14ac:dyDescent="0.35">
      <c r="B98" s="403" t="s">
        <v>388</v>
      </c>
      <c r="C98" s="404"/>
      <c r="D98" s="404"/>
      <c r="E98" s="404"/>
      <c r="F98" s="404"/>
      <c r="G98" s="404"/>
      <c r="H98" s="404"/>
      <c r="I98" s="404"/>
      <c r="J98" s="404"/>
      <c r="K98" s="404"/>
      <c r="L98" s="404"/>
      <c r="M98" s="404"/>
      <c r="N98" s="404"/>
      <c r="O98" s="404"/>
      <c r="P98" s="404"/>
    </row>
    <row r="99" spans="2:16" x14ac:dyDescent="0.35">
      <c r="B99" s="403" t="s">
        <v>389</v>
      </c>
      <c r="C99" s="404"/>
      <c r="D99" s="404"/>
      <c r="E99" s="404"/>
      <c r="F99" s="404"/>
      <c r="G99" s="404"/>
      <c r="H99" s="404"/>
      <c r="I99" s="404"/>
      <c r="J99" s="404"/>
      <c r="K99" s="404"/>
      <c r="L99" s="404"/>
      <c r="M99" s="404"/>
      <c r="N99" s="404"/>
      <c r="O99" s="404"/>
      <c r="P99" s="404"/>
    </row>
    <row r="100" spans="2:16" x14ac:dyDescent="0.35">
      <c r="B100" s="403" t="s">
        <v>390</v>
      </c>
      <c r="C100" s="404"/>
      <c r="D100" s="404" t="s">
        <v>138</v>
      </c>
      <c r="E100" s="404"/>
      <c r="F100" s="404"/>
      <c r="G100" s="404"/>
      <c r="H100" s="404"/>
      <c r="I100" s="404"/>
      <c r="J100" s="404"/>
      <c r="K100" s="404"/>
      <c r="L100" s="404"/>
      <c r="M100" s="404"/>
      <c r="N100" s="404"/>
      <c r="O100" s="404"/>
      <c r="P100" s="404"/>
    </row>
    <row r="101" spans="2:16" x14ac:dyDescent="0.35">
      <c r="B101" s="403" t="s">
        <v>391</v>
      </c>
      <c r="C101" s="404"/>
      <c r="D101" s="404" t="s">
        <v>245</v>
      </c>
      <c r="E101" s="404"/>
      <c r="F101" s="404"/>
      <c r="G101" s="404"/>
      <c r="H101" s="404"/>
      <c r="I101" s="404"/>
      <c r="J101" s="404"/>
      <c r="K101" s="404"/>
      <c r="L101" s="404"/>
      <c r="M101" s="404"/>
      <c r="N101" s="404"/>
      <c r="O101" s="404"/>
      <c r="P101" s="404"/>
    </row>
    <row r="102" spans="2:16" x14ac:dyDescent="0.35">
      <c r="B102" s="403" t="s">
        <v>392</v>
      </c>
      <c r="C102" s="404"/>
      <c r="D102" s="404">
        <v>50</v>
      </c>
      <c r="E102" s="404"/>
      <c r="F102" s="404"/>
      <c r="G102" s="404"/>
      <c r="H102" s="404"/>
      <c r="I102" s="404"/>
      <c r="J102" s="404"/>
      <c r="K102" s="404"/>
      <c r="L102" s="404"/>
      <c r="M102" s="404"/>
      <c r="N102" s="404"/>
      <c r="O102" s="404"/>
      <c r="P102" s="404"/>
    </row>
    <row r="103" spans="2:16" x14ac:dyDescent="0.35">
      <c r="B103" s="403" t="s">
        <v>393</v>
      </c>
      <c r="C103" s="404"/>
      <c r="D103" s="404">
        <v>25</v>
      </c>
      <c r="E103" s="404"/>
      <c r="F103" s="404"/>
      <c r="G103" s="404"/>
      <c r="H103" s="404"/>
      <c r="I103" s="404"/>
      <c r="J103" s="404"/>
      <c r="K103" s="404"/>
      <c r="L103" s="404"/>
      <c r="M103" s="404"/>
      <c r="N103" s="404"/>
      <c r="O103" s="404"/>
      <c r="P103" s="404"/>
    </row>
    <row r="104" spans="2:16" x14ac:dyDescent="0.35">
      <c r="B104" s="403" t="s">
        <v>394</v>
      </c>
      <c r="C104" s="404"/>
      <c r="D104" s="404">
        <v>94</v>
      </c>
      <c r="E104" s="404"/>
      <c r="F104" s="404"/>
      <c r="G104" s="404"/>
      <c r="H104" s="404"/>
      <c r="I104" s="404"/>
      <c r="J104" s="404"/>
      <c r="K104" s="404"/>
      <c r="L104" s="404"/>
      <c r="M104" s="404"/>
      <c r="N104" s="404"/>
      <c r="O104" s="404"/>
      <c r="P104" s="404"/>
    </row>
    <row r="105" spans="2:16" x14ac:dyDescent="0.35">
      <c r="B105" s="403" t="s">
        <v>395</v>
      </c>
      <c r="C105" s="404"/>
      <c r="D105" s="404" t="s">
        <v>414</v>
      </c>
      <c r="E105" s="404"/>
      <c r="F105" s="404"/>
      <c r="G105" s="404"/>
      <c r="H105" s="404"/>
      <c r="I105" s="404"/>
      <c r="J105" s="404"/>
      <c r="K105" s="404"/>
      <c r="L105" s="404"/>
      <c r="M105" s="404"/>
      <c r="N105" s="404"/>
      <c r="O105" s="404"/>
      <c r="P105" s="404"/>
    </row>
    <row r="106" spans="2:16" x14ac:dyDescent="0.35">
      <c r="B106" s="403" t="s">
        <v>397</v>
      </c>
      <c r="C106" s="404"/>
      <c r="D106" s="404" t="s">
        <v>406</v>
      </c>
      <c r="E106" s="404"/>
      <c r="F106" s="404"/>
      <c r="G106" s="404"/>
      <c r="H106" s="404"/>
      <c r="I106" s="404"/>
      <c r="J106" s="404"/>
      <c r="K106" s="404"/>
      <c r="L106" s="404"/>
      <c r="M106" s="404"/>
      <c r="N106" s="404"/>
      <c r="O106" s="404"/>
      <c r="P106" s="404"/>
    </row>
    <row r="107" spans="2:16" x14ac:dyDescent="0.35">
      <c r="B107" s="403" t="s">
        <v>399</v>
      </c>
      <c r="C107" s="404"/>
      <c r="D107" s="404" t="s">
        <v>1407</v>
      </c>
      <c r="E107" s="404"/>
      <c r="F107" s="404"/>
      <c r="G107" s="404"/>
      <c r="H107" s="404"/>
      <c r="I107" s="404"/>
      <c r="J107" s="404"/>
      <c r="K107" s="404"/>
      <c r="L107" s="404"/>
      <c r="M107" s="404"/>
      <c r="N107" s="404"/>
      <c r="O107" s="404"/>
      <c r="P107" s="404"/>
    </row>
    <row r="108" spans="2:16" x14ac:dyDescent="0.35">
      <c r="B108" s="403" t="s">
        <v>401</v>
      </c>
      <c r="C108" s="404"/>
      <c r="D108" s="404"/>
      <c r="E108" s="404"/>
      <c r="F108" s="404"/>
      <c r="G108" s="404"/>
      <c r="H108" s="404"/>
      <c r="I108" s="404"/>
      <c r="J108" s="404"/>
      <c r="K108" s="404"/>
      <c r="L108" s="404"/>
      <c r="M108" s="404"/>
      <c r="N108" s="404"/>
      <c r="O108" s="404"/>
      <c r="P108" s="404"/>
    </row>
    <row r="109" spans="2:16" x14ac:dyDescent="0.35">
      <c r="B109" s="403" t="s">
        <v>402</v>
      </c>
      <c r="C109" s="404"/>
      <c r="D109" s="404" t="s">
        <v>359</v>
      </c>
      <c r="E109" s="404"/>
      <c r="F109" s="404"/>
      <c r="G109" s="404"/>
      <c r="H109" s="404"/>
      <c r="I109" s="404"/>
      <c r="J109" s="404"/>
      <c r="K109" s="404"/>
      <c r="L109" s="404"/>
      <c r="M109" s="404"/>
      <c r="N109" s="404"/>
      <c r="O109" s="404"/>
      <c r="P109" s="404"/>
    </row>
    <row r="110" spans="2:16" x14ac:dyDescent="0.35">
      <c r="B110" s="403" t="s">
        <v>403</v>
      </c>
      <c r="C110" s="404"/>
      <c r="D110" s="404" t="s">
        <v>331</v>
      </c>
      <c r="E110" s="404"/>
      <c r="F110" s="404"/>
      <c r="G110" s="404"/>
      <c r="H110" s="404"/>
      <c r="I110" s="404"/>
      <c r="J110" s="404"/>
      <c r="K110" s="404"/>
      <c r="L110" s="404"/>
      <c r="M110" s="404"/>
      <c r="N110" s="404"/>
      <c r="O110" s="404"/>
      <c r="P110" s="404"/>
    </row>
    <row r="111" spans="2:16" x14ac:dyDescent="0.35">
      <c r="B111" s="403" t="s">
        <v>404</v>
      </c>
      <c r="C111" s="404"/>
      <c r="D111" s="404" t="s">
        <v>244</v>
      </c>
      <c r="E111" s="404"/>
      <c r="F111" s="404"/>
      <c r="G111" s="404"/>
      <c r="H111" s="404"/>
      <c r="I111" s="404"/>
      <c r="J111" s="404"/>
      <c r="K111" s="404"/>
      <c r="L111" s="404"/>
      <c r="M111" s="404"/>
      <c r="N111" s="404"/>
      <c r="O111" s="404"/>
      <c r="P111" s="404"/>
    </row>
    <row r="113" spans="2:16" x14ac:dyDescent="0.35">
      <c r="B113" s="403" t="s">
        <v>381</v>
      </c>
      <c r="C113" s="404"/>
      <c r="D113" s="404" t="s">
        <v>746</v>
      </c>
      <c r="E113" s="404"/>
      <c r="F113" s="404"/>
      <c r="G113" s="404"/>
      <c r="H113" s="404"/>
      <c r="I113" s="404"/>
      <c r="J113" s="404"/>
      <c r="K113" s="404"/>
      <c r="L113" s="404"/>
      <c r="M113" s="404"/>
      <c r="N113" s="404"/>
      <c r="O113" s="404"/>
      <c r="P113" s="404"/>
    </row>
    <row r="114" spans="2:16" x14ac:dyDescent="0.35">
      <c r="B114" s="403" t="s">
        <v>383</v>
      </c>
      <c r="C114" s="404"/>
      <c r="D114" s="404" t="s">
        <v>438</v>
      </c>
      <c r="E114" s="404"/>
      <c r="F114" s="404"/>
      <c r="G114" s="404"/>
      <c r="H114" s="404"/>
      <c r="I114" s="404"/>
      <c r="J114" s="404"/>
      <c r="K114" s="404"/>
      <c r="L114" s="404"/>
      <c r="M114" s="404"/>
      <c r="N114" s="404"/>
      <c r="O114" s="404"/>
      <c r="P114" s="404"/>
    </row>
    <row r="115" spans="2:16" x14ac:dyDescent="0.35">
      <c r="B115" s="403" t="s">
        <v>384</v>
      </c>
      <c r="C115" s="404"/>
      <c r="D115" s="404" t="s">
        <v>747</v>
      </c>
      <c r="E115" s="404"/>
      <c r="F115" s="404"/>
      <c r="G115" s="404"/>
      <c r="H115" s="404"/>
      <c r="I115" s="404"/>
      <c r="J115" s="404"/>
      <c r="K115" s="404"/>
      <c r="L115" s="404"/>
      <c r="M115" s="404"/>
      <c r="N115" s="404"/>
      <c r="O115" s="404"/>
      <c r="P115" s="404"/>
    </row>
    <row r="116" spans="2:16" x14ac:dyDescent="0.35">
      <c r="B116" s="403" t="s">
        <v>386</v>
      </c>
      <c r="C116" s="404"/>
      <c r="D116" s="404"/>
      <c r="E116" s="404"/>
      <c r="F116" s="404"/>
      <c r="G116" s="404"/>
      <c r="H116" s="404"/>
      <c r="I116" s="404"/>
      <c r="J116" s="404"/>
      <c r="K116" s="404"/>
      <c r="L116" s="404"/>
      <c r="M116" s="404"/>
      <c r="N116" s="404"/>
      <c r="O116" s="404"/>
      <c r="P116" s="404"/>
    </row>
    <row r="117" spans="2:16" x14ac:dyDescent="0.35">
      <c r="B117" s="403" t="s">
        <v>387</v>
      </c>
      <c r="C117" s="404"/>
      <c r="D117" s="404"/>
      <c r="E117" s="404"/>
      <c r="F117" s="404"/>
      <c r="G117" s="404"/>
      <c r="H117" s="404"/>
      <c r="I117" s="404"/>
      <c r="J117" s="404"/>
      <c r="K117" s="404"/>
      <c r="L117" s="404"/>
      <c r="M117" s="404"/>
      <c r="N117" s="404"/>
      <c r="O117" s="404"/>
      <c r="P117" s="404"/>
    </row>
    <row r="118" spans="2:16" x14ac:dyDescent="0.35">
      <c r="B118" s="403" t="s">
        <v>388</v>
      </c>
      <c r="C118" s="404"/>
      <c r="D118" s="404"/>
      <c r="E118" s="404"/>
      <c r="F118" s="404"/>
      <c r="G118" s="404"/>
      <c r="H118" s="404"/>
      <c r="I118" s="404"/>
      <c r="J118" s="404"/>
      <c r="K118" s="404"/>
      <c r="L118" s="404"/>
      <c r="M118" s="404"/>
      <c r="N118" s="404"/>
      <c r="O118" s="404"/>
      <c r="P118" s="404"/>
    </row>
    <row r="119" spans="2:16" x14ac:dyDescent="0.35">
      <c r="B119" s="403" t="s">
        <v>389</v>
      </c>
      <c r="C119" s="404"/>
      <c r="D119" s="404" t="s">
        <v>138</v>
      </c>
      <c r="E119" s="404"/>
      <c r="F119" s="404"/>
      <c r="G119" s="404"/>
      <c r="H119" s="404"/>
      <c r="I119" s="404"/>
      <c r="J119" s="404"/>
      <c r="K119" s="404"/>
      <c r="L119" s="404"/>
      <c r="M119" s="404"/>
      <c r="N119" s="404"/>
      <c r="O119" s="404"/>
      <c r="P119" s="404"/>
    </row>
    <row r="120" spans="2:16" x14ac:dyDescent="0.35">
      <c r="B120" s="403" t="s">
        <v>390</v>
      </c>
      <c r="C120" s="404"/>
      <c r="D120" s="404" t="s">
        <v>545</v>
      </c>
      <c r="E120" s="404"/>
      <c r="F120" s="404"/>
      <c r="G120" s="404"/>
      <c r="H120" s="404"/>
      <c r="I120" s="404"/>
      <c r="J120" s="404"/>
      <c r="K120" s="404"/>
      <c r="L120" s="404"/>
      <c r="M120" s="404"/>
      <c r="N120" s="404"/>
      <c r="O120" s="404"/>
      <c r="P120" s="404"/>
    </row>
    <row r="121" spans="2:16" x14ac:dyDescent="0.35">
      <c r="B121" s="403" t="s">
        <v>391</v>
      </c>
      <c r="C121" s="404"/>
      <c r="D121" s="404" t="s">
        <v>134</v>
      </c>
      <c r="E121" s="404"/>
      <c r="F121" s="404"/>
      <c r="G121" s="404"/>
      <c r="H121" s="404"/>
      <c r="I121" s="404"/>
      <c r="J121" s="404"/>
      <c r="K121" s="404"/>
      <c r="L121" s="404"/>
      <c r="M121" s="404"/>
      <c r="N121" s="404"/>
      <c r="O121" s="404"/>
      <c r="P121" s="404"/>
    </row>
    <row r="122" spans="2:16" x14ac:dyDescent="0.35">
      <c r="B122" s="403" t="s">
        <v>392</v>
      </c>
      <c r="C122" s="404"/>
      <c r="D122" s="404">
        <v>241</v>
      </c>
      <c r="E122" s="404"/>
      <c r="F122" s="404"/>
      <c r="G122" s="404"/>
      <c r="H122" s="404"/>
      <c r="I122" s="404"/>
      <c r="J122" s="404"/>
      <c r="K122" s="404"/>
      <c r="L122" s="404"/>
      <c r="M122" s="404"/>
      <c r="N122" s="404"/>
      <c r="O122" s="404"/>
      <c r="P122" s="404"/>
    </row>
    <row r="123" spans="2:16" x14ac:dyDescent="0.35">
      <c r="B123" s="403" t="s">
        <v>393</v>
      </c>
      <c r="C123" s="404"/>
      <c r="D123" s="404">
        <v>10</v>
      </c>
      <c r="E123" s="404"/>
      <c r="F123" s="404"/>
      <c r="G123" s="404"/>
      <c r="H123" s="404"/>
      <c r="I123" s="404"/>
      <c r="J123" s="404"/>
      <c r="K123" s="404"/>
      <c r="L123" s="404"/>
      <c r="M123" s="404"/>
      <c r="N123" s="404"/>
      <c r="O123" s="404"/>
      <c r="P123" s="404"/>
    </row>
    <row r="124" spans="2:16" x14ac:dyDescent="0.35">
      <c r="B124" s="403" t="s">
        <v>394</v>
      </c>
      <c r="C124" s="404"/>
      <c r="D124" s="404">
        <v>173</v>
      </c>
      <c r="E124" s="404"/>
      <c r="F124" s="404"/>
      <c r="G124" s="404"/>
      <c r="H124" s="404"/>
      <c r="I124" s="404"/>
      <c r="J124" s="404"/>
      <c r="K124" s="404"/>
      <c r="L124" s="404"/>
      <c r="M124" s="404"/>
      <c r="N124" s="404"/>
      <c r="O124" s="404"/>
      <c r="P124" s="404"/>
    </row>
    <row r="125" spans="2:16" x14ac:dyDescent="0.35">
      <c r="B125" s="403" t="s">
        <v>395</v>
      </c>
      <c r="C125" s="404"/>
      <c r="D125" s="404" t="s">
        <v>396</v>
      </c>
      <c r="E125" s="404"/>
      <c r="F125" s="404"/>
      <c r="G125" s="404"/>
      <c r="H125" s="404"/>
      <c r="I125" s="404"/>
      <c r="J125" s="404"/>
      <c r="K125" s="404"/>
      <c r="L125" s="404"/>
      <c r="M125" s="404"/>
      <c r="N125" s="404"/>
      <c r="O125" s="404"/>
      <c r="P125" s="404"/>
    </row>
    <row r="126" spans="2:16" x14ac:dyDescent="0.35">
      <c r="B126" s="403" t="s">
        <v>397</v>
      </c>
      <c r="C126" s="404"/>
      <c r="D126" s="404" t="s">
        <v>398</v>
      </c>
      <c r="E126" s="404"/>
      <c r="F126" s="404"/>
      <c r="G126" s="404"/>
      <c r="H126" s="404"/>
      <c r="I126" s="404"/>
      <c r="J126" s="404"/>
      <c r="K126" s="404"/>
      <c r="L126" s="404"/>
      <c r="M126" s="404"/>
      <c r="N126" s="404"/>
      <c r="O126" s="404"/>
      <c r="P126" s="404"/>
    </row>
    <row r="127" spans="2:16" x14ac:dyDescent="0.35">
      <c r="B127" s="403" t="s">
        <v>399</v>
      </c>
      <c r="C127" s="404"/>
      <c r="D127" s="404" t="s">
        <v>1407</v>
      </c>
      <c r="E127" s="404"/>
      <c r="F127" s="404"/>
      <c r="G127" s="404"/>
      <c r="H127" s="404"/>
      <c r="I127" s="404"/>
      <c r="J127" s="404"/>
      <c r="K127" s="404"/>
      <c r="L127" s="404"/>
      <c r="M127" s="404"/>
      <c r="N127" s="404"/>
      <c r="O127" s="404"/>
      <c r="P127" s="404"/>
    </row>
    <row r="128" spans="2:16" x14ac:dyDescent="0.35">
      <c r="B128" s="403" t="s">
        <v>401</v>
      </c>
      <c r="C128" s="404"/>
      <c r="D128" s="404"/>
      <c r="E128" s="404"/>
      <c r="F128" s="404"/>
      <c r="G128" s="404"/>
      <c r="H128" s="404"/>
      <c r="I128" s="404"/>
      <c r="J128" s="404"/>
      <c r="K128" s="404"/>
      <c r="L128" s="404"/>
      <c r="M128" s="404"/>
      <c r="N128" s="404"/>
      <c r="O128" s="404"/>
      <c r="P128" s="404"/>
    </row>
    <row r="129" spans="2:16" x14ac:dyDescent="0.35">
      <c r="B129" s="403" t="s">
        <v>402</v>
      </c>
      <c r="C129" s="404"/>
      <c r="D129" s="404" t="s">
        <v>748</v>
      </c>
      <c r="E129" s="404"/>
      <c r="F129" s="404"/>
      <c r="G129" s="404"/>
      <c r="H129" s="404"/>
      <c r="I129" s="404"/>
      <c r="J129" s="404"/>
      <c r="K129" s="404"/>
      <c r="L129" s="404"/>
      <c r="M129" s="404"/>
      <c r="N129" s="404"/>
      <c r="O129" s="404"/>
      <c r="P129" s="404"/>
    </row>
    <row r="130" spans="2:16" x14ac:dyDescent="0.35">
      <c r="B130" s="403" t="s">
        <v>403</v>
      </c>
      <c r="C130" s="404"/>
      <c r="D130" s="404" t="s">
        <v>331</v>
      </c>
      <c r="E130" s="404"/>
      <c r="F130" s="404"/>
      <c r="G130" s="404"/>
      <c r="H130" s="404"/>
      <c r="I130" s="404"/>
      <c r="J130" s="404"/>
      <c r="K130" s="404"/>
      <c r="L130" s="404"/>
      <c r="M130" s="404"/>
      <c r="N130" s="404"/>
      <c r="O130" s="404"/>
      <c r="P130" s="404"/>
    </row>
    <row r="131" spans="2:16" x14ac:dyDescent="0.35">
      <c r="B131" s="403" t="s">
        <v>404</v>
      </c>
      <c r="C131" s="404"/>
      <c r="D131" s="404" t="s">
        <v>244</v>
      </c>
      <c r="E131" s="404"/>
      <c r="F131" s="404"/>
      <c r="G131" s="404"/>
      <c r="H131" s="404"/>
      <c r="I131" s="404"/>
      <c r="J131" s="404"/>
      <c r="K131" s="404"/>
      <c r="L131" s="404"/>
      <c r="M131" s="404"/>
      <c r="N131" s="404"/>
      <c r="O131" s="404"/>
      <c r="P131" s="404"/>
    </row>
    <row r="133" spans="2:16" x14ac:dyDescent="0.35">
      <c r="B133" s="403" t="s">
        <v>381</v>
      </c>
      <c r="C133" s="404"/>
      <c r="D133" s="404" t="s">
        <v>817</v>
      </c>
      <c r="E133" s="404"/>
      <c r="F133" s="404"/>
      <c r="G133" s="404"/>
      <c r="H133" s="404"/>
      <c r="I133" s="404"/>
      <c r="J133" s="404"/>
      <c r="K133" s="404"/>
      <c r="L133" s="404"/>
      <c r="M133" s="404"/>
      <c r="N133" s="404"/>
      <c r="O133" s="404"/>
      <c r="P133" s="404"/>
    </row>
    <row r="134" spans="2:16" x14ac:dyDescent="0.35">
      <c r="B134" s="403" t="s">
        <v>383</v>
      </c>
      <c r="C134" s="404"/>
      <c r="D134" s="404" t="s">
        <v>438</v>
      </c>
      <c r="E134" s="404"/>
      <c r="F134" s="404"/>
      <c r="G134" s="404"/>
      <c r="H134" s="404"/>
      <c r="I134" s="404"/>
      <c r="J134" s="404"/>
      <c r="K134" s="404"/>
      <c r="L134" s="404"/>
      <c r="M134" s="404"/>
      <c r="N134" s="404"/>
      <c r="O134" s="404"/>
      <c r="P134" s="404"/>
    </row>
    <row r="135" spans="2:16" x14ac:dyDescent="0.35">
      <c r="B135" s="403" t="s">
        <v>384</v>
      </c>
      <c r="C135" s="404"/>
      <c r="D135" s="404" t="s">
        <v>818</v>
      </c>
      <c r="E135" s="404"/>
      <c r="F135" s="404"/>
      <c r="G135" s="404"/>
      <c r="H135" s="404"/>
      <c r="I135" s="404"/>
      <c r="J135" s="404"/>
      <c r="K135" s="404"/>
      <c r="L135" s="404"/>
      <c r="M135" s="404"/>
      <c r="N135" s="404"/>
      <c r="O135" s="404"/>
      <c r="P135" s="404"/>
    </row>
    <row r="136" spans="2:16" x14ac:dyDescent="0.35">
      <c r="B136" s="403" t="s">
        <v>386</v>
      </c>
      <c r="C136" s="404"/>
      <c r="D136" s="404"/>
      <c r="E136" s="404"/>
      <c r="F136" s="404"/>
      <c r="G136" s="404"/>
      <c r="H136" s="404"/>
      <c r="I136" s="404"/>
      <c r="J136" s="404"/>
      <c r="K136" s="404"/>
      <c r="L136" s="404"/>
      <c r="M136" s="404"/>
      <c r="N136" s="404"/>
      <c r="O136" s="404"/>
      <c r="P136" s="404"/>
    </row>
    <row r="137" spans="2:16" x14ac:dyDescent="0.35">
      <c r="B137" s="403" t="s">
        <v>387</v>
      </c>
      <c r="C137" s="404"/>
      <c r="D137" s="404"/>
      <c r="E137" s="404"/>
      <c r="F137" s="404"/>
      <c r="G137" s="404"/>
      <c r="H137" s="404"/>
      <c r="I137" s="404"/>
      <c r="J137" s="404"/>
      <c r="K137" s="404"/>
      <c r="L137" s="404"/>
      <c r="M137" s="404"/>
      <c r="N137" s="404"/>
      <c r="O137" s="404"/>
      <c r="P137" s="404"/>
    </row>
    <row r="138" spans="2:16" x14ac:dyDescent="0.35">
      <c r="B138" s="403" t="s">
        <v>388</v>
      </c>
      <c r="C138" s="404"/>
      <c r="D138" s="404"/>
      <c r="E138" s="404"/>
      <c r="F138" s="404"/>
      <c r="G138" s="404"/>
      <c r="H138" s="404"/>
      <c r="I138" s="404"/>
      <c r="J138" s="404"/>
      <c r="K138" s="404"/>
      <c r="L138" s="404"/>
      <c r="M138" s="404"/>
      <c r="N138" s="404"/>
      <c r="O138" s="404"/>
      <c r="P138" s="404"/>
    </row>
    <row r="139" spans="2:16" x14ac:dyDescent="0.35">
      <c r="B139" s="403" t="s">
        <v>389</v>
      </c>
      <c r="C139" s="404"/>
      <c r="D139" s="404"/>
      <c r="E139" s="404"/>
      <c r="F139" s="404"/>
      <c r="G139" s="404"/>
      <c r="H139" s="404"/>
      <c r="I139" s="404"/>
      <c r="J139" s="404"/>
      <c r="K139" s="404"/>
      <c r="L139" s="404"/>
      <c r="M139" s="404"/>
      <c r="N139" s="404"/>
      <c r="O139" s="404"/>
      <c r="P139" s="404"/>
    </row>
    <row r="140" spans="2:16" x14ac:dyDescent="0.35">
      <c r="B140" s="403" t="s">
        <v>390</v>
      </c>
      <c r="C140" s="404"/>
      <c r="D140" s="404" t="s">
        <v>164</v>
      </c>
      <c r="E140" s="404"/>
      <c r="F140" s="404"/>
      <c r="G140" s="404"/>
      <c r="H140" s="404"/>
      <c r="I140" s="404"/>
      <c r="J140" s="404"/>
      <c r="K140" s="404"/>
      <c r="L140" s="404"/>
      <c r="M140" s="404"/>
      <c r="N140" s="404"/>
      <c r="O140" s="404"/>
      <c r="P140" s="404"/>
    </row>
    <row r="141" spans="2:16" x14ac:dyDescent="0.35">
      <c r="B141" s="403" t="s">
        <v>391</v>
      </c>
      <c r="C141" s="404"/>
      <c r="D141" s="404" t="s">
        <v>2830</v>
      </c>
      <c r="E141" s="404"/>
      <c r="F141" s="404"/>
      <c r="G141" s="404"/>
      <c r="H141" s="404"/>
      <c r="I141" s="404"/>
      <c r="J141" s="404"/>
      <c r="K141" s="404"/>
      <c r="L141" s="404"/>
      <c r="M141" s="404"/>
      <c r="N141" s="404"/>
      <c r="O141" s="404"/>
      <c r="P141" s="404"/>
    </row>
    <row r="142" spans="2:16" x14ac:dyDescent="0.35">
      <c r="B142" s="403" t="s">
        <v>392</v>
      </c>
      <c r="C142" s="404"/>
      <c r="D142" s="404">
        <v>75</v>
      </c>
      <c r="E142" s="404"/>
      <c r="F142" s="404"/>
      <c r="G142" s="404"/>
      <c r="H142" s="404"/>
      <c r="I142" s="404"/>
      <c r="J142" s="404"/>
      <c r="K142" s="404"/>
      <c r="L142" s="404"/>
      <c r="M142" s="404"/>
      <c r="N142" s="404"/>
      <c r="O142" s="404"/>
      <c r="P142" s="404"/>
    </row>
    <row r="143" spans="2:16" x14ac:dyDescent="0.35">
      <c r="B143" s="403" t="s">
        <v>393</v>
      </c>
      <c r="C143" s="404"/>
      <c r="D143" s="404">
        <v>25</v>
      </c>
      <c r="E143" s="404"/>
      <c r="F143" s="404"/>
      <c r="G143" s="404"/>
      <c r="H143" s="404"/>
      <c r="I143" s="404"/>
      <c r="J143" s="404"/>
      <c r="K143" s="404"/>
      <c r="L143" s="404"/>
      <c r="M143" s="404"/>
      <c r="N143" s="404"/>
      <c r="O143" s="404"/>
      <c r="P143" s="404"/>
    </row>
    <row r="144" spans="2:16" x14ac:dyDescent="0.35">
      <c r="B144" s="403" t="s">
        <v>394</v>
      </c>
      <c r="C144" s="404"/>
      <c r="D144" s="404">
        <v>100</v>
      </c>
      <c r="E144" s="404"/>
      <c r="F144" s="404"/>
      <c r="G144" s="404"/>
      <c r="H144" s="404"/>
      <c r="I144" s="404"/>
      <c r="J144" s="404"/>
      <c r="K144" s="404"/>
      <c r="L144" s="404"/>
      <c r="M144" s="404"/>
      <c r="N144" s="404"/>
      <c r="O144" s="404"/>
      <c r="P144" s="404"/>
    </row>
    <row r="145" spans="2:16" x14ac:dyDescent="0.35">
      <c r="B145" s="403" t="s">
        <v>395</v>
      </c>
      <c r="C145" s="404"/>
      <c r="D145" s="404" t="s">
        <v>414</v>
      </c>
      <c r="E145" s="404"/>
      <c r="F145" s="404"/>
      <c r="G145" s="404"/>
      <c r="H145" s="404"/>
      <c r="I145" s="404"/>
      <c r="J145" s="404"/>
      <c r="K145" s="404"/>
      <c r="L145" s="404"/>
      <c r="M145" s="404"/>
      <c r="N145" s="404"/>
      <c r="O145" s="404"/>
      <c r="P145" s="404"/>
    </row>
    <row r="146" spans="2:16" x14ac:dyDescent="0.35">
      <c r="B146" s="403" t="s">
        <v>397</v>
      </c>
      <c r="C146" s="404"/>
      <c r="D146" s="404" t="s">
        <v>406</v>
      </c>
      <c r="E146" s="404"/>
      <c r="F146" s="404"/>
      <c r="G146" s="404"/>
      <c r="H146" s="404"/>
      <c r="I146" s="404"/>
      <c r="J146" s="404"/>
      <c r="K146" s="404"/>
      <c r="L146" s="404"/>
      <c r="M146" s="404"/>
      <c r="N146" s="404"/>
      <c r="O146" s="404"/>
      <c r="P146" s="404"/>
    </row>
    <row r="147" spans="2:16" x14ac:dyDescent="0.35">
      <c r="B147" s="403" t="s">
        <v>399</v>
      </c>
      <c r="C147" s="404"/>
      <c r="D147" s="404" t="s">
        <v>1407</v>
      </c>
      <c r="E147" s="404"/>
      <c r="F147" s="404"/>
      <c r="G147" s="404"/>
      <c r="H147" s="404"/>
      <c r="I147" s="404"/>
      <c r="J147" s="404"/>
      <c r="K147" s="404"/>
      <c r="L147" s="404"/>
      <c r="M147" s="404"/>
      <c r="N147" s="404"/>
      <c r="O147" s="404"/>
      <c r="P147" s="404"/>
    </row>
    <row r="148" spans="2:16" x14ac:dyDescent="0.35">
      <c r="B148" s="403" t="s">
        <v>401</v>
      </c>
      <c r="C148" s="404"/>
      <c r="D148" s="404"/>
      <c r="E148" s="404"/>
      <c r="F148" s="404"/>
      <c r="G148" s="404"/>
      <c r="H148" s="404"/>
      <c r="I148" s="404"/>
      <c r="J148" s="404"/>
      <c r="K148" s="404"/>
      <c r="L148" s="404"/>
      <c r="M148" s="404"/>
      <c r="N148" s="404"/>
      <c r="O148" s="404"/>
      <c r="P148" s="404"/>
    </row>
    <row r="149" spans="2:16" x14ac:dyDescent="0.35">
      <c r="B149" s="403" t="s">
        <v>402</v>
      </c>
      <c r="C149" s="404"/>
      <c r="D149" s="404" t="s">
        <v>820</v>
      </c>
      <c r="E149" s="404"/>
      <c r="F149" s="404"/>
      <c r="G149" s="404"/>
      <c r="H149" s="404"/>
      <c r="I149" s="404"/>
      <c r="J149" s="404"/>
      <c r="K149" s="404"/>
      <c r="L149" s="404"/>
      <c r="M149" s="404"/>
      <c r="N149" s="404"/>
      <c r="O149" s="404"/>
      <c r="P149" s="404"/>
    </row>
    <row r="150" spans="2:16" x14ac:dyDescent="0.35">
      <c r="B150" s="403" t="s">
        <v>403</v>
      </c>
      <c r="C150" s="404"/>
      <c r="D150" s="404" t="s">
        <v>331</v>
      </c>
      <c r="E150" s="404"/>
      <c r="F150" s="404"/>
      <c r="G150" s="404"/>
      <c r="H150" s="404"/>
      <c r="I150" s="404"/>
      <c r="J150" s="404"/>
      <c r="K150" s="404"/>
      <c r="L150" s="404"/>
      <c r="M150" s="404"/>
      <c r="N150" s="404"/>
      <c r="O150" s="404"/>
      <c r="P150" s="404"/>
    </row>
    <row r="151" spans="2:16" x14ac:dyDescent="0.35">
      <c r="B151" s="403" t="s">
        <v>404</v>
      </c>
      <c r="C151" s="404"/>
      <c r="D151" s="404" t="s">
        <v>244</v>
      </c>
      <c r="E151" s="404"/>
      <c r="F151" s="404"/>
      <c r="G151" s="404"/>
      <c r="H151" s="404"/>
      <c r="I151" s="404"/>
      <c r="J151" s="404"/>
      <c r="K151" s="404"/>
      <c r="L151" s="404"/>
      <c r="M151" s="404"/>
      <c r="N151" s="404"/>
      <c r="O151" s="404"/>
      <c r="P151" s="404"/>
    </row>
    <row r="153" spans="2:16" x14ac:dyDescent="0.35">
      <c r="B153" s="403" t="s">
        <v>381</v>
      </c>
      <c r="C153" s="404"/>
      <c r="D153" s="404" t="s">
        <v>817</v>
      </c>
      <c r="E153" s="404"/>
      <c r="F153" s="404"/>
      <c r="G153" s="404"/>
      <c r="H153" s="404"/>
      <c r="I153" s="404"/>
      <c r="J153" s="404"/>
      <c r="K153" s="404"/>
      <c r="L153" s="404"/>
      <c r="M153" s="404"/>
      <c r="N153" s="404"/>
      <c r="O153" s="404"/>
      <c r="P153" s="404"/>
    </row>
    <row r="154" spans="2:16" x14ac:dyDescent="0.35">
      <c r="B154" s="403" t="s">
        <v>383</v>
      </c>
      <c r="C154" s="404"/>
      <c r="D154" s="404" t="s">
        <v>438</v>
      </c>
      <c r="E154" s="404"/>
      <c r="F154" s="404"/>
      <c r="G154" s="404"/>
      <c r="H154" s="404"/>
      <c r="I154" s="404"/>
      <c r="J154" s="404"/>
      <c r="K154" s="404"/>
      <c r="L154" s="404"/>
      <c r="M154" s="404"/>
      <c r="N154" s="404"/>
      <c r="O154" s="404"/>
      <c r="P154" s="404"/>
    </row>
    <row r="155" spans="2:16" x14ac:dyDescent="0.35">
      <c r="B155" s="403" t="s">
        <v>384</v>
      </c>
      <c r="C155" s="404"/>
      <c r="D155" s="404" t="s">
        <v>821</v>
      </c>
      <c r="E155" s="404"/>
      <c r="F155" s="404"/>
      <c r="G155" s="404"/>
      <c r="H155" s="404"/>
      <c r="I155" s="404"/>
      <c r="J155" s="404"/>
      <c r="K155" s="404"/>
      <c r="L155" s="404"/>
      <c r="M155" s="404"/>
      <c r="N155" s="404"/>
      <c r="O155" s="404"/>
      <c r="P155" s="404"/>
    </row>
    <row r="156" spans="2:16" x14ac:dyDescent="0.35">
      <c r="B156" s="403" t="s">
        <v>386</v>
      </c>
      <c r="C156" s="404"/>
      <c r="D156" s="404"/>
      <c r="E156" s="404"/>
      <c r="F156" s="404"/>
      <c r="G156" s="404"/>
      <c r="H156" s="404"/>
      <c r="I156" s="404"/>
      <c r="J156" s="404"/>
      <c r="K156" s="404"/>
      <c r="L156" s="404"/>
      <c r="M156" s="404"/>
      <c r="N156" s="404"/>
      <c r="O156" s="404"/>
      <c r="P156" s="404"/>
    </row>
    <row r="157" spans="2:16" x14ac:dyDescent="0.35">
      <c r="B157" s="403" t="s">
        <v>387</v>
      </c>
      <c r="C157" s="404"/>
      <c r="D157" s="404"/>
      <c r="E157" s="404"/>
      <c r="F157" s="404"/>
      <c r="G157" s="404"/>
      <c r="H157" s="404"/>
      <c r="I157" s="404"/>
      <c r="J157" s="404"/>
      <c r="K157" s="404"/>
      <c r="L157" s="404"/>
      <c r="M157" s="404"/>
      <c r="N157" s="404"/>
      <c r="O157" s="404"/>
      <c r="P157" s="404"/>
    </row>
    <row r="158" spans="2:16" x14ac:dyDescent="0.35">
      <c r="B158" s="403" t="s">
        <v>388</v>
      </c>
      <c r="C158" s="404"/>
      <c r="D158" s="404"/>
      <c r="E158" s="404"/>
      <c r="F158" s="404"/>
      <c r="G158" s="404"/>
      <c r="H158" s="404"/>
      <c r="I158" s="404"/>
      <c r="J158" s="404"/>
      <c r="K158" s="404"/>
      <c r="L158" s="404"/>
      <c r="M158" s="404"/>
      <c r="N158" s="404"/>
      <c r="O158" s="404"/>
      <c r="P158" s="404"/>
    </row>
    <row r="159" spans="2:16" x14ac:dyDescent="0.35">
      <c r="B159" s="403" t="s">
        <v>389</v>
      </c>
      <c r="C159" s="404"/>
      <c r="D159" s="404" t="s">
        <v>822</v>
      </c>
      <c r="E159" s="404"/>
      <c r="F159" s="404"/>
      <c r="G159" s="404"/>
      <c r="H159" s="404"/>
      <c r="I159" s="404"/>
      <c r="J159" s="404"/>
      <c r="K159" s="404"/>
      <c r="L159" s="404"/>
      <c r="M159" s="404"/>
      <c r="N159" s="404"/>
      <c r="O159" s="404"/>
      <c r="P159" s="404"/>
    </row>
    <row r="160" spans="2:16" x14ac:dyDescent="0.35">
      <c r="B160" s="403" t="s">
        <v>390</v>
      </c>
      <c r="C160" s="404"/>
      <c r="D160" s="404" t="s">
        <v>501</v>
      </c>
      <c r="E160" s="404"/>
      <c r="F160" s="404"/>
      <c r="G160" s="404"/>
      <c r="H160" s="404"/>
      <c r="I160" s="404"/>
      <c r="J160" s="404"/>
      <c r="K160" s="404"/>
      <c r="L160" s="404"/>
      <c r="M160" s="404"/>
      <c r="N160" s="404"/>
      <c r="O160" s="404"/>
      <c r="P160" s="404"/>
    </row>
    <row r="161" spans="2:16" x14ac:dyDescent="0.35">
      <c r="B161" s="403" t="s">
        <v>391</v>
      </c>
      <c r="C161" s="404"/>
      <c r="D161" s="404" t="s">
        <v>2890</v>
      </c>
      <c r="E161" s="404"/>
      <c r="F161" s="404"/>
      <c r="G161" s="404"/>
      <c r="H161" s="404"/>
      <c r="I161" s="404"/>
      <c r="J161" s="404"/>
      <c r="K161" s="404"/>
      <c r="L161" s="404"/>
      <c r="M161" s="404"/>
      <c r="N161" s="404"/>
      <c r="O161" s="404"/>
      <c r="P161" s="404"/>
    </row>
    <row r="162" spans="2:16" x14ac:dyDescent="0.35">
      <c r="B162" s="403" t="s">
        <v>392</v>
      </c>
      <c r="C162" s="404"/>
      <c r="D162" s="404">
        <v>66.66</v>
      </c>
      <c r="E162" s="404"/>
      <c r="F162" s="404"/>
      <c r="G162" s="404"/>
      <c r="H162" s="404"/>
      <c r="I162" s="404"/>
      <c r="J162" s="404"/>
      <c r="K162" s="404"/>
      <c r="L162" s="404"/>
      <c r="M162" s="404"/>
      <c r="N162" s="404"/>
      <c r="O162" s="404"/>
      <c r="P162" s="404"/>
    </row>
    <row r="163" spans="2:16" x14ac:dyDescent="0.35">
      <c r="B163" s="403" t="s">
        <v>393</v>
      </c>
      <c r="C163" s="404"/>
      <c r="D163" s="404">
        <v>16.66</v>
      </c>
      <c r="E163" s="404"/>
      <c r="F163" s="404"/>
      <c r="G163" s="404"/>
      <c r="H163" s="404"/>
      <c r="I163" s="404"/>
      <c r="J163" s="404"/>
      <c r="K163" s="404"/>
      <c r="L163" s="404"/>
      <c r="M163" s="404"/>
      <c r="N163" s="404"/>
      <c r="O163" s="404"/>
      <c r="P163" s="404"/>
    </row>
    <row r="164" spans="2:16" x14ac:dyDescent="0.35">
      <c r="B164" s="403" t="s">
        <v>394</v>
      </c>
      <c r="C164" s="404"/>
      <c r="D164" s="404">
        <v>100</v>
      </c>
      <c r="E164" s="404"/>
      <c r="F164" s="404"/>
      <c r="G164" s="404"/>
      <c r="H164" s="404"/>
      <c r="I164" s="404"/>
      <c r="J164" s="404"/>
      <c r="K164" s="404"/>
      <c r="L164" s="404"/>
      <c r="M164" s="404"/>
      <c r="N164" s="404"/>
      <c r="O164" s="404"/>
      <c r="P164" s="404"/>
    </row>
    <row r="165" spans="2:16" x14ac:dyDescent="0.35">
      <c r="B165" s="403" t="s">
        <v>395</v>
      </c>
      <c r="C165" s="404"/>
      <c r="D165" s="404" t="s">
        <v>414</v>
      </c>
      <c r="E165" s="404"/>
      <c r="F165" s="404"/>
      <c r="G165" s="404"/>
      <c r="H165" s="404"/>
      <c r="I165" s="404"/>
      <c r="J165" s="404"/>
      <c r="K165" s="404"/>
      <c r="L165" s="404"/>
      <c r="M165" s="404"/>
      <c r="N165" s="404"/>
      <c r="O165" s="404"/>
      <c r="P165" s="404"/>
    </row>
    <row r="166" spans="2:16" x14ac:dyDescent="0.35">
      <c r="B166" s="403" t="s">
        <v>397</v>
      </c>
      <c r="C166" s="404"/>
      <c r="D166" s="404" t="s">
        <v>406</v>
      </c>
      <c r="E166" s="404"/>
      <c r="F166" s="404"/>
      <c r="G166" s="404"/>
      <c r="H166" s="404"/>
      <c r="I166" s="404"/>
      <c r="J166" s="404"/>
      <c r="K166" s="404"/>
      <c r="L166" s="404"/>
      <c r="M166" s="404"/>
      <c r="N166" s="404"/>
      <c r="O166" s="404"/>
      <c r="P166" s="404"/>
    </row>
    <row r="167" spans="2:16" x14ac:dyDescent="0.35">
      <c r="B167" s="403" t="s">
        <v>399</v>
      </c>
      <c r="C167" s="404"/>
      <c r="D167" s="404" t="s">
        <v>1407</v>
      </c>
      <c r="E167" s="404"/>
      <c r="F167" s="404"/>
      <c r="G167" s="404"/>
      <c r="H167" s="404"/>
      <c r="I167" s="404"/>
      <c r="J167" s="404"/>
      <c r="K167" s="404"/>
      <c r="L167" s="404"/>
      <c r="M167" s="404"/>
      <c r="N167" s="404"/>
      <c r="O167" s="404"/>
      <c r="P167" s="404"/>
    </row>
    <row r="168" spans="2:16" x14ac:dyDescent="0.35">
      <c r="B168" s="403" t="s">
        <v>401</v>
      </c>
      <c r="C168" s="404"/>
      <c r="D168" s="404"/>
      <c r="E168" s="404"/>
      <c r="F168" s="404"/>
      <c r="G168" s="404"/>
      <c r="H168" s="404"/>
      <c r="I168" s="404"/>
      <c r="J168" s="404"/>
      <c r="K168" s="404"/>
      <c r="L168" s="404"/>
      <c r="M168" s="404"/>
      <c r="N168" s="404"/>
      <c r="O168" s="404"/>
      <c r="P168" s="404"/>
    </row>
    <row r="169" spans="2:16" x14ac:dyDescent="0.35">
      <c r="B169" s="403" t="s">
        <v>402</v>
      </c>
      <c r="C169" s="404"/>
      <c r="D169" s="404" t="s">
        <v>823</v>
      </c>
      <c r="E169" s="404"/>
      <c r="F169" s="404"/>
      <c r="G169" s="404"/>
      <c r="H169" s="404"/>
      <c r="I169" s="404"/>
      <c r="J169" s="404"/>
      <c r="K169" s="404"/>
      <c r="L169" s="404"/>
      <c r="M169" s="404"/>
      <c r="N169" s="404"/>
      <c r="O169" s="404"/>
      <c r="P169" s="404"/>
    </row>
    <row r="170" spans="2:16" x14ac:dyDescent="0.35">
      <c r="B170" s="403" t="s">
        <v>403</v>
      </c>
      <c r="C170" s="404"/>
      <c r="D170" s="404" t="s">
        <v>331</v>
      </c>
      <c r="E170" s="404"/>
      <c r="F170" s="404"/>
      <c r="G170" s="404"/>
      <c r="H170" s="404"/>
      <c r="I170" s="404"/>
      <c r="J170" s="404"/>
      <c r="K170" s="404"/>
      <c r="L170" s="404"/>
      <c r="M170" s="404"/>
      <c r="N170" s="404"/>
      <c r="O170" s="404"/>
      <c r="P170" s="404"/>
    </row>
    <row r="171" spans="2:16" x14ac:dyDescent="0.35">
      <c r="B171" s="403" t="s">
        <v>404</v>
      </c>
      <c r="C171" s="404"/>
      <c r="D171" s="404" t="s">
        <v>244</v>
      </c>
      <c r="E171" s="404"/>
      <c r="F171" s="404"/>
      <c r="G171" s="404"/>
      <c r="H171" s="404"/>
      <c r="I171" s="404"/>
      <c r="J171" s="404"/>
      <c r="K171" s="404"/>
      <c r="L171" s="404"/>
      <c r="M171" s="404"/>
      <c r="N171" s="404"/>
      <c r="O171" s="404"/>
      <c r="P171" s="404"/>
    </row>
    <row r="173" spans="2:16" x14ac:dyDescent="0.35">
      <c r="B173" s="403" t="s">
        <v>381</v>
      </c>
      <c r="C173" s="404"/>
      <c r="D173" s="404" t="s">
        <v>817</v>
      </c>
      <c r="E173" s="404"/>
      <c r="F173" s="404"/>
      <c r="G173" s="404"/>
      <c r="H173" s="404"/>
      <c r="I173" s="404"/>
      <c r="J173" s="404"/>
      <c r="K173" s="404"/>
      <c r="L173" s="404"/>
      <c r="M173" s="404"/>
      <c r="N173" s="404"/>
      <c r="O173" s="404"/>
      <c r="P173" s="404"/>
    </row>
    <row r="174" spans="2:16" x14ac:dyDescent="0.35">
      <c r="B174" s="403" t="s">
        <v>383</v>
      </c>
      <c r="C174" s="404"/>
      <c r="D174" s="404" t="s">
        <v>438</v>
      </c>
      <c r="E174" s="404"/>
      <c r="F174" s="404"/>
      <c r="G174" s="404"/>
      <c r="H174" s="404"/>
      <c r="I174" s="404"/>
      <c r="J174" s="404"/>
      <c r="K174" s="404"/>
      <c r="L174" s="404"/>
      <c r="M174" s="404"/>
      <c r="N174" s="404"/>
      <c r="O174" s="404"/>
      <c r="P174" s="404"/>
    </row>
    <row r="175" spans="2:16" x14ac:dyDescent="0.35">
      <c r="B175" s="403" t="s">
        <v>384</v>
      </c>
      <c r="C175" s="404"/>
      <c r="D175" s="404" t="s">
        <v>824</v>
      </c>
      <c r="E175" s="404"/>
      <c r="F175" s="404"/>
      <c r="G175" s="404"/>
      <c r="H175" s="404"/>
      <c r="I175" s="404"/>
      <c r="J175" s="404"/>
      <c r="K175" s="404"/>
      <c r="L175" s="404"/>
      <c r="M175" s="404"/>
      <c r="N175" s="404"/>
      <c r="O175" s="404"/>
      <c r="P175" s="404"/>
    </row>
    <row r="176" spans="2:16" x14ac:dyDescent="0.35">
      <c r="B176" s="403" t="s">
        <v>386</v>
      </c>
      <c r="C176" s="404"/>
      <c r="D176" s="404"/>
      <c r="E176" s="404"/>
      <c r="F176" s="404"/>
      <c r="G176" s="404"/>
      <c r="H176" s="404"/>
      <c r="I176" s="404"/>
      <c r="J176" s="404"/>
      <c r="K176" s="404"/>
      <c r="L176" s="404"/>
      <c r="M176" s="404"/>
      <c r="N176" s="404"/>
      <c r="O176" s="404"/>
      <c r="P176" s="404"/>
    </row>
    <row r="177" spans="2:16" x14ac:dyDescent="0.35">
      <c r="B177" s="403" t="s">
        <v>387</v>
      </c>
      <c r="C177" s="404"/>
      <c r="D177" s="404"/>
      <c r="E177" s="404"/>
      <c r="F177" s="404"/>
      <c r="G177" s="404"/>
      <c r="H177" s="404"/>
      <c r="I177" s="404"/>
      <c r="J177" s="404"/>
      <c r="K177" s="404"/>
      <c r="L177" s="404"/>
      <c r="M177" s="404"/>
      <c r="N177" s="404"/>
      <c r="O177" s="404"/>
      <c r="P177" s="404"/>
    </row>
    <row r="178" spans="2:16" x14ac:dyDescent="0.35">
      <c r="B178" s="403" t="s">
        <v>388</v>
      </c>
      <c r="C178" s="404"/>
      <c r="D178" s="404"/>
      <c r="E178" s="404"/>
      <c r="F178" s="404"/>
      <c r="G178" s="404"/>
      <c r="H178" s="404"/>
      <c r="I178" s="404"/>
      <c r="J178" s="404"/>
      <c r="K178" s="404"/>
      <c r="L178" s="404"/>
      <c r="M178" s="404"/>
      <c r="N178" s="404"/>
      <c r="O178" s="404"/>
      <c r="P178" s="404"/>
    </row>
    <row r="179" spans="2:16" x14ac:dyDescent="0.35">
      <c r="B179" s="403" t="s">
        <v>389</v>
      </c>
      <c r="C179" s="404"/>
      <c r="D179" s="404" t="s">
        <v>138</v>
      </c>
      <c r="E179" s="404"/>
      <c r="F179" s="404"/>
      <c r="G179" s="404"/>
      <c r="H179" s="404"/>
      <c r="I179" s="404"/>
      <c r="J179" s="404"/>
      <c r="K179" s="404"/>
      <c r="L179" s="404"/>
      <c r="M179" s="404"/>
      <c r="N179" s="404"/>
      <c r="O179" s="404"/>
      <c r="P179" s="404"/>
    </row>
    <row r="180" spans="2:16" x14ac:dyDescent="0.35">
      <c r="B180" s="403" t="s">
        <v>390</v>
      </c>
      <c r="C180" s="404"/>
      <c r="D180" s="404" t="s">
        <v>501</v>
      </c>
      <c r="E180" s="404"/>
      <c r="F180" s="404"/>
      <c r="G180" s="404"/>
      <c r="H180" s="404"/>
      <c r="I180" s="404"/>
      <c r="J180" s="404"/>
      <c r="K180" s="404"/>
      <c r="L180" s="404"/>
      <c r="M180" s="404"/>
      <c r="N180" s="404"/>
      <c r="O180" s="404"/>
      <c r="P180" s="404"/>
    </row>
    <row r="181" spans="2:16" x14ac:dyDescent="0.35">
      <c r="B181" s="403" t="s">
        <v>391</v>
      </c>
      <c r="C181" s="404"/>
      <c r="D181" s="404" t="s">
        <v>825</v>
      </c>
      <c r="E181" s="404"/>
      <c r="F181" s="404"/>
      <c r="G181" s="404"/>
      <c r="H181" s="404"/>
      <c r="I181" s="404"/>
      <c r="J181" s="404"/>
      <c r="K181" s="404"/>
      <c r="L181" s="404"/>
      <c r="M181" s="404"/>
      <c r="N181" s="404"/>
      <c r="O181" s="404"/>
      <c r="P181" s="404"/>
    </row>
    <row r="182" spans="2:16" x14ac:dyDescent="0.35">
      <c r="B182" s="403" t="s">
        <v>392</v>
      </c>
      <c r="C182" s="404"/>
      <c r="D182" s="404">
        <v>10</v>
      </c>
      <c r="E182" s="404"/>
      <c r="F182" s="404"/>
      <c r="G182" s="404"/>
      <c r="H182" s="404"/>
      <c r="I182" s="404"/>
      <c r="J182" s="404"/>
      <c r="K182" s="404"/>
      <c r="L182" s="404"/>
      <c r="M182" s="404"/>
      <c r="N182" s="404"/>
      <c r="O182" s="404"/>
      <c r="P182" s="404"/>
    </row>
    <row r="183" spans="2:16" x14ac:dyDescent="0.35">
      <c r="B183" s="403" t="s">
        <v>393</v>
      </c>
      <c r="C183" s="404"/>
      <c r="D183" s="404">
        <v>5</v>
      </c>
      <c r="E183" s="404"/>
      <c r="F183" s="404"/>
      <c r="G183" s="404"/>
      <c r="H183" s="404"/>
      <c r="I183" s="404"/>
      <c r="J183" s="404"/>
      <c r="K183" s="404"/>
      <c r="L183" s="404"/>
      <c r="M183" s="404"/>
      <c r="N183" s="404"/>
      <c r="O183" s="404"/>
      <c r="P183" s="404"/>
    </row>
    <row r="184" spans="2:16" x14ac:dyDescent="0.35">
      <c r="B184" s="403" t="s">
        <v>394</v>
      </c>
      <c r="C184" s="404"/>
      <c r="D184" s="404">
        <v>19</v>
      </c>
      <c r="E184" s="404"/>
      <c r="F184" s="404"/>
      <c r="G184" s="404"/>
      <c r="H184" s="404"/>
      <c r="I184" s="404"/>
      <c r="J184" s="404"/>
      <c r="K184" s="404"/>
      <c r="L184" s="404"/>
      <c r="M184" s="404"/>
      <c r="N184" s="404"/>
      <c r="O184" s="404"/>
      <c r="P184" s="404"/>
    </row>
    <row r="185" spans="2:16" x14ac:dyDescent="0.35">
      <c r="B185" s="403" t="s">
        <v>395</v>
      </c>
      <c r="C185" s="404"/>
      <c r="D185" s="404" t="s">
        <v>396</v>
      </c>
      <c r="E185" s="404"/>
      <c r="F185" s="404"/>
      <c r="G185" s="404"/>
      <c r="H185" s="404"/>
      <c r="I185" s="404"/>
      <c r="J185" s="404"/>
      <c r="K185" s="404"/>
      <c r="L185" s="404"/>
      <c r="M185" s="404"/>
      <c r="N185" s="404"/>
      <c r="O185" s="404"/>
      <c r="P185" s="404"/>
    </row>
    <row r="186" spans="2:16" x14ac:dyDescent="0.35">
      <c r="B186" s="403" t="s">
        <v>397</v>
      </c>
      <c r="C186" s="404"/>
      <c r="D186" s="404" t="s">
        <v>406</v>
      </c>
      <c r="E186" s="404"/>
      <c r="F186" s="404"/>
      <c r="G186" s="404"/>
      <c r="H186" s="404"/>
      <c r="I186" s="404"/>
      <c r="J186" s="404"/>
      <c r="K186" s="404"/>
      <c r="L186" s="404"/>
      <c r="M186" s="404"/>
      <c r="N186" s="404"/>
      <c r="O186" s="404"/>
      <c r="P186" s="404"/>
    </row>
    <row r="187" spans="2:16" x14ac:dyDescent="0.35">
      <c r="B187" s="403" t="s">
        <v>399</v>
      </c>
      <c r="C187" s="404"/>
      <c r="D187" s="404" t="s">
        <v>1407</v>
      </c>
      <c r="E187" s="404"/>
      <c r="F187" s="404"/>
      <c r="G187" s="404"/>
      <c r="H187" s="404"/>
      <c r="I187" s="404"/>
      <c r="J187" s="404"/>
      <c r="K187" s="404"/>
      <c r="L187" s="404"/>
      <c r="M187" s="404"/>
      <c r="N187" s="404"/>
      <c r="O187" s="404"/>
      <c r="P187" s="404"/>
    </row>
    <row r="188" spans="2:16" x14ac:dyDescent="0.35">
      <c r="B188" s="403" t="s">
        <v>401</v>
      </c>
      <c r="C188" s="404"/>
      <c r="D188" s="404"/>
      <c r="E188" s="404"/>
      <c r="F188" s="404"/>
      <c r="G188" s="404"/>
      <c r="H188" s="404"/>
      <c r="I188" s="404"/>
      <c r="J188" s="404"/>
      <c r="K188" s="404"/>
      <c r="L188" s="404"/>
      <c r="M188" s="404"/>
      <c r="N188" s="404"/>
      <c r="O188" s="404"/>
      <c r="P188" s="404"/>
    </row>
    <row r="189" spans="2:16" x14ac:dyDescent="0.35">
      <c r="B189" s="403" t="s">
        <v>402</v>
      </c>
      <c r="C189" s="404"/>
      <c r="D189" s="404" t="s">
        <v>826</v>
      </c>
      <c r="E189" s="404"/>
      <c r="F189" s="404"/>
      <c r="G189" s="404"/>
      <c r="H189" s="404"/>
      <c r="I189" s="404"/>
      <c r="J189" s="404"/>
      <c r="K189" s="404"/>
      <c r="L189" s="404"/>
      <c r="M189" s="404"/>
      <c r="N189" s="404"/>
      <c r="O189" s="404"/>
      <c r="P189" s="404"/>
    </row>
    <row r="190" spans="2:16" x14ac:dyDescent="0.35">
      <c r="B190" s="403" t="s">
        <v>403</v>
      </c>
      <c r="C190" s="404"/>
      <c r="D190" s="404" t="s">
        <v>331</v>
      </c>
      <c r="E190" s="404"/>
      <c r="F190" s="404"/>
      <c r="G190" s="404"/>
      <c r="H190" s="404"/>
      <c r="I190" s="404"/>
      <c r="J190" s="404"/>
      <c r="K190" s="404"/>
      <c r="L190" s="404"/>
      <c r="M190" s="404"/>
      <c r="N190" s="404"/>
      <c r="O190" s="404"/>
      <c r="P190" s="404"/>
    </row>
    <row r="191" spans="2:16" x14ac:dyDescent="0.35">
      <c r="B191" s="403" t="s">
        <v>404</v>
      </c>
      <c r="C191" s="404"/>
      <c r="D191" s="404" t="s">
        <v>244</v>
      </c>
      <c r="E191" s="404"/>
      <c r="F191" s="404"/>
      <c r="G191" s="404"/>
      <c r="H191" s="404"/>
      <c r="I191" s="404"/>
      <c r="J191" s="404"/>
      <c r="K191" s="404"/>
      <c r="L191" s="404"/>
      <c r="M191" s="404"/>
      <c r="N191" s="404"/>
      <c r="O191" s="404"/>
      <c r="P191" s="404"/>
    </row>
    <row r="193" spans="2:16" x14ac:dyDescent="0.35">
      <c r="B193" s="403" t="s">
        <v>381</v>
      </c>
      <c r="C193" s="404"/>
      <c r="D193" s="404" t="s">
        <v>817</v>
      </c>
      <c r="E193" s="404"/>
      <c r="F193" s="404"/>
      <c r="G193" s="404"/>
      <c r="H193" s="404"/>
      <c r="I193" s="404"/>
      <c r="J193" s="404"/>
      <c r="K193" s="404"/>
      <c r="L193" s="404"/>
      <c r="M193" s="404"/>
      <c r="N193" s="404"/>
      <c r="O193" s="404"/>
      <c r="P193" s="404"/>
    </row>
    <row r="194" spans="2:16" x14ac:dyDescent="0.35">
      <c r="B194" s="403" t="s">
        <v>383</v>
      </c>
      <c r="C194" s="404"/>
      <c r="D194" s="404" t="s">
        <v>438</v>
      </c>
      <c r="E194" s="404"/>
      <c r="F194" s="404"/>
      <c r="G194" s="404"/>
      <c r="H194" s="404"/>
      <c r="I194" s="404"/>
      <c r="J194" s="404"/>
      <c r="K194" s="404"/>
      <c r="L194" s="404"/>
      <c r="M194" s="404"/>
      <c r="N194" s="404"/>
      <c r="O194" s="404"/>
      <c r="P194" s="404"/>
    </row>
    <row r="195" spans="2:16" x14ac:dyDescent="0.35">
      <c r="B195" s="403" t="s">
        <v>384</v>
      </c>
      <c r="C195" s="404"/>
      <c r="D195" s="404" t="s">
        <v>827</v>
      </c>
      <c r="E195" s="404"/>
      <c r="F195" s="404"/>
      <c r="G195" s="404"/>
      <c r="H195" s="404"/>
      <c r="I195" s="404"/>
      <c r="J195" s="404"/>
      <c r="K195" s="404"/>
      <c r="L195" s="404"/>
      <c r="M195" s="404"/>
      <c r="N195" s="404"/>
      <c r="O195" s="404"/>
      <c r="P195" s="404"/>
    </row>
    <row r="196" spans="2:16" x14ac:dyDescent="0.35">
      <c r="B196" s="403" t="s">
        <v>386</v>
      </c>
      <c r="C196" s="404"/>
      <c r="D196" s="404"/>
      <c r="E196" s="404"/>
      <c r="F196" s="404"/>
      <c r="G196" s="404"/>
      <c r="H196" s="404"/>
      <c r="I196" s="404"/>
      <c r="J196" s="404"/>
      <c r="K196" s="404"/>
      <c r="L196" s="404"/>
      <c r="M196" s="404"/>
      <c r="N196" s="404"/>
      <c r="O196" s="404"/>
      <c r="P196" s="404"/>
    </row>
    <row r="197" spans="2:16" x14ac:dyDescent="0.35">
      <c r="B197" s="403" t="s">
        <v>387</v>
      </c>
      <c r="C197" s="404"/>
      <c r="D197" s="404"/>
      <c r="E197" s="404"/>
      <c r="F197" s="404"/>
      <c r="G197" s="404"/>
      <c r="H197" s="404"/>
      <c r="I197" s="404"/>
      <c r="J197" s="404"/>
      <c r="K197" s="404"/>
      <c r="L197" s="404"/>
      <c r="M197" s="404"/>
      <c r="N197" s="404"/>
      <c r="O197" s="404"/>
      <c r="P197" s="404"/>
    </row>
    <row r="198" spans="2:16" x14ac:dyDescent="0.35">
      <c r="B198" s="403" t="s">
        <v>388</v>
      </c>
      <c r="C198" s="404"/>
      <c r="D198" s="404"/>
      <c r="E198" s="404"/>
      <c r="F198" s="404"/>
      <c r="G198" s="404"/>
      <c r="H198" s="404"/>
      <c r="I198" s="404"/>
      <c r="J198" s="404"/>
      <c r="K198" s="404"/>
      <c r="L198" s="404"/>
      <c r="M198" s="404"/>
      <c r="N198" s="404"/>
      <c r="O198" s="404"/>
      <c r="P198" s="404"/>
    </row>
    <row r="199" spans="2:16" x14ac:dyDescent="0.35">
      <c r="B199" s="403" t="s">
        <v>389</v>
      </c>
      <c r="C199" s="404"/>
      <c r="D199" s="404" t="s">
        <v>822</v>
      </c>
      <c r="E199" s="404"/>
      <c r="F199" s="404"/>
      <c r="G199" s="404"/>
      <c r="H199" s="404"/>
      <c r="I199" s="404"/>
      <c r="J199" s="404"/>
      <c r="K199" s="404"/>
      <c r="L199" s="404"/>
      <c r="M199" s="404"/>
      <c r="N199" s="404"/>
      <c r="O199" s="404"/>
      <c r="P199" s="404"/>
    </row>
    <row r="200" spans="2:16" x14ac:dyDescent="0.35">
      <c r="B200" s="403" t="s">
        <v>390</v>
      </c>
      <c r="C200" s="404"/>
      <c r="D200" s="404" t="s">
        <v>501</v>
      </c>
      <c r="E200" s="404"/>
      <c r="F200" s="404"/>
      <c r="G200" s="404"/>
      <c r="H200" s="404"/>
      <c r="I200" s="404"/>
      <c r="J200" s="404"/>
      <c r="K200" s="404"/>
      <c r="L200" s="404"/>
      <c r="M200" s="404"/>
      <c r="N200" s="404"/>
      <c r="O200" s="404"/>
      <c r="P200" s="404"/>
    </row>
    <row r="201" spans="2:16" x14ac:dyDescent="0.35">
      <c r="B201" s="403" t="s">
        <v>391</v>
      </c>
      <c r="C201" s="404"/>
      <c r="D201" s="404" t="s">
        <v>828</v>
      </c>
      <c r="E201" s="404"/>
      <c r="F201" s="404"/>
      <c r="G201" s="404"/>
      <c r="H201" s="404"/>
      <c r="I201" s="404"/>
      <c r="J201" s="404"/>
      <c r="K201" s="404"/>
      <c r="L201" s="404"/>
      <c r="M201" s="404"/>
      <c r="N201" s="404"/>
      <c r="O201" s="404"/>
      <c r="P201" s="404"/>
    </row>
    <row r="202" spans="2:16" x14ac:dyDescent="0.35">
      <c r="B202" s="403" t="s">
        <v>392</v>
      </c>
      <c r="C202" s="404"/>
      <c r="D202" s="404">
        <v>10</v>
      </c>
      <c r="E202" s="404"/>
      <c r="F202" s="404"/>
      <c r="G202" s="404"/>
      <c r="H202" s="404"/>
      <c r="I202" s="404"/>
      <c r="J202" s="404"/>
      <c r="K202" s="404"/>
      <c r="L202" s="404"/>
      <c r="M202" s="404"/>
      <c r="N202" s="404"/>
      <c r="O202" s="404"/>
      <c r="P202" s="404"/>
    </row>
    <row r="203" spans="2:16" x14ac:dyDescent="0.35">
      <c r="B203" s="403" t="s">
        <v>393</v>
      </c>
      <c r="C203" s="404"/>
      <c r="D203" s="404">
        <v>3</v>
      </c>
      <c r="E203" s="404"/>
      <c r="F203" s="404"/>
      <c r="G203" s="404"/>
      <c r="H203" s="404"/>
      <c r="I203" s="404"/>
      <c r="J203" s="404"/>
      <c r="K203" s="404"/>
      <c r="L203" s="404"/>
      <c r="M203" s="404"/>
      <c r="N203" s="404"/>
      <c r="O203" s="404"/>
      <c r="P203" s="404"/>
    </row>
    <row r="204" spans="2:16" x14ac:dyDescent="0.35">
      <c r="B204" s="403" t="s">
        <v>394</v>
      </c>
      <c r="C204" s="404"/>
      <c r="D204" s="404">
        <v>16</v>
      </c>
      <c r="E204" s="404"/>
      <c r="F204" s="404"/>
      <c r="G204" s="404"/>
      <c r="H204" s="404"/>
      <c r="I204" s="404"/>
      <c r="J204" s="404"/>
      <c r="K204" s="404"/>
      <c r="L204" s="404"/>
      <c r="M204" s="404"/>
      <c r="N204" s="404"/>
      <c r="O204" s="404"/>
      <c r="P204" s="404"/>
    </row>
    <row r="205" spans="2:16" x14ac:dyDescent="0.35">
      <c r="B205" s="403" t="s">
        <v>395</v>
      </c>
      <c r="C205" s="404"/>
      <c r="D205" s="404" t="s">
        <v>396</v>
      </c>
      <c r="E205" s="404"/>
      <c r="F205" s="404"/>
      <c r="G205" s="404"/>
      <c r="H205" s="404"/>
      <c r="I205" s="404"/>
      <c r="J205" s="404"/>
      <c r="K205" s="404"/>
      <c r="L205" s="404"/>
      <c r="M205" s="404"/>
      <c r="N205" s="404"/>
      <c r="O205" s="404"/>
      <c r="P205" s="404"/>
    </row>
    <row r="206" spans="2:16" x14ac:dyDescent="0.35">
      <c r="B206" s="403" t="s">
        <v>397</v>
      </c>
      <c r="C206" s="404"/>
      <c r="D206" s="404" t="s">
        <v>406</v>
      </c>
      <c r="E206" s="404"/>
      <c r="F206" s="404"/>
      <c r="G206" s="404"/>
      <c r="H206" s="404"/>
      <c r="I206" s="404"/>
      <c r="J206" s="404"/>
      <c r="K206" s="404"/>
      <c r="L206" s="404"/>
      <c r="M206" s="404"/>
      <c r="N206" s="404"/>
      <c r="O206" s="404"/>
      <c r="P206" s="404"/>
    </row>
    <row r="207" spans="2:16" x14ac:dyDescent="0.35">
      <c r="B207" s="403" t="s">
        <v>399</v>
      </c>
      <c r="C207" s="404"/>
      <c r="D207" s="404" t="s">
        <v>1407</v>
      </c>
      <c r="E207" s="404"/>
      <c r="F207" s="404"/>
      <c r="G207" s="404"/>
      <c r="H207" s="404"/>
      <c r="I207" s="404"/>
      <c r="J207" s="404"/>
      <c r="K207" s="404"/>
      <c r="L207" s="404"/>
      <c r="M207" s="404"/>
      <c r="N207" s="404"/>
      <c r="O207" s="404"/>
      <c r="P207" s="404"/>
    </row>
    <row r="208" spans="2:16" x14ac:dyDescent="0.35">
      <c r="B208" s="403" t="s">
        <v>401</v>
      </c>
      <c r="C208" s="404"/>
      <c r="D208" s="404"/>
      <c r="E208" s="404"/>
      <c r="F208" s="404"/>
      <c r="G208" s="404"/>
      <c r="H208" s="404"/>
      <c r="I208" s="404"/>
      <c r="J208" s="404"/>
      <c r="K208" s="404"/>
      <c r="L208" s="404"/>
      <c r="M208" s="404"/>
      <c r="N208" s="404"/>
      <c r="O208" s="404"/>
      <c r="P208" s="404"/>
    </row>
    <row r="209" spans="2:16" x14ac:dyDescent="0.35">
      <c r="B209" s="403" t="s">
        <v>402</v>
      </c>
      <c r="C209" s="404"/>
      <c r="D209" s="404" t="s">
        <v>576</v>
      </c>
      <c r="E209" s="404"/>
      <c r="F209" s="404"/>
      <c r="G209" s="404"/>
      <c r="H209" s="404"/>
      <c r="I209" s="404"/>
      <c r="J209" s="404"/>
      <c r="K209" s="404"/>
      <c r="L209" s="404"/>
      <c r="M209" s="404"/>
      <c r="N209" s="404"/>
      <c r="O209" s="404"/>
      <c r="P209" s="404"/>
    </row>
    <row r="210" spans="2:16" x14ac:dyDescent="0.35">
      <c r="B210" s="403" t="s">
        <v>403</v>
      </c>
      <c r="C210" s="404"/>
      <c r="D210" s="404" t="s">
        <v>829</v>
      </c>
      <c r="E210" s="404"/>
      <c r="F210" s="404"/>
      <c r="G210" s="404"/>
      <c r="H210" s="404"/>
      <c r="I210" s="404"/>
      <c r="J210" s="404"/>
      <c r="K210" s="404"/>
      <c r="L210" s="404"/>
      <c r="M210" s="404"/>
      <c r="N210" s="404"/>
      <c r="O210" s="404"/>
      <c r="P210" s="404"/>
    </row>
    <row r="211" spans="2:16" x14ac:dyDescent="0.35">
      <c r="B211" s="403" t="s">
        <v>404</v>
      </c>
      <c r="C211" s="404"/>
      <c r="D211" s="404" t="s">
        <v>244</v>
      </c>
      <c r="E211" s="404"/>
      <c r="F211" s="404"/>
      <c r="G211" s="404"/>
      <c r="H211" s="404"/>
      <c r="I211" s="404"/>
      <c r="J211" s="404"/>
      <c r="K211" s="404"/>
      <c r="L211" s="404"/>
      <c r="M211" s="404"/>
      <c r="N211" s="404"/>
      <c r="O211" s="404"/>
      <c r="P211" s="404"/>
    </row>
    <row r="213" spans="2:16" x14ac:dyDescent="0.35">
      <c r="B213" s="403" t="s">
        <v>381</v>
      </c>
      <c r="C213" s="404"/>
      <c r="D213" s="404" t="s">
        <v>830</v>
      </c>
      <c r="E213" s="404"/>
      <c r="F213" s="404"/>
      <c r="G213" s="404"/>
      <c r="H213" s="404"/>
      <c r="I213" s="404"/>
      <c r="J213" s="404"/>
      <c r="K213" s="404"/>
      <c r="L213" s="404"/>
      <c r="M213" s="404"/>
      <c r="N213" s="404"/>
      <c r="O213" s="404"/>
      <c r="P213" s="404"/>
    </row>
    <row r="214" spans="2:16" x14ac:dyDescent="0.35">
      <c r="B214" s="403" t="s">
        <v>383</v>
      </c>
      <c r="C214" s="404"/>
      <c r="D214" s="404" t="s">
        <v>438</v>
      </c>
      <c r="E214" s="404"/>
      <c r="F214" s="404"/>
      <c r="G214" s="404"/>
      <c r="H214" s="404"/>
      <c r="I214" s="404"/>
      <c r="J214" s="404"/>
      <c r="K214" s="404"/>
      <c r="L214" s="404"/>
      <c r="M214" s="404"/>
      <c r="N214" s="404"/>
      <c r="O214" s="404"/>
      <c r="P214" s="404"/>
    </row>
    <row r="215" spans="2:16" x14ac:dyDescent="0.35">
      <c r="B215" s="403" t="s">
        <v>384</v>
      </c>
      <c r="C215" s="404"/>
      <c r="D215" s="404" t="s">
        <v>831</v>
      </c>
      <c r="E215" s="404"/>
      <c r="F215" s="404"/>
      <c r="G215" s="404"/>
      <c r="H215" s="404"/>
      <c r="I215" s="404"/>
      <c r="J215" s="404"/>
      <c r="K215" s="404"/>
      <c r="L215" s="404"/>
      <c r="M215" s="404"/>
      <c r="N215" s="404"/>
      <c r="O215" s="404"/>
      <c r="P215" s="404"/>
    </row>
    <row r="216" spans="2:16" x14ac:dyDescent="0.35">
      <c r="B216" s="403" t="s">
        <v>386</v>
      </c>
      <c r="C216" s="404"/>
      <c r="D216" s="404"/>
      <c r="E216" s="404"/>
      <c r="F216" s="404"/>
      <c r="G216" s="404"/>
      <c r="H216" s="404"/>
      <c r="I216" s="404"/>
      <c r="J216" s="404"/>
      <c r="K216" s="404"/>
      <c r="L216" s="404"/>
      <c r="M216" s="404"/>
      <c r="N216" s="404"/>
      <c r="O216" s="404"/>
      <c r="P216" s="404"/>
    </row>
    <row r="217" spans="2:16" x14ac:dyDescent="0.35">
      <c r="B217" s="403" t="s">
        <v>387</v>
      </c>
      <c r="C217" s="404"/>
      <c r="D217" s="404"/>
      <c r="E217" s="404"/>
      <c r="F217" s="404"/>
      <c r="G217" s="404"/>
      <c r="H217" s="404"/>
      <c r="I217" s="404"/>
      <c r="J217" s="404"/>
      <c r="K217" s="404"/>
      <c r="L217" s="404"/>
      <c r="M217" s="404"/>
      <c r="N217" s="404"/>
      <c r="O217" s="404"/>
      <c r="P217" s="404"/>
    </row>
    <row r="218" spans="2:16" x14ac:dyDescent="0.35">
      <c r="B218" s="403" t="s">
        <v>388</v>
      </c>
      <c r="C218" s="404"/>
      <c r="D218" s="404"/>
      <c r="E218" s="404"/>
      <c r="F218" s="404"/>
      <c r="G218" s="404"/>
      <c r="H218" s="404"/>
      <c r="I218" s="404"/>
      <c r="J218" s="404"/>
      <c r="K218" s="404"/>
      <c r="L218" s="404"/>
      <c r="M218" s="404"/>
      <c r="N218" s="404"/>
      <c r="O218" s="404"/>
      <c r="P218" s="404"/>
    </row>
    <row r="219" spans="2:16" x14ac:dyDescent="0.35">
      <c r="B219" s="403" t="s">
        <v>389</v>
      </c>
      <c r="C219" s="404"/>
      <c r="D219" s="404"/>
      <c r="E219" s="404"/>
      <c r="F219" s="404"/>
      <c r="G219" s="404"/>
      <c r="H219" s="404"/>
      <c r="I219" s="404"/>
      <c r="J219" s="404"/>
      <c r="K219" s="404"/>
      <c r="L219" s="404"/>
      <c r="M219" s="404"/>
      <c r="N219" s="404"/>
      <c r="O219" s="404"/>
      <c r="P219" s="404"/>
    </row>
    <row r="220" spans="2:16" x14ac:dyDescent="0.35">
      <c r="B220" s="403" t="s">
        <v>390</v>
      </c>
      <c r="C220" s="404"/>
      <c r="D220" s="404" t="s">
        <v>138</v>
      </c>
      <c r="E220" s="404"/>
      <c r="F220" s="404"/>
      <c r="G220" s="404"/>
      <c r="H220" s="404"/>
      <c r="I220" s="404"/>
      <c r="J220" s="404"/>
      <c r="K220" s="404"/>
      <c r="L220" s="404"/>
      <c r="M220" s="404"/>
      <c r="N220" s="404"/>
      <c r="O220" s="404"/>
      <c r="P220" s="404"/>
    </row>
    <row r="221" spans="2:16" x14ac:dyDescent="0.35">
      <c r="B221" s="403" t="s">
        <v>391</v>
      </c>
      <c r="C221" s="404"/>
      <c r="D221" s="404" t="s">
        <v>819</v>
      </c>
      <c r="E221" s="404"/>
      <c r="F221" s="404"/>
      <c r="G221" s="404"/>
      <c r="H221" s="404"/>
      <c r="I221" s="404"/>
      <c r="J221" s="404"/>
      <c r="K221" s="404"/>
      <c r="L221" s="404"/>
      <c r="M221" s="404"/>
      <c r="N221" s="404"/>
      <c r="O221" s="404"/>
      <c r="P221" s="404"/>
    </row>
    <row r="222" spans="2:16" x14ac:dyDescent="0.35">
      <c r="B222" s="403" t="s">
        <v>392</v>
      </c>
      <c r="C222" s="404"/>
      <c r="D222" s="404">
        <v>2</v>
      </c>
      <c r="E222" s="404"/>
      <c r="F222" s="404"/>
      <c r="G222" s="404"/>
      <c r="H222" s="404"/>
      <c r="I222" s="404"/>
      <c r="J222" s="404"/>
      <c r="K222" s="404"/>
      <c r="L222" s="404"/>
      <c r="M222" s="404"/>
      <c r="N222" s="404"/>
      <c r="O222" s="404"/>
      <c r="P222" s="404"/>
    </row>
    <row r="223" spans="2:16" x14ac:dyDescent="0.35">
      <c r="B223" s="403" t="s">
        <v>393</v>
      </c>
      <c r="C223" s="404"/>
      <c r="D223" s="404">
        <v>1</v>
      </c>
      <c r="E223" s="404"/>
      <c r="F223" s="404"/>
      <c r="G223" s="404"/>
      <c r="H223" s="404"/>
      <c r="I223" s="404"/>
      <c r="J223" s="404"/>
      <c r="K223" s="404"/>
      <c r="L223" s="404"/>
      <c r="M223" s="404"/>
      <c r="N223" s="404"/>
      <c r="O223" s="404"/>
      <c r="P223" s="404"/>
    </row>
    <row r="224" spans="2:16" x14ac:dyDescent="0.35">
      <c r="B224" s="403" t="s">
        <v>394</v>
      </c>
      <c r="C224" s="404"/>
      <c r="D224" s="404">
        <v>4</v>
      </c>
      <c r="E224" s="404"/>
      <c r="F224" s="404"/>
      <c r="G224" s="404"/>
      <c r="H224" s="404"/>
      <c r="I224" s="404"/>
      <c r="J224" s="404"/>
      <c r="K224" s="404"/>
      <c r="L224" s="404"/>
      <c r="M224" s="404"/>
      <c r="N224" s="404"/>
      <c r="O224" s="404"/>
      <c r="P224" s="404"/>
    </row>
    <row r="225" spans="2:16" x14ac:dyDescent="0.35">
      <c r="B225" s="403" t="s">
        <v>395</v>
      </c>
      <c r="C225" s="404"/>
      <c r="D225" s="404" t="s">
        <v>414</v>
      </c>
      <c r="E225" s="404"/>
      <c r="F225" s="404"/>
      <c r="G225" s="404"/>
      <c r="H225" s="404"/>
      <c r="I225" s="404"/>
      <c r="J225" s="404"/>
      <c r="K225" s="404"/>
      <c r="L225" s="404"/>
      <c r="M225" s="404"/>
      <c r="N225" s="404"/>
      <c r="O225" s="404"/>
      <c r="P225" s="404"/>
    </row>
    <row r="226" spans="2:16" x14ac:dyDescent="0.35">
      <c r="B226" s="403" t="s">
        <v>397</v>
      </c>
      <c r="C226" s="404"/>
      <c r="D226" s="404" t="s">
        <v>406</v>
      </c>
      <c r="E226" s="404"/>
      <c r="F226" s="404"/>
      <c r="G226" s="404"/>
      <c r="H226" s="404"/>
      <c r="I226" s="404"/>
      <c r="J226" s="404"/>
      <c r="K226" s="404"/>
      <c r="L226" s="404"/>
      <c r="M226" s="404"/>
      <c r="N226" s="404"/>
      <c r="O226" s="404"/>
      <c r="P226" s="404"/>
    </row>
    <row r="227" spans="2:16" x14ac:dyDescent="0.35">
      <c r="B227" s="403" t="s">
        <v>399</v>
      </c>
      <c r="C227" s="404"/>
      <c r="D227" s="404" t="s">
        <v>1407</v>
      </c>
      <c r="E227" s="404"/>
      <c r="F227" s="404"/>
      <c r="G227" s="404"/>
      <c r="H227" s="404"/>
      <c r="I227" s="404"/>
      <c r="J227" s="404"/>
      <c r="K227" s="404"/>
      <c r="L227" s="404"/>
      <c r="M227" s="404"/>
      <c r="N227" s="404"/>
      <c r="O227" s="404"/>
      <c r="P227" s="404"/>
    </row>
    <row r="228" spans="2:16" x14ac:dyDescent="0.35">
      <c r="B228" s="403" t="s">
        <v>401</v>
      </c>
      <c r="C228" s="404"/>
      <c r="D228" s="404"/>
      <c r="E228" s="404"/>
      <c r="F228" s="404"/>
      <c r="G228" s="404"/>
      <c r="H228" s="404"/>
      <c r="I228" s="404"/>
      <c r="J228" s="404"/>
      <c r="K228" s="404"/>
      <c r="L228" s="404"/>
      <c r="M228" s="404"/>
      <c r="N228" s="404"/>
      <c r="O228" s="404"/>
      <c r="P228" s="404"/>
    </row>
    <row r="229" spans="2:16" x14ac:dyDescent="0.35">
      <c r="B229" s="403" t="s">
        <v>402</v>
      </c>
      <c r="C229" s="404"/>
      <c r="D229" s="404" t="s">
        <v>2106</v>
      </c>
      <c r="E229" s="404"/>
      <c r="F229" s="404"/>
      <c r="G229" s="404"/>
      <c r="H229" s="404"/>
      <c r="I229" s="404"/>
      <c r="J229" s="404"/>
      <c r="K229" s="404"/>
      <c r="L229" s="404"/>
      <c r="M229" s="404"/>
      <c r="N229" s="404"/>
      <c r="O229" s="404"/>
      <c r="P229" s="404"/>
    </row>
    <row r="230" spans="2:16" x14ac:dyDescent="0.35">
      <c r="B230" s="403" t="s">
        <v>403</v>
      </c>
      <c r="C230" s="404"/>
      <c r="D230" s="404" t="s">
        <v>331</v>
      </c>
      <c r="E230" s="404"/>
      <c r="F230" s="404"/>
      <c r="G230" s="404"/>
      <c r="H230" s="404"/>
      <c r="I230" s="404"/>
      <c r="J230" s="404"/>
      <c r="K230" s="404"/>
      <c r="L230" s="404"/>
      <c r="M230" s="404"/>
      <c r="N230" s="404"/>
      <c r="O230" s="404"/>
      <c r="P230" s="404"/>
    </row>
    <row r="231" spans="2:16" x14ac:dyDescent="0.35">
      <c r="B231" s="403" t="s">
        <v>404</v>
      </c>
      <c r="C231" s="404"/>
      <c r="D231" s="404" t="s">
        <v>244</v>
      </c>
      <c r="E231" s="404"/>
      <c r="F231" s="404"/>
      <c r="G231" s="404"/>
      <c r="H231" s="404"/>
      <c r="I231" s="404"/>
      <c r="J231" s="404"/>
      <c r="K231" s="404"/>
      <c r="L231" s="404"/>
      <c r="M231" s="404"/>
      <c r="N231" s="404"/>
      <c r="O231" s="404"/>
      <c r="P231" s="404"/>
    </row>
    <row r="233" spans="2:16" x14ac:dyDescent="0.35">
      <c r="B233" s="403" t="s">
        <v>381</v>
      </c>
      <c r="C233" s="404"/>
      <c r="D233" s="404" t="s">
        <v>832</v>
      </c>
      <c r="E233" s="404"/>
      <c r="F233" s="404"/>
      <c r="G233" s="404"/>
      <c r="H233" s="404"/>
      <c r="I233" s="404"/>
      <c r="J233" s="404"/>
      <c r="K233" s="404"/>
      <c r="L233" s="404"/>
      <c r="M233" s="404"/>
      <c r="N233" s="404"/>
      <c r="O233" s="404"/>
      <c r="P233" s="404"/>
    </row>
    <row r="234" spans="2:16" x14ac:dyDescent="0.35">
      <c r="B234" s="403" t="s">
        <v>383</v>
      </c>
      <c r="C234" s="404"/>
      <c r="D234" s="404" t="s">
        <v>438</v>
      </c>
      <c r="E234" s="404"/>
      <c r="F234" s="404"/>
      <c r="G234" s="404"/>
      <c r="H234" s="404"/>
      <c r="I234" s="404"/>
      <c r="J234" s="404"/>
      <c r="K234" s="404"/>
      <c r="L234" s="404"/>
      <c r="M234" s="404"/>
      <c r="N234" s="404"/>
      <c r="O234" s="404"/>
      <c r="P234" s="404"/>
    </row>
    <row r="235" spans="2:16" x14ac:dyDescent="0.35">
      <c r="B235" s="403" t="s">
        <v>384</v>
      </c>
      <c r="C235" s="404"/>
      <c r="D235" s="404" t="s">
        <v>833</v>
      </c>
      <c r="E235" s="404"/>
      <c r="F235" s="404"/>
      <c r="G235" s="404"/>
      <c r="H235" s="404"/>
      <c r="I235" s="404"/>
      <c r="J235" s="404"/>
      <c r="K235" s="404"/>
      <c r="L235" s="404"/>
      <c r="M235" s="404"/>
      <c r="N235" s="404"/>
      <c r="O235" s="404"/>
      <c r="P235" s="404"/>
    </row>
    <row r="236" spans="2:16" x14ac:dyDescent="0.35">
      <c r="B236" s="403" t="s">
        <v>386</v>
      </c>
      <c r="C236" s="404"/>
      <c r="D236" s="404"/>
      <c r="E236" s="404"/>
      <c r="F236" s="404"/>
      <c r="G236" s="404"/>
      <c r="H236" s="404"/>
      <c r="I236" s="404"/>
      <c r="J236" s="404"/>
      <c r="K236" s="404"/>
      <c r="L236" s="404"/>
      <c r="M236" s="404"/>
      <c r="N236" s="404"/>
      <c r="O236" s="404"/>
      <c r="P236" s="404"/>
    </row>
    <row r="237" spans="2:16" x14ac:dyDescent="0.35">
      <c r="B237" s="403" t="s">
        <v>387</v>
      </c>
      <c r="C237" s="404"/>
      <c r="D237" s="404"/>
      <c r="E237" s="404"/>
      <c r="F237" s="404"/>
      <c r="G237" s="404"/>
      <c r="H237" s="404"/>
      <c r="I237" s="404"/>
      <c r="J237" s="404"/>
      <c r="K237" s="404"/>
      <c r="L237" s="404"/>
      <c r="M237" s="404"/>
      <c r="N237" s="404"/>
      <c r="O237" s="404"/>
      <c r="P237" s="404"/>
    </row>
    <row r="238" spans="2:16" x14ac:dyDescent="0.35">
      <c r="B238" s="403" t="s">
        <v>388</v>
      </c>
      <c r="C238" s="404"/>
      <c r="D238" s="404"/>
      <c r="E238" s="404"/>
      <c r="F238" s="404"/>
      <c r="G238" s="404"/>
      <c r="H238" s="404"/>
      <c r="I238" s="404"/>
      <c r="J238" s="404"/>
      <c r="K238" s="404"/>
      <c r="L238" s="404"/>
      <c r="M238" s="404"/>
      <c r="N238" s="404"/>
      <c r="O238" s="404"/>
      <c r="P238" s="404"/>
    </row>
    <row r="239" spans="2:16" x14ac:dyDescent="0.35">
      <c r="B239" s="403" t="s">
        <v>389</v>
      </c>
      <c r="C239" s="404"/>
      <c r="D239" s="404"/>
      <c r="E239" s="404"/>
      <c r="F239" s="404"/>
      <c r="G239" s="404"/>
      <c r="H239" s="404"/>
      <c r="I239" s="404"/>
      <c r="J239" s="404"/>
      <c r="K239" s="404"/>
      <c r="L239" s="404"/>
      <c r="M239" s="404"/>
      <c r="N239" s="404"/>
      <c r="O239" s="404"/>
      <c r="P239" s="404"/>
    </row>
    <row r="240" spans="2:16" x14ac:dyDescent="0.35">
      <c r="B240" s="403" t="s">
        <v>390</v>
      </c>
      <c r="C240" s="404"/>
      <c r="D240" s="404" t="s">
        <v>138</v>
      </c>
      <c r="E240" s="404"/>
      <c r="F240" s="404"/>
      <c r="G240" s="404"/>
      <c r="H240" s="404"/>
      <c r="I240" s="404"/>
      <c r="J240" s="404"/>
      <c r="K240" s="404"/>
      <c r="L240" s="404"/>
      <c r="M240" s="404"/>
      <c r="N240" s="404"/>
      <c r="O240" s="404"/>
      <c r="P240" s="404"/>
    </row>
    <row r="241" spans="2:16" x14ac:dyDescent="0.35">
      <c r="B241" s="403" t="s">
        <v>391</v>
      </c>
      <c r="C241" s="404"/>
      <c r="D241" s="404" t="s">
        <v>2890</v>
      </c>
      <c r="E241" s="404"/>
      <c r="F241" s="404"/>
      <c r="G241" s="404"/>
      <c r="H241" s="404"/>
      <c r="I241" s="404"/>
      <c r="J241" s="404"/>
      <c r="K241" s="404"/>
      <c r="L241" s="404"/>
      <c r="M241" s="404"/>
      <c r="N241" s="404"/>
      <c r="O241" s="404"/>
      <c r="P241" s="404"/>
    </row>
    <row r="242" spans="2:16" x14ac:dyDescent="0.35">
      <c r="B242" s="403" t="s">
        <v>392</v>
      </c>
      <c r="C242" s="404"/>
      <c r="D242" s="404">
        <v>71.42</v>
      </c>
      <c r="E242" s="404"/>
      <c r="F242" s="404"/>
      <c r="G242" s="404"/>
      <c r="H242" s="404"/>
      <c r="I242" s="404"/>
      <c r="J242" s="404"/>
      <c r="K242" s="404"/>
      <c r="L242" s="404"/>
      <c r="M242" s="404"/>
      <c r="N242" s="404"/>
      <c r="O242" s="404"/>
      <c r="P242" s="404"/>
    </row>
    <row r="243" spans="2:16" x14ac:dyDescent="0.35">
      <c r="B243" s="403" t="s">
        <v>393</v>
      </c>
      <c r="C243" s="404"/>
      <c r="D243" s="404">
        <v>14.28</v>
      </c>
      <c r="E243" s="404"/>
      <c r="F243" s="404"/>
      <c r="G243" s="404"/>
      <c r="H243" s="404"/>
      <c r="I243" s="404"/>
      <c r="J243" s="404"/>
      <c r="K243" s="404"/>
      <c r="L243" s="404"/>
      <c r="M243" s="404"/>
      <c r="N243" s="404"/>
      <c r="O243" s="404"/>
      <c r="P243" s="404"/>
    </row>
    <row r="244" spans="2:16" x14ac:dyDescent="0.35">
      <c r="B244" s="403" t="s">
        <v>394</v>
      </c>
      <c r="C244" s="404"/>
      <c r="D244" s="404">
        <v>100</v>
      </c>
      <c r="E244" s="404"/>
      <c r="F244" s="404"/>
      <c r="G244" s="404"/>
      <c r="H244" s="404"/>
      <c r="I244" s="404"/>
      <c r="J244" s="404"/>
      <c r="K244" s="404"/>
      <c r="L244" s="404"/>
      <c r="M244" s="404"/>
      <c r="N244" s="404"/>
      <c r="O244" s="404"/>
      <c r="P244" s="404"/>
    </row>
    <row r="245" spans="2:16" x14ac:dyDescent="0.35">
      <c r="B245" s="403" t="s">
        <v>395</v>
      </c>
      <c r="C245" s="404"/>
      <c r="D245" s="404" t="s">
        <v>414</v>
      </c>
      <c r="E245" s="404"/>
      <c r="F245" s="404"/>
      <c r="G245" s="404"/>
      <c r="H245" s="404"/>
      <c r="I245" s="404"/>
      <c r="J245" s="404"/>
      <c r="K245" s="404"/>
      <c r="L245" s="404"/>
      <c r="M245" s="404"/>
      <c r="N245" s="404"/>
      <c r="O245" s="404"/>
      <c r="P245" s="404"/>
    </row>
    <row r="246" spans="2:16" x14ac:dyDescent="0.35">
      <c r="B246" s="403" t="s">
        <v>397</v>
      </c>
      <c r="C246" s="404"/>
      <c r="D246" s="404" t="s">
        <v>406</v>
      </c>
      <c r="E246" s="404"/>
      <c r="F246" s="404"/>
      <c r="G246" s="404"/>
      <c r="H246" s="404"/>
      <c r="I246" s="404"/>
      <c r="J246" s="404"/>
      <c r="K246" s="404"/>
      <c r="L246" s="404"/>
      <c r="M246" s="404"/>
      <c r="N246" s="404"/>
      <c r="O246" s="404"/>
      <c r="P246" s="404"/>
    </row>
    <row r="247" spans="2:16" x14ac:dyDescent="0.35">
      <c r="B247" s="403" t="s">
        <v>399</v>
      </c>
      <c r="C247" s="404"/>
      <c r="D247" s="404" t="s">
        <v>1407</v>
      </c>
      <c r="E247" s="404"/>
      <c r="F247" s="404"/>
      <c r="G247" s="404"/>
      <c r="H247" s="404"/>
      <c r="I247" s="404"/>
      <c r="J247" s="404"/>
      <c r="K247" s="404"/>
      <c r="L247" s="404"/>
      <c r="M247" s="404"/>
      <c r="N247" s="404"/>
      <c r="O247" s="404"/>
      <c r="P247" s="404"/>
    </row>
    <row r="248" spans="2:16" x14ac:dyDescent="0.35">
      <c r="B248" s="403" t="s">
        <v>401</v>
      </c>
      <c r="C248" s="404"/>
      <c r="D248" s="404"/>
      <c r="E248" s="404"/>
      <c r="F248" s="404"/>
      <c r="G248" s="404"/>
      <c r="H248" s="404"/>
      <c r="I248" s="404"/>
      <c r="J248" s="404"/>
      <c r="K248" s="404"/>
      <c r="L248" s="404"/>
      <c r="M248" s="404"/>
      <c r="N248" s="404"/>
      <c r="O248" s="404"/>
      <c r="P248" s="404"/>
    </row>
    <row r="249" spans="2:16" x14ac:dyDescent="0.35">
      <c r="B249" s="403" t="s">
        <v>402</v>
      </c>
      <c r="C249" s="404"/>
      <c r="D249" s="404" t="s">
        <v>834</v>
      </c>
      <c r="E249" s="404"/>
      <c r="F249" s="404"/>
      <c r="G249" s="404"/>
      <c r="H249" s="404"/>
      <c r="I249" s="404"/>
      <c r="J249" s="404"/>
      <c r="K249" s="404"/>
      <c r="L249" s="404"/>
      <c r="M249" s="404"/>
      <c r="N249" s="404"/>
      <c r="O249" s="404"/>
      <c r="P249" s="404"/>
    </row>
    <row r="250" spans="2:16" x14ac:dyDescent="0.35">
      <c r="B250" s="403" t="s">
        <v>403</v>
      </c>
      <c r="C250" s="404"/>
      <c r="D250" s="404" t="s">
        <v>835</v>
      </c>
      <c r="E250" s="404"/>
      <c r="F250" s="404"/>
      <c r="G250" s="404"/>
      <c r="H250" s="404"/>
      <c r="I250" s="404"/>
      <c r="J250" s="404"/>
      <c r="K250" s="404"/>
      <c r="L250" s="404"/>
      <c r="M250" s="404"/>
      <c r="N250" s="404"/>
      <c r="O250" s="404"/>
      <c r="P250" s="404"/>
    </row>
    <row r="251" spans="2:16" x14ac:dyDescent="0.35">
      <c r="B251" s="403" t="s">
        <v>404</v>
      </c>
      <c r="C251" s="404"/>
      <c r="D251" s="404" t="s">
        <v>244</v>
      </c>
      <c r="E251" s="404"/>
      <c r="F251" s="404"/>
      <c r="G251" s="404"/>
      <c r="H251" s="404"/>
      <c r="I251" s="404"/>
      <c r="J251" s="404"/>
      <c r="K251" s="404"/>
      <c r="L251" s="404"/>
      <c r="M251" s="404"/>
      <c r="N251" s="404"/>
      <c r="O251" s="404"/>
      <c r="P251" s="404"/>
    </row>
    <row r="253" spans="2:16" x14ac:dyDescent="0.35">
      <c r="B253" s="403" t="s">
        <v>381</v>
      </c>
      <c r="C253" s="404"/>
      <c r="D253" s="404" t="s">
        <v>832</v>
      </c>
      <c r="E253" s="404"/>
      <c r="F253" s="404"/>
      <c r="G253" s="404"/>
      <c r="H253" s="404"/>
      <c r="I253" s="404"/>
      <c r="J253" s="404"/>
      <c r="K253" s="404"/>
      <c r="L253" s="404"/>
      <c r="M253" s="404"/>
      <c r="N253" s="404"/>
      <c r="O253" s="404"/>
      <c r="P253" s="404"/>
    </row>
    <row r="254" spans="2:16" x14ac:dyDescent="0.35">
      <c r="B254" s="403" t="s">
        <v>383</v>
      </c>
      <c r="C254" s="404"/>
      <c r="D254" s="404" t="s">
        <v>438</v>
      </c>
      <c r="E254" s="404"/>
      <c r="F254" s="404"/>
      <c r="G254" s="404"/>
      <c r="H254" s="404"/>
      <c r="I254" s="404"/>
      <c r="J254" s="404"/>
      <c r="K254" s="404"/>
      <c r="L254" s="404"/>
      <c r="M254" s="404"/>
      <c r="N254" s="404"/>
      <c r="O254" s="404"/>
      <c r="P254" s="404"/>
    </row>
    <row r="255" spans="2:16" x14ac:dyDescent="0.35">
      <c r="B255" s="403" t="s">
        <v>384</v>
      </c>
      <c r="C255" s="404"/>
      <c r="D255" s="404" t="s">
        <v>842</v>
      </c>
      <c r="E255" s="404"/>
      <c r="F255" s="404"/>
      <c r="G255" s="404"/>
      <c r="H255" s="404"/>
      <c r="I255" s="404"/>
      <c r="J255" s="404"/>
      <c r="K255" s="404"/>
      <c r="L255" s="404"/>
      <c r="M255" s="404"/>
      <c r="N255" s="404"/>
      <c r="O255" s="404"/>
      <c r="P255" s="404"/>
    </row>
    <row r="256" spans="2:16" x14ac:dyDescent="0.35">
      <c r="B256" s="403" t="s">
        <v>386</v>
      </c>
      <c r="C256" s="404"/>
      <c r="D256" s="404" t="s">
        <v>243</v>
      </c>
      <c r="E256" s="404"/>
      <c r="F256" s="404"/>
      <c r="G256" s="404"/>
      <c r="H256" s="404"/>
      <c r="I256" s="404"/>
      <c r="J256" s="404"/>
      <c r="K256" s="404"/>
      <c r="L256" s="404"/>
      <c r="M256" s="404"/>
      <c r="N256" s="404"/>
      <c r="O256" s="404"/>
      <c r="P256" s="404"/>
    </row>
    <row r="257" spans="2:16" x14ac:dyDescent="0.35">
      <c r="B257" s="403" t="s">
        <v>387</v>
      </c>
      <c r="C257" s="404"/>
      <c r="D257" s="404" t="s">
        <v>379</v>
      </c>
      <c r="E257" s="404"/>
      <c r="F257" s="404"/>
      <c r="G257" s="404"/>
      <c r="H257" s="404"/>
      <c r="I257" s="404"/>
      <c r="J257" s="404"/>
      <c r="K257" s="404"/>
      <c r="L257" s="404"/>
      <c r="M257" s="404"/>
      <c r="N257" s="404"/>
      <c r="O257" s="404"/>
      <c r="P257" s="404"/>
    </row>
    <row r="258" spans="2:16" x14ac:dyDescent="0.35">
      <c r="B258" s="403" t="s">
        <v>388</v>
      </c>
      <c r="C258" s="404"/>
      <c r="D258" s="404"/>
      <c r="E258" s="404"/>
      <c r="F258" s="404"/>
      <c r="G258" s="404"/>
      <c r="H258" s="404"/>
      <c r="I258" s="404"/>
      <c r="J258" s="404"/>
      <c r="K258" s="404"/>
      <c r="L258" s="404"/>
      <c r="M258" s="404"/>
      <c r="N258" s="404"/>
      <c r="O258" s="404"/>
      <c r="P258" s="404"/>
    </row>
    <row r="259" spans="2:16" x14ac:dyDescent="0.35">
      <c r="B259" s="403" t="s">
        <v>389</v>
      </c>
      <c r="C259" s="404"/>
      <c r="D259" s="404"/>
      <c r="E259" s="404"/>
      <c r="F259" s="404"/>
      <c r="G259" s="404"/>
      <c r="H259" s="404"/>
      <c r="I259" s="404"/>
      <c r="J259" s="404"/>
      <c r="K259" s="404"/>
      <c r="L259" s="404"/>
      <c r="M259" s="404"/>
      <c r="N259" s="404"/>
      <c r="O259" s="404"/>
      <c r="P259" s="404"/>
    </row>
    <row r="260" spans="2:16" x14ac:dyDescent="0.35">
      <c r="B260" s="403" t="s">
        <v>390</v>
      </c>
      <c r="C260" s="404"/>
      <c r="D260" s="404" t="s">
        <v>164</v>
      </c>
      <c r="E260" s="404"/>
      <c r="F260" s="404"/>
      <c r="G260" s="404"/>
      <c r="H260" s="404"/>
      <c r="I260" s="404"/>
      <c r="J260" s="404"/>
      <c r="K260" s="404"/>
      <c r="L260" s="404"/>
      <c r="M260" s="404"/>
      <c r="N260" s="404"/>
      <c r="O260" s="404"/>
      <c r="P260" s="404"/>
    </row>
    <row r="261" spans="2:16" x14ac:dyDescent="0.35">
      <c r="B261" s="403" t="s">
        <v>391</v>
      </c>
      <c r="C261" s="404"/>
      <c r="D261" s="404" t="s">
        <v>2815</v>
      </c>
      <c r="E261" s="404"/>
      <c r="F261" s="404"/>
      <c r="G261" s="404"/>
      <c r="H261" s="404"/>
      <c r="I261" s="404"/>
      <c r="J261" s="404"/>
      <c r="K261" s="404"/>
      <c r="L261" s="404"/>
      <c r="M261" s="404"/>
      <c r="N261" s="404"/>
      <c r="O261" s="404"/>
      <c r="P261" s="404"/>
    </row>
    <row r="262" spans="2:16" x14ac:dyDescent="0.35">
      <c r="B262" s="403" t="s">
        <v>392</v>
      </c>
      <c r="C262" s="404"/>
      <c r="D262" s="404">
        <v>50</v>
      </c>
      <c r="E262" s="404"/>
      <c r="F262" s="404"/>
      <c r="G262" s="404"/>
      <c r="H262" s="404"/>
      <c r="I262" s="404"/>
      <c r="J262" s="404"/>
      <c r="K262" s="404"/>
      <c r="L262" s="404"/>
      <c r="M262" s="404"/>
      <c r="N262" s="404"/>
      <c r="O262" s="404"/>
      <c r="P262" s="404"/>
    </row>
    <row r="263" spans="2:16" x14ac:dyDescent="0.35">
      <c r="B263" s="403" t="s">
        <v>393</v>
      </c>
      <c r="C263" s="404"/>
      <c r="D263" s="404">
        <v>25</v>
      </c>
      <c r="E263" s="404"/>
      <c r="F263" s="404"/>
      <c r="G263" s="404"/>
      <c r="H263" s="404"/>
      <c r="I263" s="404"/>
      <c r="J263" s="404"/>
      <c r="K263" s="404"/>
      <c r="L263" s="404"/>
      <c r="M263" s="404"/>
      <c r="N263" s="404"/>
      <c r="O263" s="404"/>
      <c r="P263" s="404"/>
    </row>
    <row r="264" spans="2:16" x14ac:dyDescent="0.35">
      <c r="B264" s="403" t="s">
        <v>394</v>
      </c>
      <c r="C264" s="404"/>
      <c r="D264" s="404">
        <v>94</v>
      </c>
      <c r="E264" s="404"/>
      <c r="F264" s="404"/>
      <c r="G264" s="404"/>
      <c r="H264" s="404"/>
      <c r="I264" s="404"/>
      <c r="J264" s="404"/>
      <c r="K264" s="404"/>
      <c r="L264" s="404"/>
      <c r="M264" s="404"/>
      <c r="N264" s="404"/>
      <c r="O264" s="404"/>
      <c r="P264" s="404"/>
    </row>
    <row r="265" spans="2:16" x14ac:dyDescent="0.35">
      <c r="B265" s="403" t="s">
        <v>395</v>
      </c>
      <c r="C265" s="404"/>
      <c r="D265" s="404" t="s">
        <v>414</v>
      </c>
      <c r="E265" s="404"/>
      <c r="F265" s="404"/>
      <c r="G265" s="404"/>
      <c r="H265" s="404"/>
      <c r="I265" s="404"/>
      <c r="J265" s="404"/>
      <c r="K265" s="404"/>
      <c r="L265" s="404"/>
      <c r="M265" s="404"/>
      <c r="N265" s="404"/>
      <c r="O265" s="404"/>
      <c r="P265" s="404"/>
    </row>
    <row r="266" spans="2:16" x14ac:dyDescent="0.35">
      <c r="B266" s="403" t="s">
        <v>397</v>
      </c>
      <c r="C266" s="404"/>
      <c r="D266" s="404" t="s">
        <v>406</v>
      </c>
      <c r="E266" s="404"/>
      <c r="F266" s="404"/>
      <c r="G266" s="404"/>
      <c r="H266" s="404"/>
      <c r="I266" s="404"/>
      <c r="J266" s="404"/>
      <c r="K266" s="404"/>
      <c r="L266" s="404"/>
      <c r="M266" s="404"/>
      <c r="N266" s="404"/>
      <c r="O266" s="404"/>
      <c r="P266" s="404"/>
    </row>
    <row r="267" spans="2:16" x14ac:dyDescent="0.35">
      <c r="B267" s="403" t="s">
        <v>399</v>
      </c>
      <c r="C267" s="404"/>
      <c r="D267" s="404" t="s">
        <v>1407</v>
      </c>
      <c r="E267" s="404"/>
      <c r="F267" s="404"/>
      <c r="G267" s="404"/>
      <c r="H267" s="404"/>
      <c r="I267" s="404"/>
      <c r="J267" s="404"/>
      <c r="K267" s="404"/>
      <c r="L267" s="404"/>
      <c r="M267" s="404"/>
      <c r="N267" s="404"/>
      <c r="O267" s="404"/>
      <c r="P267" s="404"/>
    </row>
    <row r="268" spans="2:16" x14ac:dyDescent="0.35">
      <c r="B268" s="403" t="s">
        <v>401</v>
      </c>
      <c r="C268" s="404"/>
      <c r="D268" s="404"/>
      <c r="E268" s="404"/>
      <c r="F268" s="404"/>
      <c r="G268" s="404"/>
      <c r="H268" s="404"/>
      <c r="I268" s="404"/>
      <c r="J268" s="404"/>
      <c r="K268" s="404"/>
      <c r="L268" s="404"/>
      <c r="M268" s="404"/>
      <c r="N268" s="404"/>
      <c r="O268" s="404"/>
      <c r="P268" s="404"/>
    </row>
    <row r="269" spans="2:16" x14ac:dyDescent="0.35">
      <c r="B269" s="403" t="s">
        <v>402</v>
      </c>
      <c r="C269" s="404"/>
      <c r="D269" s="404" t="s">
        <v>359</v>
      </c>
      <c r="E269" s="404"/>
      <c r="F269" s="404"/>
      <c r="G269" s="404"/>
      <c r="H269" s="404"/>
      <c r="I269" s="404"/>
      <c r="J269" s="404"/>
      <c r="K269" s="404"/>
      <c r="L269" s="404"/>
      <c r="M269" s="404"/>
      <c r="N269" s="404"/>
      <c r="O269" s="404"/>
      <c r="P269" s="404"/>
    </row>
    <row r="270" spans="2:16" x14ac:dyDescent="0.35">
      <c r="B270" s="403" t="s">
        <v>403</v>
      </c>
      <c r="C270" s="404"/>
      <c r="D270" s="404" t="s">
        <v>331</v>
      </c>
      <c r="E270" s="404"/>
      <c r="F270" s="404"/>
      <c r="G270" s="404"/>
      <c r="H270" s="404"/>
      <c r="I270" s="404"/>
      <c r="J270" s="404"/>
      <c r="K270" s="404"/>
      <c r="L270" s="404"/>
      <c r="M270" s="404"/>
      <c r="N270" s="404"/>
      <c r="O270" s="404"/>
      <c r="P270" s="404"/>
    </row>
    <row r="271" spans="2:16" x14ac:dyDescent="0.35">
      <c r="B271" s="403" t="s">
        <v>404</v>
      </c>
      <c r="C271" s="404"/>
      <c r="D271" s="404" t="s">
        <v>244</v>
      </c>
      <c r="E271" s="404"/>
      <c r="F271" s="404"/>
      <c r="G271" s="404"/>
      <c r="H271" s="404"/>
      <c r="I271" s="404"/>
      <c r="J271" s="404"/>
      <c r="K271" s="404"/>
      <c r="L271" s="404"/>
      <c r="M271" s="404"/>
      <c r="N271" s="404"/>
      <c r="O271" s="404"/>
      <c r="P271" s="404"/>
    </row>
    <row r="273" spans="2:16" x14ac:dyDescent="0.35">
      <c r="B273" s="403" t="s">
        <v>381</v>
      </c>
      <c r="C273" s="404"/>
      <c r="D273" s="404" t="s">
        <v>843</v>
      </c>
      <c r="E273" s="404"/>
      <c r="F273" s="404"/>
      <c r="G273" s="404"/>
      <c r="H273" s="404"/>
      <c r="I273" s="404"/>
      <c r="J273" s="404"/>
      <c r="K273" s="404"/>
      <c r="L273" s="404"/>
      <c r="M273" s="404"/>
      <c r="N273" s="404"/>
      <c r="O273" s="404"/>
      <c r="P273" s="404"/>
    </row>
    <row r="274" spans="2:16" x14ac:dyDescent="0.35">
      <c r="B274" s="403" t="s">
        <v>383</v>
      </c>
      <c r="C274" s="404"/>
      <c r="D274" s="404" t="s">
        <v>438</v>
      </c>
      <c r="E274" s="404"/>
      <c r="F274" s="404"/>
      <c r="G274" s="404"/>
      <c r="H274" s="404"/>
      <c r="I274" s="404"/>
      <c r="J274" s="404"/>
      <c r="K274" s="404"/>
      <c r="L274" s="404"/>
      <c r="M274" s="404"/>
      <c r="N274" s="404"/>
      <c r="O274" s="404"/>
      <c r="P274" s="404"/>
    </row>
    <row r="275" spans="2:16" x14ac:dyDescent="0.35">
      <c r="B275" s="403" t="s">
        <v>384</v>
      </c>
      <c r="C275" s="404"/>
      <c r="D275" s="404" t="s">
        <v>844</v>
      </c>
      <c r="E275" s="404"/>
      <c r="F275" s="404"/>
      <c r="G275" s="404"/>
      <c r="H275" s="404"/>
      <c r="I275" s="404"/>
      <c r="J275" s="404"/>
      <c r="K275" s="404"/>
      <c r="L275" s="404"/>
      <c r="M275" s="404"/>
      <c r="N275" s="404"/>
      <c r="O275" s="404"/>
      <c r="P275" s="404"/>
    </row>
    <row r="276" spans="2:16" x14ac:dyDescent="0.35">
      <c r="B276" s="403" t="s">
        <v>386</v>
      </c>
      <c r="C276" s="404"/>
      <c r="D276" s="404"/>
      <c r="E276" s="404"/>
      <c r="F276" s="404"/>
      <c r="G276" s="404"/>
      <c r="H276" s="404"/>
      <c r="I276" s="404"/>
      <c r="J276" s="404"/>
      <c r="K276" s="404"/>
      <c r="L276" s="404"/>
      <c r="M276" s="404"/>
      <c r="N276" s="404"/>
      <c r="O276" s="404"/>
      <c r="P276" s="404"/>
    </row>
    <row r="277" spans="2:16" x14ac:dyDescent="0.35">
      <c r="B277" s="403" t="s">
        <v>387</v>
      </c>
      <c r="C277" s="404"/>
      <c r="D277" s="404"/>
      <c r="E277" s="404"/>
      <c r="F277" s="404"/>
      <c r="G277" s="404"/>
      <c r="H277" s="404"/>
      <c r="I277" s="404"/>
      <c r="J277" s="404"/>
      <c r="K277" s="404"/>
      <c r="L277" s="404"/>
      <c r="M277" s="404"/>
      <c r="N277" s="404"/>
      <c r="O277" s="404"/>
      <c r="P277" s="404"/>
    </row>
    <row r="278" spans="2:16" x14ac:dyDescent="0.35">
      <c r="B278" s="403" t="s">
        <v>388</v>
      </c>
      <c r="C278" s="404"/>
      <c r="D278" s="404"/>
      <c r="E278" s="404"/>
      <c r="F278" s="404"/>
      <c r="G278" s="404"/>
      <c r="H278" s="404"/>
      <c r="I278" s="404"/>
      <c r="J278" s="404"/>
      <c r="K278" s="404"/>
      <c r="L278" s="404"/>
      <c r="M278" s="404"/>
      <c r="N278" s="404"/>
      <c r="O278" s="404"/>
      <c r="P278" s="404"/>
    </row>
    <row r="279" spans="2:16" x14ac:dyDescent="0.35">
      <c r="B279" s="403" t="s">
        <v>389</v>
      </c>
      <c r="C279" s="404"/>
      <c r="D279" s="404" t="s">
        <v>138</v>
      </c>
      <c r="E279" s="404"/>
      <c r="F279" s="404"/>
      <c r="G279" s="404"/>
      <c r="H279" s="404"/>
      <c r="I279" s="404"/>
      <c r="J279" s="404"/>
      <c r="K279" s="404"/>
      <c r="L279" s="404"/>
      <c r="M279" s="404"/>
      <c r="N279" s="404"/>
      <c r="O279" s="404"/>
      <c r="P279" s="404"/>
    </row>
    <row r="280" spans="2:16" x14ac:dyDescent="0.35">
      <c r="B280" s="403" t="s">
        <v>390</v>
      </c>
      <c r="C280" s="404"/>
      <c r="D280" s="404" t="s">
        <v>164</v>
      </c>
      <c r="E280" s="404"/>
      <c r="F280" s="404"/>
      <c r="G280" s="404"/>
      <c r="H280" s="404"/>
      <c r="I280" s="404"/>
      <c r="J280" s="404"/>
      <c r="K280" s="404"/>
      <c r="L280" s="404"/>
      <c r="M280" s="404"/>
      <c r="N280" s="404"/>
      <c r="O280" s="404"/>
      <c r="P280" s="404"/>
    </row>
    <row r="281" spans="2:16" x14ac:dyDescent="0.35">
      <c r="B281" s="403" t="s">
        <v>391</v>
      </c>
      <c r="C281" s="404"/>
      <c r="D281" s="404" t="s">
        <v>845</v>
      </c>
      <c r="E281" s="404"/>
      <c r="F281" s="404"/>
      <c r="G281" s="404"/>
      <c r="H281" s="404"/>
      <c r="I281" s="404"/>
      <c r="J281" s="404"/>
      <c r="K281" s="404"/>
      <c r="L281" s="404"/>
      <c r="M281" s="404"/>
      <c r="N281" s="404"/>
      <c r="O281" s="404"/>
      <c r="P281" s="404"/>
    </row>
    <row r="282" spans="2:16" x14ac:dyDescent="0.35">
      <c r="B282" s="403" t="s">
        <v>392</v>
      </c>
      <c r="C282" s="404"/>
      <c r="D282" s="404">
        <v>3</v>
      </c>
      <c r="E282" s="404"/>
      <c r="F282" s="404"/>
      <c r="G282" s="404"/>
      <c r="H282" s="404"/>
      <c r="I282" s="404"/>
      <c r="J282" s="404"/>
      <c r="K282" s="404"/>
      <c r="L282" s="404"/>
      <c r="M282" s="404"/>
      <c r="N282" s="404"/>
      <c r="O282" s="404"/>
      <c r="P282" s="404"/>
    </row>
    <row r="283" spans="2:16" x14ac:dyDescent="0.35">
      <c r="B283" s="403" t="s">
        <v>393</v>
      </c>
      <c r="C283" s="404"/>
      <c r="D283" s="404">
        <v>1</v>
      </c>
      <c r="E283" s="404"/>
      <c r="F283" s="404"/>
      <c r="G283" s="404"/>
      <c r="H283" s="404"/>
      <c r="I283" s="404"/>
      <c r="J283" s="404"/>
      <c r="K283" s="404"/>
      <c r="L283" s="404"/>
      <c r="M283" s="404"/>
      <c r="N283" s="404"/>
      <c r="O283" s="404"/>
      <c r="P283" s="404"/>
    </row>
    <row r="284" spans="2:16" x14ac:dyDescent="0.35">
      <c r="B284" s="403" t="s">
        <v>394</v>
      </c>
      <c r="C284" s="404"/>
      <c r="D284" s="404">
        <v>5</v>
      </c>
      <c r="E284" s="404"/>
      <c r="F284" s="404"/>
      <c r="G284" s="404"/>
      <c r="H284" s="404"/>
      <c r="I284" s="404"/>
      <c r="J284" s="404"/>
      <c r="K284" s="404"/>
      <c r="L284" s="404"/>
      <c r="M284" s="404"/>
      <c r="N284" s="404"/>
      <c r="O284" s="404"/>
      <c r="P284" s="404"/>
    </row>
    <row r="285" spans="2:16" x14ac:dyDescent="0.35">
      <c r="B285" s="403" t="s">
        <v>395</v>
      </c>
      <c r="C285" s="404"/>
      <c r="D285" s="404" t="s">
        <v>396</v>
      </c>
      <c r="E285" s="404"/>
      <c r="F285" s="404"/>
      <c r="G285" s="404"/>
      <c r="H285" s="404"/>
      <c r="I285" s="404"/>
      <c r="J285" s="404"/>
      <c r="K285" s="404"/>
      <c r="L285" s="404"/>
      <c r="M285" s="404"/>
      <c r="N285" s="404"/>
      <c r="O285" s="404"/>
      <c r="P285" s="404"/>
    </row>
    <row r="286" spans="2:16" x14ac:dyDescent="0.35">
      <c r="B286" s="403" t="s">
        <v>397</v>
      </c>
      <c r="C286" s="404"/>
      <c r="D286" s="404" t="s">
        <v>406</v>
      </c>
      <c r="E286" s="404"/>
      <c r="F286" s="404"/>
      <c r="G286" s="404"/>
      <c r="H286" s="404"/>
      <c r="I286" s="404"/>
      <c r="J286" s="404"/>
      <c r="K286" s="404"/>
      <c r="L286" s="404"/>
      <c r="M286" s="404"/>
      <c r="N286" s="404"/>
      <c r="O286" s="404"/>
      <c r="P286" s="404"/>
    </row>
    <row r="287" spans="2:16" x14ac:dyDescent="0.35">
      <c r="B287" s="403" t="s">
        <v>399</v>
      </c>
      <c r="C287" s="404"/>
      <c r="D287" s="404" t="s">
        <v>1407</v>
      </c>
      <c r="E287" s="404"/>
      <c r="F287" s="404"/>
      <c r="G287" s="404"/>
      <c r="H287" s="404"/>
      <c r="I287" s="404"/>
      <c r="J287" s="404"/>
      <c r="K287" s="404"/>
      <c r="L287" s="404"/>
      <c r="M287" s="404"/>
      <c r="N287" s="404"/>
      <c r="O287" s="404"/>
      <c r="P287" s="404"/>
    </row>
    <row r="288" spans="2:16" x14ac:dyDescent="0.35">
      <c r="B288" s="403" t="s">
        <v>401</v>
      </c>
      <c r="C288" s="404"/>
      <c r="D288" s="404"/>
      <c r="E288" s="404"/>
      <c r="F288" s="404"/>
      <c r="G288" s="404"/>
      <c r="H288" s="404"/>
      <c r="I288" s="404"/>
      <c r="J288" s="404"/>
      <c r="K288" s="404"/>
      <c r="L288" s="404"/>
      <c r="M288" s="404"/>
      <c r="N288" s="404"/>
      <c r="O288" s="404"/>
      <c r="P288" s="404"/>
    </row>
    <row r="289" spans="2:16" x14ac:dyDescent="0.35">
      <c r="B289" s="403" t="s">
        <v>402</v>
      </c>
      <c r="C289" s="404"/>
      <c r="D289" s="404" t="s">
        <v>346</v>
      </c>
      <c r="E289" s="404"/>
      <c r="F289" s="404"/>
      <c r="G289" s="404"/>
      <c r="H289" s="404"/>
      <c r="I289" s="404"/>
      <c r="J289" s="404"/>
      <c r="K289" s="404"/>
      <c r="L289" s="404"/>
      <c r="M289" s="404"/>
      <c r="N289" s="404"/>
      <c r="O289" s="404"/>
      <c r="P289" s="404"/>
    </row>
    <row r="290" spans="2:16" x14ac:dyDescent="0.35">
      <c r="B290" s="403" t="s">
        <v>403</v>
      </c>
      <c r="C290" s="404"/>
      <c r="D290" s="404" t="s">
        <v>331</v>
      </c>
      <c r="E290" s="404"/>
      <c r="F290" s="404"/>
      <c r="G290" s="404"/>
      <c r="H290" s="404"/>
      <c r="I290" s="404"/>
      <c r="J290" s="404"/>
      <c r="K290" s="404"/>
      <c r="L290" s="404"/>
      <c r="M290" s="404"/>
      <c r="N290" s="404"/>
      <c r="O290" s="404"/>
      <c r="P290" s="404"/>
    </row>
    <row r="291" spans="2:16" x14ac:dyDescent="0.35">
      <c r="B291" s="403" t="s">
        <v>404</v>
      </c>
      <c r="C291" s="404"/>
      <c r="D291" s="404" t="s">
        <v>244</v>
      </c>
      <c r="E291" s="404"/>
      <c r="F291" s="404"/>
      <c r="G291" s="404"/>
      <c r="H291" s="404"/>
      <c r="I291" s="404"/>
      <c r="J291" s="404"/>
      <c r="K291" s="404"/>
      <c r="L291" s="404"/>
      <c r="M291" s="404"/>
      <c r="N291" s="404"/>
      <c r="O291" s="404"/>
      <c r="P291" s="404"/>
    </row>
    <row r="293" spans="2:16" x14ac:dyDescent="0.35">
      <c r="B293" s="403" t="s">
        <v>381</v>
      </c>
      <c r="C293" s="404"/>
      <c r="D293" s="404" t="s">
        <v>843</v>
      </c>
      <c r="E293" s="404"/>
      <c r="F293" s="404"/>
      <c r="G293" s="404"/>
      <c r="H293" s="404"/>
      <c r="I293" s="404"/>
      <c r="J293" s="404"/>
      <c r="K293" s="404"/>
      <c r="L293" s="404"/>
      <c r="M293" s="404"/>
      <c r="N293" s="404"/>
      <c r="O293" s="404"/>
      <c r="P293" s="404"/>
    </row>
    <row r="294" spans="2:16" x14ac:dyDescent="0.35">
      <c r="B294" s="403" t="s">
        <v>383</v>
      </c>
      <c r="C294" s="404"/>
      <c r="D294" s="404" t="s">
        <v>438</v>
      </c>
      <c r="E294" s="404"/>
      <c r="F294" s="404"/>
      <c r="G294" s="404"/>
      <c r="H294" s="404"/>
      <c r="I294" s="404"/>
      <c r="J294" s="404"/>
      <c r="K294" s="404"/>
      <c r="L294" s="404"/>
      <c r="M294" s="404"/>
      <c r="N294" s="404"/>
      <c r="O294" s="404"/>
      <c r="P294" s="404"/>
    </row>
    <row r="295" spans="2:16" x14ac:dyDescent="0.35">
      <c r="B295" s="403" t="s">
        <v>384</v>
      </c>
      <c r="C295" s="404"/>
      <c r="D295" s="404" t="s">
        <v>846</v>
      </c>
      <c r="E295" s="404"/>
      <c r="F295" s="404"/>
      <c r="G295" s="404"/>
      <c r="H295" s="404"/>
      <c r="I295" s="404"/>
      <c r="J295" s="404"/>
      <c r="K295" s="404"/>
      <c r="L295" s="404"/>
      <c r="M295" s="404"/>
      <c r="N295" s="404"/>
      <c r="O295" s="404"/>
      <c r="P295" s="404"/>
    </row>
    <row r="296" spans="2:16" x14ac:dyDescent="0.35">
      <c r="B296" s="403" t="s">
        <v>386</v>
      </c>
      <c r="C296" s="404"/>
      <c r="D296" s="404"/>
      <c r="E296" s="404"/>
      <c r="F296" s="404"/>
      <c r="G296" s="404"/>
      <c r="H296" s="404"/>
      <c r="I296" s="404"/>
      <c r="J296" s="404"/>
      <c r="K296" s="404"/>
      <c r="L296" s="404"/>
      <c r="M296" s="404"/>
      <c r="N296" s="404"/>
      <c r="O296" s="404"/>
      <c r="P296" s="404"/>
    </row>
    <row r="297" spans="2:16" x14ac:dyDescent="0.35">
      <c r="B297" s="403" t="s">
        <v>387</v>
      </c>
      <c r="C297" s="404"/>
      <c r="D297" s="404"/>
      <c r="E297" s="404"/>
      <c r="F297" s="404"/>
      <c r="G297" s="404"/>
      <c r="H297" s="404"/>
      <c r="I297" s="404"/>
      <c r="J297" s="404"/>
      <c r="K297" s="404"/>
      <c r="L297" s="404"/>
      <c r="M297" s="404"/>
      <c r="N297" s="404"/>
      <c r="O297" s="404"/>
      <c r="P297" s="404"/>
    </row>
    <row r="298" spans="2:16" x14ac:dyDescent="0.35">
      <c r="B298" s="403" t="s">
        <v>388</v>
      </c>
      <c r="C298" s="404"/>
      <c r="D298" s="404"/>
      <c r="E298" s="404"/>
      <c r="F298" s="404"/>
      <c r="G298" s="404"/>
      <c r="H298" s="404"/>
      <c r="I298" s="404"/>
      <c r="J298" s="404"/>
      <c r="K298" s="404"/>
      <c r="L298" s="404"/>
      <c r="M298" s="404"/>
      <c r="N298" s="404"/>
      <c r="O298" s="404"/>
      <c r="P298" s="404"/>
    </row>
    <row r="299" spans="2:16" x14ac:dyDescent="0.35">
      <c r="B299" s="403" t="s">
        <v>389</v>
      </c>
      <c r="C299" s="404"/>
      <c r="D299" s="404" t="s">
        <v>138</v>
      </c>
      <c r="E299" s="404"/>
      <c r="F299" s="404"/>
      <c r="G299" s="404"/>
      <c r="H299" s="404"/>
      <c r="I299" s="404"/>
      <c r="J299" s="404"/>
      <c r="K299" s="404"/>
      <c r="L299" s="404"/>
      <c r="M299" s="404"/>
      <c r="N299" s="404"/>
      <c r="O299" s="404"/>
      <c r="P299" s="404"/>
    </row>
    <row r="300" spans="2:16" x14ac:dyDescent="0.35">
      <c r="B300" s="403" t="s">
        <v>390</v>
      </c>
      <c r="C300" s="404"/>
      <c r="D300" s="404" t="s">
        <v>847</v>
      </c>
      <c r="E300" s="404"/>
      <c r="F300" s="404"/>
      <c r="G300" s="404"/>
      <c r="H300" s="404"/>
      <c r="I300" s="404"/>
      <c r="J300" s="404"/>
      <c r="K300" s="404"/>
      <c r="L300" s="404"/>
      <c r="M300" s="404"/>
      <c r="N300" s="404"/>
      <c r="O300" s="404"/>
      <c r="P300" s="404"/>
    </row>
    <row r="301" spans="2:16" x14ac:dyDescent="0.35">
      <c r="B301" s="403" t="s">
        <v>391</v>
      </c>
      <c r="C301" s="404"/>
      <c r="D301" s="404" t="s">
        <v>848</v>
      </c>
      <c r="E301" s="404"/>
      <c r="F301" s="404"/>
      <c r="G301" s="404"/>
      <c r="H301" s="404"/>
      <c r="I301" s="404"/>
      <c r="J301" s="404"/>
      <c r="K301" s="404"/>
      <c r="L301" s="404"/>
      <c r="M301" s="404"/>
      <c r="N301" s="404"/>
      <c r="O301" s="404"/>
      <c r="P301" s="404"/>
    </row>
    <row r="302" spans="2:16" x14ac:dyDescent="0.35">
      <c r="B302" s="403" t="s">
        <v>392</v>
      </c>
      <c r="C302" s="404"/>
      <c r="D302" s="404">
        <v>50</v>
      </c>
      <c r="E302" s="404"/>
      <c r="F302" s="404"/>
      <c r="G302" s="404"/>
      <c r="H302" s="404"/>
      <c r="I302" s="404"/>
      <c r="J302" s="404"/>
      <c r="K302" s="404"/>
      <c r="L302" s="404"/>
      <c r="M302" s="404"/>
      <c r="N302" s="404"/>
      <c r="O302" s="404"/>
      <c r="P302" s="404"/>
    </row>
    <row r="303" spans="2:16" x14ac:dyDescent="0.35">
      <c r="B303" s="403" t="s">
        <v>393</v>
      </c>
      <c r="C303" s="404"/>
      <c r="D303" s="404">
        <v>10</v>
      </c>
      <c r="E303" s="404"/>
      <c r="F303" s="404"/>
      <c r="G303" s="404"/>
      <c r="H303" s="404"/>
      <c r="I303" s="404"/>
      <c r="J303" s="404"/>
      <c r="K303" s="404"/>
      <c r="L303" s="404"/>
      <c r="M303" s="404"/>
      <c r="N303" s="404"/>
      <c r="O303" s="404"/>
      <c r="P303" s="404"/>
    </row>
    <row r="304" spans="2:16" x14ac:dyDescent="0.35">
      <c r="B304" s="403" t="s">
        <v>394</v>
      </c>
      <c r="C304" s="404"/>
      <c r="D304" s="404">
        <v>75</v>
      </c>
      <c r="E304" s="404"/>
      <c r="F304" s="404"/>
      <c r="G304" s="404"/>
      <c r="H304" s="404"/>
      <c r="I304" s="404"/>
      <c r="J304" s="404"/>
      <c r="K304" s="404"/>
      <c r="L304" s="404"/>
      <c r="M304" s="404"/>
      <c r="N304" s="404"/>
      <c r="O304" s="404"/>
      <c r="P304" s="404"/>
    </row>
    <row r="305" spans="2:16" x14ac:dyDescent="0.35">
      <c r="B305" s="403" t="s">
        <v>395</v>
      </c>
      <c r="C305" s="404"/>
      <c r="D305" s="404" t="s">
        <v>396</v>
      </c>
      <c r="E305" s="404"/>
      <c r="F305" s="404"/>
      <c r="G305" s="404"/>
      <c r="H305" s="404"/>
      <c r="I305" s="404"/>
      <c r="J305" s="404"/>
      <c r="K305" s="404"/>
      <c r="L305" s="404"/>
      <c r="M305" s="404"/>
      <c r="N305" s="404"/>
      <c r="O305" s="404"/>
      <c r="P305" s="404"/>
    </row>
    <row r="306" spans="2:16" x14ac:dyDescent="0.35">
      <c r="B306" s="403" t="s">
        <v>397</v>
      </c>
      <c r="C306" s="404"/>
      <c r="D306" s="404" t="s">
        <v>406</v>
      </c>
      <c r="E306" s="404"/>
      <c r="F306" s="404"/>
      <c r="G306" s="404"/>
      <c r="H306" s="404"/>
      <c r="I306" s="404"/>
      <c r="J306" s="404"/>
      <c r="K306" s="404"/>
      <c r="L306" s="404"/>
      <c r="M306" s="404"/>
      <c r="N306" s="404"/>
      <c r="O306" s="404"/>
      <c r="P306" s="404"/>
    </row>
    <row r="307" spans="2:16" x14ac:dyDescent="0.35">
      <c r="B307" s="403" t="s">
        <v>399</v>
      </c>
      <c r="C307" s="404"/>
      <c r="D307" s="404" t="s">
        <v>1407</v>
      </c>
      <c r="E307" s="404"/>
      <c r="F307" s="404"/>
      <c r="G307" s="404"/>
      <c r="H307" s="404"/>
      <c r="I307" s="404"/>
      <c r="J307" s="404"/>
      <c r="K307" s="404"/>
      <c r="L307" s="404"/>
      <c r="M307" s="404"/>
      <c r="N307" s="404"/>
      <c r="O307" s="404"/>
      <c r="P307" s="404"/>
    </row>
    <row r="308" spans="2:16" x14ac:dyDescent="0.35">
      <c r="B308" s="403" t="s">
        <v>401</v>
      </c>
      <c r="C308" s="404"/>
      <c r="D308" s="404"/>
      <c r="E308" s="404"/>
      <c r="F308" s="404"/>
      <c r="G308" s="404"/>
      <c r="H308" s="404"/>
      <c r="I308" s="404"/>
      <c r="J308" s="404"/>
      <c r="K308" s="404"/>
      <c r="L308" s="404"/>
      <c r="M308" s="404"/>
      <c r="N308" s="404"/>
      <c r="O308" s="404"/>
      <c r="P308" s="404"/>
    </row>
    <row r="309" spans="2:16" x14ac:dyDescent="0.35">
      <c r="B309" s="403" t="s">
        <v>402</v>
      </c>
      <c r="C309" s="404"/>
      <c r="D309" s="404" t="s">
        <v>524</v>
      </c>
      <c r="E309" s="404"/>
      <c r="F309" s="404"/>
      <c r="G309" s="404"/>
      <c r="H309" s="404"/>
      <c r="I309" s="404"/>
      <c r="J309" s="404"/>
      <c r="K309" s="404"/>
      <c r="L309" s="404"/>
      <c r="M309" s="404"/>
      <c r="N309" s="404"/>
      <c r="O309" s="404"/>
      <c r="P309" s="404"/>
    </row>
    <row r="310" spans="2:16" x14ac:dyDescent="0.35">
      <c r="B310" s="403" t="s">
        <v>403</v>
      </c>
      <c r="C310" s="404"/>
      <c r="D310" s="404" t="s">
        <v>331</v>
      </c>
      <c r="E310" s="404"/>
      <c r="F310" s="404"/>
      <c r="G310" s="404"/>
      <c r="H310" s="404"/>
      <c r="I310" s="404"/>
      <c r="J310" s="404"/>
      <c r="K310" s="404"/>
      <c r="L310" s="404"/>
      <c r="M310" s="404"/>
      <c r="N310" s="404"/>
      <c r="O310" s="404"/>
      <c r="P310" s="404"/>
    </row>
    <row r="311" spans="2:16" x14ac:dyDescent="0.35">
      <c r="B311" s="403" t="s">
        <v>404</v>
      </c>
      <c r="C311" s="404"/>
      <c r="D311" s="404" t="s">
        <v>244</v>
      </c>
      <c r="E311" s="404"/>
      <c r="F311" s="404"/>
      <c r="G311" s="404"/>
      <c r="H311" s="404"/>
      <c r="I311" s="404"/>
      <c r="J311" s="404"/>
      <c r="K311" s="404"/>
      <c r="L311" s="404"/>
      <c r="M311" s="404"/>
      <c r="N311" s="404"/>
      <c r="O311" s="404"/>
      <c r="P311" s="404"/>
    </row>
    <row r="313" spans="2:16" x14ac:dyDescent="0.35">
      <c r="B313" s="403" t="s">
        <v>381</v>
      </c>
      <c r="C313" s="404"/>
      <c r="D313" s="404" t="s">
        <v>843</v>
      </c>
      <c r="E313" s="404"/>
      <c r="F313" s="404"/>
      <c r="G313" s="404"/>
      <c r="H313" s="404"/>
      <c r="I313" s="404"/>
      <c r="J313" s="404"/>
      <c r="K313" s="404"/>
      <c r="L313" s="404"/>
      <c r="M313" s="404"/>
      <c r="N313" s="404"/>
      <c r="O313" s="404"/>
      <c r="P313" s="404"/>
    </row>
    <row r="314" spans="2:16" x14ac:dyDescent="0.35">
      <c r="B314" s="403" t="s">
        <v>383</v>
      </c>
      <c r="C314" s="404"/>
      <c r="D314" s="404" t="s">
        <v>438</v>
      </c>
      <c r="E314" s="404"/>
      <c r="F314" s="404"/>
      <c r="G314" s="404"/>
      <c r="H314" s="404"/>
      <c r="I314" s="404"/>
      <c r="J314" s="404"/>
      <c r="K314" s="404"/>
      <c r="L314" s="404"/>
      <c r="M314" s="404"/>
      <c r="N314" s="404"/>
      <c r="O314" s="404"/>
      <c r="P314" s="404"/>
    </row>
    <row r="315" spans="2:16" x14ac:dyDescent="0.35">
      <c r="B315" s="403" t="s">
        <v>384</v>
      </c>
      <c r="C315" s="404"/>
      <c r="D315" s="404" t="s">
        <v>849</v>
      </c>
      <c r="E315" s="404"/>
      <c r="F315" s="404"/>
      <c r="G315" s="404"/>
      <c r="H315" s="404"/>
      <c r="I315" s="404"/>
      <c r="J315" s="404"/>
      <c r="K315" s="404"/>
      <c r="L315" s="404"/>
      <c r="M315" s="404"/>
      <c r="N315" s="404"/>
      <c r="O315" s="404"/>
      <c r="P315" s="404"/>
    </row>
    <row r="316" spans="2:16" x14ac:dyDescent="0.35">
      <c r="B316" s="403" t="s">
        <v>386</v>
      </c>
      <c r="C316" s="404"/>
      <c r="D316" s="404"/>
      <c r="E316" s="404"/>
      <c r="F316" s="404"/>
      <c r="G316" s="404"/>
      <c r="H316" s="404"/>
      <c r="I316" s="404"/>
      <c r="J316" s="404"/>
      <c r="K316" s="404"/>
      <c r="L316" s="404"/>
      <c r="M316" s="404"/>
      <c r="N316" s="404"/>
      <c r="O316" s="404"/>
      <c r="P316" s="404"/>
    </row>
    <row r="317" spans="2:16" x14ac:dyDescent="0.35">
      <c r="B317" s="403" t="s">
        <v>387</v>
      </c>
      <c r="C317" s="404"/>
      <c r="D317" s="404"/>
      <c r="E317" s="404"/>
      <c r="F317" s="404"/>
      <c r="G317" s="404"/>
      <c r="H317" s="404"/>
      <c r="I317" s="404"/>
      <c r="J317" s="404"/>
      <c r="K317" s="404"/>
      <c r="L317" s="404"/>
      <c r="M317" s="404"/>
      <c r="N317" s="404"/>
      <c r="O317" s="404"/>
      <c r="P317" s="404"/>
    </row>
    <row r="318" spans="2:16" x14ac:dyDescent="0.35">
      <c r="B318" s="403" t="s">
        <v>388</v>
      </c>
      <c r="C318" s="404"/>
      <c r="D318" s="404"/>
      <c r="E318" s="404"/>
      <c r="F318" s="404"/>
      <c r="G318" s="404"/>
      <c r="H318" s="404"/>
      <c r="I318" s="404"/>
      <c r="J318" s="404"/>
      <c r="K318" s="404"/>
      <c r="L318" s="404"/>
      <c r="M318" s="404"/>
      <c r="N318" s="404"/>
      <c r="O318" s="404"/>
      <c r="P318" s="404"/>
    </row>
    <row r="319" spans="2:16" x14ac:dyDescent="0.35">
      <c r="B319" s="403" t="s">
        <v>389</v>
      </c>
      <c r="C319" s="404"/>
      <c r="D319" s="404"/>
      <c r="E319" s="404"/>
      <c r="F319" s="404"/>
      <c r="G319" s="404"/>
      <c r="H319" s="404"/>
      <c r="I319" s="404"/>
      <c r="J319" s="404"/>
      <c r="K319" s="404"/>
      <c r="L319" s="404"/>
      <c r="M319" s="404"/>
      <c r="N319" s="404"/>
      <c r="O319" s="404"/>
      <c r="P319" s="404"/>
    </row>
    <row r="320" spans="2:16" x14ac:dyDescent="0.35">
      <c r="B320" s="403" t="s">
        <v>390</v>
      </c>
      <c r="C320" s="404"/>
      <c r="D320" s="404" t="s">
        <v>164</v>
      </c>
      <c r="E320" s="404"/>
      <c r="F320" s="404"/>
      <c r="G320" s="404"/>
      <c r="H320" s="404"/>
      <c r="I320" s="404"/>
      <c r="J320" s="404"/>
      <c r="K320" s="404"/>
      <c r="L320" s="404"/>
      <c r="M320" s="404"/>
      <c r="N320" s="404"/>
      <c r="O320" s="404"/>
      <c r="P320" s="404"/>
    </row>
    <row r="321" spans="2:16" x14ac:dyDescent="0.35">
      <c r="B321" s="403" t="s">
        <v>391</v>
      </c>
      <c r="C321" s="404"/>
      <c r="D321" s="404" t="s">
        <v>850</v>
      </c>
      <c r="E321" s="404"/>
      <c r="F321" s="404"/>
      <c r="G321" s="404"/>
      <c r="H321" s="404"/>
      <c r="I321" s="404"/>
      <c r="J321" s="404"/>
      <c r="K321" s="404"/>
      <c r="L321" s="404"/>
      <c r="M321" s="404"/>
      <c r="N321" s="404"/>
      <c r="O321" s="404"/>
      <c r="P321" s="404"/>
    </row>
    <row r="322" spans="2:16" x14ac:dyDescent="0.35">
      <c r="B322" s="403" t="s">
        <v>392</v>
      </c>
      <c r="C322" s="404"/>
      <c r="D322" s="404">
        <v>2</v>
      </c>
      <c r="E322" s="404"/>
      <c r="F322" s="404"/>
      <c r="G322" s="404"/>
      <c r="H322" s="404"/>
      <c r="I322" s="404"/>
      <c r="J322" s="404"/>
      <c r="K322" s="404"/>
      <c r="L322" s="404"/>
      <c r="M322" s="404"/>
      <c r="N322" s="404"/>
      <c r="O322" s="404"/>
      <c r="P322" s="404"/>
    </row>
    <row r="323" spans="2:16" x14ac:dyDescent="0.35">
      <c r="B323" s="403" t="s">
        <v>393</v>
      </c>
      <c r="C323" s="404"/>
      <c r="D323" s="404">
        <v>1</v>
      </c>
      <c r="E323" s="404"/>
      <c r="F323" s="404"/>
      <c r="G323" s="404"/>
      <c r="H323" s="404"/>
      <c r="I323" s="404"/>
      <c r="J323" s="404"/>
      <c r="K323" s="404"/>
      <c r="L323" s="404"/>
      <c r="M323" s="404"/>
      <c r="N323" s="404"/>
      <c r="O323" s="404"/>
      <c r="P323" s="404"/>
    </row>
    <row r="324" spans="2:16" x14ac:dyDescent="0.35">
      <c r="B324" s="403" t="s">
        <v>394</v>
      </c>
      <c r="C324" s="404"/>
      <c r="D324" s="404">
        <v>0</v>
      </c>
      <c r="E324" s="404"/>
      <c r="F324" s="404"/>
      <c r="G324" s="404"/>
      <c r="H324" s="404"/>
      <c r="I324" s="404"/>
      <c r="J324" s="404"/>
      <c r="K324" s="404"/>
      <c r="L324" s="404"/>
      <c r="M324" s="404"/>
      <c r="N324" s="404"/>
      <c r="O324" s="404"/>
      <c r="P324" s="404"/>
    </row>
    <row r="325" spans="2:16" x14ac:dyDescent="0.35">
      <c r="B325" s="403" t="s">
        <v>395</v>
      </c>
      <c r="C325" s="404"/>
      <c r="D325" s="404" t="s">
        <v>396</v>
      </c>
      <c r="E325" s="404"/>
      <c r="F325" s="404"/>
      <c r="G325" s="404"/>
      <c r="H325" s="404"/>
      <c r="I325" s="404"/>
      <c r="J325" s="404"/>
      <c r="K325" s="404"/>
      <c r="L325" s="404"/>
      <c r="M325" s="404"/>
      <c r="N325" s="404"/>
      <c r="O325" s="404"/>
      <c r="P325" s="404"/>
    </row>
    <row r="326" spans="2:16" x14ac:dyDescent="0.35">
      <c r="B326" s="403" t="s">
        <v>397</v>
      </c>
      <c r="C326" s="404"/>
      <c r="D326" s="404" t="s">
        <v>398</v>
      </c>
      <c r="E326" s="404"/>
      <c r="F326" s="404"/>
      <c r="G326" s="404"/>
      <c r="H326" s="404"/>
      <c r="I326" s="404"/>
      <c r="J326" s="404"/>
      <c r="K326" s="404"/>
      <c r="L326" s="404"/>
      <c r="M326" s="404"/>
      <c r="N326" s="404"/>
      <c r="O326" s="404"/>
      <c r="P326" s="404"/>
    </row>
    <row r="327" spans="2:16" x14ac:dyDescent="0.35">
      <c r="B327" s="403" t="s">
        <v>399</v>
      </c>
      <c r="C327" s="404"/>
      <c r="D327" s="404" t="s">
        <v>1407</v>
      </c>
      <c r="E327" s="404"/>
      <c r="F327" s="404"/>
      <c r="G327" s="404"/>
      <c r="H327" s="404"/>
      <c r="I327" s="404"/>
      <c r="J327" s="404"/>
      <c r="K327" s="404"/>
      <c r="L327" s="404"/>
      <c r="M327" s="404"/>
      <c r="N327" s="404"/>
      <c r="O327" s="404"/>
      <c r="P327" s="404"/>
    </row>
    <row r="328" spans="2:16" x14ac:dyDescent="0.35">
      <c r="B328" s="403" t="s">
        <v>401</v>
      </c>
      <c r="C328" s="404"/>
      <c r="D328" s="404"/>
      <c r="E328" s="404"/>
      <c r="F328" s="404"/>
      <c r="G328" s="404"/>
      <c r="H328" s="404"/>
      <c r="I328" s="404"/>
      <c r="J328" s="404"/>
      <c r="K328" s="404"/>
      <c r="L328" s="404"/>
      <c r="M328" s="404"/>
      <c r="N328" s="404"/>
      <c r="O328" s="404"/>
      <c r="P328" s="404"/>
    </row>
    <row r="329" spans="2:16" x14ac:dyDescent="0.35">
      <c r="B329" s="403" t="s">
        <v>402</v>
      </c>
      <c r="C329" s="404"/>
      <c r="D329" s="404" t="s">
        <v>851</v>
      </c>
      <c r="E329" s="404"/>
      <c r="F329" s="404"/>
      <c r="G329" s="404"/>
      <c r="H329" s="404"/>
      <c r="I329" s="404"/>
      <c r="J329" s="404"/>
      <c r="K329" s="404"/>
      <c r="L329" s="404"/>
      <c r="M329" s="404"/>
      <c r="N329" s="404"/>
      <c r="O329" s="404"/>
      <c r="P329" s="404"/>
    </row>
    <row r="330" spans="2:16" x14ac:dyDescent="0.35">
      <c r="B330" s="403" t="s">
        <v>403</v>
      </c>
      <c r="C330" s="404"/>
      <c r="D330" s="404" t="s">
        <v>852</v>
      </c>
      <c r="E330" s="404"/>
      <c r="F330" s="404"/>
      <c r="G330" s="404"/>
      <c r="H330" s="404"/>
      <c r="I330" s="404"/>
      <c r="J330" s="404"/>
      <c r="K330" s="404"/>
      <c r="L330" s="404"/>
      <c r="M330" s="404"/>
      <c r="N330" s="404"/>
      <c r="O330" s="404"/>
      <c r="P330" s="404"/>
    </row>
    <row r="331" spans="2:16" x14ac:dyDescent="0.35">
      <c r="B331" s="403" t="s">
        <v>404</v>
      </c>
      <c r="C331" s="404"/>
      <c r="D331" s="404" t="s">
        <v>244</v>
      </c>
      <c r="E331" s="404"/>
      <c r="F331" s="404"/>
      <c r="G331" s="404"/>
      <c r="H331" s="404"/>
      <c r="I331" s="404"/>
      <c r="J331" s="404"/>
      <c r="K331" s="404"/>
      <c r="L331" s="404"/>
      <c r="M331" s="404"/>
      <c r="N331" s="404"/>
      <c r="O331" s="404"/>
      <c r="P331" s="404"/>
    </row>
    <row r="333" spans="2:16" x14ac:dyDescent="0.35">
      <c r="B333" s="403" t="s">
        <v>381</v>
      </c>
      <c r="C333" s="404"/>
      <c r="D333" s="404" t="s">
        <v>843</v>
      </c>
      <c r="E333" s="404"/>
      <c r="F333" s="404"/>
      <c r="G333" s="404"/>
      <c r="H333" s="404"/>
      <c r="I333" s="404"/>
      <c r="J333" s="404"/>
      <c r="K333" s="404"/>
      <c r="L333" s="404"/>
      <c r="M333" s="404"/>
      <c r="N333" s="404"/>
      <c r="O333" s="404"/>
      <c r="P333" s="404"/>
    </row>
    <row r="334" spans="2:16" x14ac:dyDescent="0.35">
      <c r="B334" s="403" t="s">
        <v>383</v>
      </c>
      <c r="C334" s="404"/>
      <c r="D334" s="404" t="s">
        <v>438</v>
      </c>
      <c r="E334" s="404"/>
      <c r="F334" s="404"/>
      <c r="G334" s="404"/>
      <c r="H334" s="404"/>
      <c r="I334" s="404"/>
      <c r="J334" s="404"/>
      <c r="K334" s="404"/>
      <c r="L334" s="404"/>
      <c r="M334" s="404"/>
      <c r="N334" s="404"/>
      <c r="O334" s="404"/>
      <c r="P334" s="404"/>
    </row>
    <row r="335" spans="2:16" x14ac:dyDescent="0.35">
      <c r="B335" s="403" t="s">
        <v>384</v>
      </c>
      <c r="C335" s="404"/>
      <c r="D335" s="404" t="s">
        <v>853</v>
      </c>
      <c r="E335" s="404"/>
      <c r="F335" s="404"/>
      <c r="G335" s="404"/>
      <c r="H335" s="404"/>
      <c r="I335" s="404"/>
      <c r="J335" s="404"/>
      <c r="K335" s="404"/>
      <c r="L335" s="404"/>
      <c r="M335" s="404"/>
      <c r="N335" s="404"/>
      <c r="O335" s="404"/>
      <c r="P335" s="404"/>
    </row>
    <row r="336" spans="2:16" x14ac:dyDescent="0.35">
      <c r="B336" s="403" t="s">
        <v>386</v>
      </c>
      <c r="C336" s="404"/>
      <c r="D336" s="404"/>
      <c r="E336" s="404"/>
      <c r="F336" s="404"/>
      <c r="G336" s="404"/>
      <c r="H336" s="404"/>
      <c r="I336" s="404"/>
      <c r="J336" s="404"/>
      <c r="K336" s="404"/>
      <c r="L336" s="404"/>
      <c r="M336" s="404"/>
      <c r="N336" s="404"/>
      <c r="O336" s="404"/>
      <c r="P336" s="404"/>
    </row>
    <row r="337" spans="2:16" x14ac:dyDescent="0.35">
      <c r="B337" s="403" t="s">
        <v>387</v>
      </c>
      <c r="C337" s="404"/>
      <c r="D337" s="404"/>
      <c r="E337" s="404"/>
      <c r="F337" s="404"/>
      <c r="G337" s="404"/>
      <c r="H337" s="404"/>
      <c r="I337" s="404"/>
      <c r="J337" s="404"/>
      <c r="K337" s="404"/>
      <c r="L337" s="404"/>
      <c r="M337" s="404"/>
      <c r="N337" s="404"/>
      <c r="O337" s="404"/>
      <c r="P337" s="404"/>
    </row>
    <row r="338" spans="2:16" x14ac:dyDescent="0.35">
      <c r="B338" s="403" t="s">
        <v>388</v>
      </c>
      <c r="C338" s="404"/>
      <c r="D338" s="404"/>
      <c r="E338" s="404"/>
      <c r="F338" s="404"/>
      <c r="G338" s="404"/>
      <c r="H338" s="404"/>
      <c r="I338" s="404"/>
      <c r="J338" s="404"/>
      <c r="K338" s="404"/>
      <c r="L338" s="404"/>
      <c r="M338" s="404"/>
      <c r="N338" s="404"/>
      <c r="O338" s="404"/>
      <c r="P338" s="404"/>
    </row>
    <row r="339" spans="2:16" x14ac:dyDescent="0.35">
      <c r="B339" s="403" t="s">
        <v>389</v>
      </c>
      <c r="C339" s="404"/>
      <c r="D339" s="404"/>
      <c r="E339" s="404"/>
      <c r="F339" s="404"/>
      <c r="G339" s="404"/>
      <c r="H339" s="404"/>
      <c r="I339" s="404"/>
      <c r="J339" s="404"/>
      <c r="K339" s="404"/>
      <c r="L339" s="404"/>
      <c r="M339" s="404"/>
      <c r="N339" s="404"/>
      <c r="O339" s="404"/>
      <c r="P339" s="404"/>
    </row>
    <row r="340" spans="2:16" x14ac:dyDescent="0.35">
      <c r="B340" s="403" t="s">
        <v>390</v>
      </c>
      <c r="C340" s="404"/>
      <c r="D340" s="404" t="s">
        <v>164</v>
      </c>
      <c r="E340" s="404"/>
      <c r="F340" s="404"/>
      <c r="G340" s="404"/>
      <c r="H340" s="404"/>
      <c r="I340" s="404"/>
      <c r="J340" s="404"/>
      <c r="K340" s="404"/>
      <c r="L340" s="404"/>
      <c r="M340" s="404"/>
      <c r="N340" s="404"/>
      <c r="O340" s="404"/>
      <c r="P340" s="404"/>
    </row>
    <row r="341" spans="2:16" x14ac:dyDescent="0.35">
      <c r="B341" s="403" t="s">
        <v>391</v>
      </c>
      <c r="C341" s="404"/>
      <c r="D341" s="404" t="s">
        <v>854</v>
      </c>
      <c r="E341" s="404"/>
      <c r="F341" s="404"/>
      <c r="G341" s="404"/>
      <c r="H341" s="404"/>
      <c r="I341" s="404"/>
      <c r="J341" s="404"/>
      <c r="K341" s="404"/>
      <c r="L341" s="404"/>
      <c r="M341" s="404"/>
      <c r="N341" s="404"/>
      <c r="O341" s="404"/>
      <c r="P341" s="404"/>
    </row>
    <row r="342" spans="2:16" x14ac:dyDescent="0.35">
      <c r="B342" s="403" t="s">
        <v>392</v>
      </c>
      <c r="C342" s="404"/>
      <c r="D342" s="404">
        <v>3</v>
      </c>
      <c r="E342" s="404"/>
      <c r="F342" s="404"/>
      <c r="G342" s="404"/>
      <c r="H342" s="404"/>
      <c r="I342" s="404"/>
      <c r="J342" s="404"/>
      <c r="K342" s="404"/>
      <c r="L342" s="404"/>
      <c r="M342" s="404"/>
      <c r="N342" s="404"/>
      <c r="O342" s="404"/>
      <c r="P342" s="404"/>
    </row>
    <row r="343" spans="2:16" x14ac:dyDescent="0.35">
      <c r="B343" s="403" t="s">
        <v>393</v>
      </c>
      <c r="C343" s="404"/>
      <c r="D343" s="404">
        <v>1</v>
      </c>
      <c r="E343" s="404"/>
      <c r="F343" s="404"/>
      <c r="G343" s="404"/>
      <c r="H343" s="404"/>
      <c r="I343" s="404"/>
      <c r="J343" s="404"/>
      <c r="K343" s="404"/>
      <c r="L343" s="404"/>
      <c r="M343" s="404"/>
      <c r="N343" s="404"/>
      <c r="O343" s="404"/>
      <c r="P343" s="404"/>
    </row>
    <row r="344" spans="2:16" x14ac:dyDescent="0.35">
      <c r="B344" s="403" t="s">
        <v>394</v>
      </c>
      <c r="C344" s="404"/>
      <c r="D344" s="404">
        <v>5</v>
      </c>
      <c r="E344" s="404"/>
      <c r="F344" s="404"/>
      <c r="G344" s="404"/>
      <c r="H344" s="404"/>
      <c r="I344" s="404"/>
      <c r="J344" s="404"/>
      <c r="K344" s="404"/>
      <c r="L344" s="404"/>
      <c r="M344" s="404"/>
      <c r="N344" s="404"/>
      <c r="O344" s="404"/>
      <c r="P344" s="404"/>
    </row>
    <row r="345" spans="2:16" x14ac:dyDescent="0.35">
      <c r="B345" s="403" t="s">
        <v>395</v>
      </c>
      <c r="C345" s="404"/>
      <c r="D345" s="404" t="s">
        <v>396</v>
      </c>
      <c r="E345" s="404"/>
      <c r="F345" s="404"/>
      <c r="G345" s="404"/>
      <c r="H345" s="404"/>
      <c r="I345" s="404"/>
      <c r="J345" s="404"/>
      <c r="K345" s="404"/>
      <c r="L345" s="404"/>
      <c r="M345" s="404"/>
      <c r="N345" s="404"/>
      <c r="O345" s="404"/>
      <c r="P345" s="404"/>
    </row>
    <row r="346" spans="2:16" x14ac:dyDescent="0.35">
      <c r="B346" s="403" t="s">
        <v>397</v>
      </c>
      <c r="C346" s="404"/>
      <c r="D346" s="404" t="s">
        <v>406</v>
      </c>
      <c r="E346" s="404"/>
      <c r="F346" s="404"/>
      <c r="G346" s="404"/>
      <c r="H346" s="404"/>
      <c r="I346" s="404"/>
      <c r="J346" s="404"/>
      <c r="K346" s="404"/>
      <c r="L346" s="404"/>
      <c r="M346" s="404"/>
      <c r="N346" s="404"/>
      <c r="O346" s="404"/>
      <c r="P346" s="404"/>
    </row>
    <row r="347" spans="2:16" x14ac:dyDescent="0.35">
      <c r="B347" s="403" t="s">
        <v>399</v>
      </c>
      <c r="C347" s="404"/>
      <c r="D347" s="404" t="s">
        <v>1407</v>
      </c>
      <c r="E347" s="404"/>
      <c r="F347" s="404"/>
      <c r="G347" s="404"/>
      <c r="H347" s="404"/>
      <c r="I347" s="404"/>
      <c r="J347" s="404"/>
      <c r="K347" s="404"/>
      <c r="L347" s="404"/>
      <c r="M347" s="404"/>
      <c r="N347" s="404"/>
      <c r="O347" s="404"/>
      <c r="P347" s="404"/>
    </row>
    <row r="348" spans="2:16" x14ac:dyDescent="0.35">
      <c r="B348" s="403" t="s">
        <v>401</v>
      </c>
      <c r="C348" s="404"/>
      <c r="D348" s="404"/>
      <c r="E348" s="404"/>
      <c r="F348" s="404"/>
      <c r="G348" s="404"/>
      <c r="H348" s="404"/>
      <c r="I348" s="404"/>
      <c r="J348" s="404"/>
      <c r="K348" s="404"/>
      <c r="L348" s="404"/>
      <c r="M348" s="404"/>
      <c r="N348" s="404"/>
      <c r="O348" s="404"/>
      <c r="P348" s="404"/>
    </row>
    <row r="349" spans="2:16" x14ac:dyDescent="0.35">
      <c r="B349" s="403" t="s">
        <v>402</v>
      </c>
      <c r="C349" s="404"/>
      <c r="D349" s="404" t="s">
        <v>531</v>
      </c>
      <c r="E349" s="404"/>
      <c r="F349" s="404"/>
      <c r="G349" s="404"/>
      <c r="H349" s="404"/>
      <c r="I349" s="404"/>
      <c r="J349" s="404"/>
      <c r="K349" s="404"/>
      <c r="L349" s="404"/>
      <c r="M349" s="404"/>
      <c r="N349" s="404"/>
      <c r="O349" s="404"/>
      <c r="P349" s="404"/>
    </row>
    <row r="350" spans="2:16" x14ac:dyDescent="0.35">
      <c r="B350" s="403" t="s">
        <v>403</v>
      </c>
      <c r="C350" s="404"/>
      <c r="D350" s="404" t="s">
        <v>855</v>
      </c>
      <c r="E350" s="404"/>
      <c r="F350" s="404"/>
      <c r="G350" s="404"/>
      <c r="H350" s="404"/>
      <c r="I350" s="404"/>
      <c r="J350" s="404"/>
      <c r="K350" s="404"/>
      <c r="L350" s="404"/>
      <c r="M350" s="404"/>
      <c r="N350" s="404"/>
      <c r="O350" s="404"/>
      <c r="P350" s="404"/>
    </row>
    <row r="351" spans="2:16" x14ac:dyDescent="0.35">
      <c r="B351" s="403" t="s">
        <v>404</v>
      </c>
      <c r="C351" s="404"/>
      <c r="D351" s="404" t="s">
        <v>244</v>
      </c>
      <c r="E351" s="404"/>
      <c r="F351" s="404"/>
      <c r="G351" s="404"/>
      <c r="H351" s="404"/>
      <c r="I351" s="404"/>
      <c r="J351" s="404"/>
      <c r="K351" s="404"/>
      <c r="L351" s="404"/>
      <c r="M351" s="404"/>
      <c r="N351" s="404"/>
      <c r="O351" s="404"/>
      <c r="P351" s="404"/>
    </row>
    <row r="353" spans="2:16" x14ac:dyDescent="0.35">
      <c r="B353" s="403" t="s">
        <v>381</v>
      </c>
      <c r="C353" s="404"/>
      <c r="D353" s="404" t="s">
        <v>843</v>
      </c>
      <c r="E353" s="404"/>
      <c r="F353" s="404"/>
      <c r="G353" s="404"/>
      <c r="H353" s="404"/>
      <c r="I353" s="404"/>
      <c r="J353" s="404"/>
      <c r="K353" s="404"/>
      <c r="L353" s="404"/>
      <c r="M353" s="404"/>
      <c r="N353" s="404"/>
      <c r="O353" s="404"/>
      <c r="P353" s="404"/>
    </row>
    <row r="354" spans="2:16" x14ac:dyDescent="0.35">
      <c r="B354" s="403" t="s">
        <v>383</v>
      </c>
      <c r="C354" s="404"/>
      <c r="D354" s="404" t="s">
        <v>438</v>
      </c>
      <c r="E354" s="404"/>
      <c r="F354" s="404"/>
      <c r="G354" s="404"/>
      <c r="H354" s="404"/>
      <c r="I354" s="404"/>
      <c r="J354" s="404"/>
      <c r="K354" s="404"/>
      <c r="L354" s="404"/>
      <c r="M354" s="404"/>
      <c r="N354" s="404"/>
      <c r="O354" s="404"/>
      <c r="P354" s="404"/>
    </row>
    <row r="355" spans="2:16" x14ac:dyDescent="0.35">
      <c r="B355" s="403" t="s">
        <v>384</v>
      </c>
      <c r="C355" s="404"/>
      <c r="D355" s="404" t="s">
        <v>856</v>
      </c>
      <c r="E355" s="404"/>
      <c r="F355" s="404"/>
      <c r="G355" s="404"/>
      <c r="H355" s="404"/>
      <c r="I355" s="404"/>
      <c r="J355" s="404"/>
      <c r="K355" s="404"/>
      <c r="L355" s="404"/>
      <c r="M355" s="404"/>
      <c r="N355" s="404"/>
      <c r="O355" s="404"/>
      <c r="P355" s="404"/>
    </row>
    <row r="356" spans="2:16" x14ac:dyDescent="0.35">
      <c r="B356" s="403" t="s">
        <v>386</v>
      </c>
      <c r="C356" s="404"/>
      <c r="D356" s="404"/>
      <c r="E356" s="404"/>
      <c r="F356" s="404"/>
      <c r="G356" s="404"/>
      <c r="H356" s="404"/>
      <c r="I356" s="404"/>
      <c r="J356" s="404"/>
      <c r="K356" s="404"/>
      <c r="L356" s="404"/>
      <c r="M356" s="404"/>
      <c r="N356" s="404"/>
      <c r="O356" s="404"/>
      <c r="P356" s="404"/>
    </row>
    <row r="357" spans="2:16" x14ac:dyDescent="0.35">
      <c r="B357" s="403" t="s">
        <v>387</v>
      </c>
      <c r="C357" s="404"/>
      <c r="D357" s="404"/>
      <c r="E357" s="404"/>
      <c r="F357" s="404"/>
      <c r="G357" s="404"/>
      <c r="H357" s="404"/>
      <c r="I357" s="404"/>
      <c r="J357" s="404"/>
      <c r="K357" s="404"/>
      <c r="L357" s="404"/>
      <c r="M357" s="404"/>
      <c r="N357" s="404"/>
      <c r="O357" s="404"/>
      <c r="P357" s="404"/>
    </row>
    <row r="358" spans="2:16" x14ac:dyDescent="0.35">
      <c r="B358" s="403" t="s">
        <v>388</v>
      </c>
      <c r="C358" s="404"/>
      <c r="D358" s="404"/>
      <c r="E358" s="404"/>
      <c r="F358" s="404"/>
      <c r="G358" s="404"/>
      <c r="H358" s="404"/>
      <c r="I358" s="404"/>
      <c r="J358" s="404"/>
      <c r="K358" s="404"/>
      <c r="L358" s="404"/>
      <c r="M358" s="404"/>
      <c r="N358" s="404"/>
      <c r="O358" s="404"/>
      <c r="P358" s="404"/>
    </row>
    <row r="359" spans="2:16" x14ac:dyDescent="0.35">
      <c r="B359" s="403" t="s">
        <v>389</v>
      </c>
      <c r="C359" s="404"/>
      <c r="D359" s="404" t="s">
        <v>138</v>
      </c>
      <c r="E359" s="404"/>
      <c r="F359" s="404"/>
      <c r="G359" s="404"/>
      <c r="H359" s="404"/>
      <c r="I359" s="404"/>
      <c r="J359" s="404"/>
      <c r="K359" s="404"/>
      <c r="L359" s="404"/>
      <c r="M359" s="404"/>
      <c r="N359" s="404"/>
      <c r="O359" s="404"/>
      <c r="P359" s="404"/>
    </row>
    <row r="360" spans="2:16" x14ac:dyDescent="0.35">
      <c r="B360" s="403" t="s">
        <v>390</v>
      </c>
      <c r="C360" s="404"/>
      <c r="D360" s="404" t="s">
        <v>164</v>
      </c>
      <c r="E360" s="404"/>
      <c r="F360" s="404"/>
      <c r="G360" s="404"/>
      <c r="H360" s="404"/>
      <c r="I360" s="404"/>
      <c r="J360" s="404"/>
      <c r="K360" s="404"/>
      <c r="L360" s="404"/>
      <c r="M360" s="404"/>
      <c r="N360" s="404"/>
      <c r="O360" s="404"/>
      <c r="P360" s="404"/>
    </row>
    <row r="361" spans="2:16" x14ac:dyDescent="0.35">
      <c r="B361" s="403" t="s">
        <v>391</v>
      </c>
      <c r="C361" s="404"/>
      <c r="D361" s="404" t="s">
        <v>857</v>
      </c>
      <c r="E361" s="404"/>
      <c r="F361" s="404"/>
      <c r="G361" s="404"/>
      <c r="H361" s="404"/>
      <c r="I361" s="404"/>
      <c r="J361" s="404"/>
      <c r="K361" s="404"/>
      <c r="L361" s="404"/>
      <c r="M361" s="404"/>
      <c r="N361" s="404"/>
      <c r="O361" s="404"/>
      <c r="P361" s="404"/>
    </row>
    <row r="362" spans="2:16" x14ac:dyDescent="0.35">
      <c r="B362" s="403" t="s">
        <v>392</v>
      </c>
      <c r="C362" s="404"/>
      <c r="D362" s="404">
        <v>100</v>
      </c>
      <c r="E362" s="404"/>
      <c r="F362" s="404"/>
      <c r="G362" s="404"/>
      <c r="H362" s="404"/>
      <c r="I362" s="404"/>
      <c r="J362" s="404"/>
      <c r="K362" s="404"/>
      <c r="L362" s="404"/>
      <c r="M362" s="404"/>
      <c r="N362" s="404"/>
      <c r="O362" s="404"/>
      <c r="P362" s="404"/>
    </row>
    <row r="363" spans="2:16" x14ac:dyDescent="0.35">
      <c r="B363" s="403" t="s">
        <v>393</v>
      </c>
      <c r="C363" s="404"/>
      <c r="D363" s="404">
        <v>0</v>
      </c>
      <c r="E363" s="404"/>
      <c r="F363" s="404"/>
      <c r="G363" s="404"/>
      <c r="H363" s="404"/>
      <c r="I363" s="404"/>
      <c r="J363" s="404"/>
      <c r="K363" s="404"/>
      <c r="L363" s="404"/>
      <c r="M363" s="404"/>
      <c r="N363" s="404"/>
      <c r="O363" s="404"/>
      <c r="P363" s="404"/>
    </row>
    <row r="364" spans="2:16" x14ac:dyDescent="0.35">
      <c r="B364" s="403" t="s">
        <v>394</v>
      </c>
      <c r="C364" s="404"/>
      <c r="D364" s="404">
        <v>101</v>
      </c>
      <c r="E364" s="404"/>
      <c r="F364" s="404"/>
      <c r="G364" s="404"/>
      <c r="H364" s="404"/>
      <c r="I364" s="404"/>
      <c r="J364" s="404"/>
      <c r="K364" s="404"/>
      <c r="L364" s="404"/>
      <c r="M364" s="404"/>
      <c r="N364" s="404"/>
      <c r="O364" s="404"/>
      <c r="P364" s="404"/>
    </row>
    <row r="365" spans="2:16" x14ac:dyDescent="0.35">
      <c r="B365" s="403" t="s">
        <v>395</v>
      </c>
      <c r="C365" s="404"/>
      <c r="D365" s="404" t="s">
        <v>414</v>
      </c>
      <c r="E365" s="404"/>
      <c r="F365" s="404"/>
      <c r="G365" s="404"/>
      <c r="H365" s="404"/>
      <c r="I365" s="404"/>
      <c r="J365" s="404"/>
      <c r="K365" s="404"/>
      <c r="L365" s="404"/>
      <c r="M365" s="404"/>
      <c r="N365" s="404"/>
      <c r="O365" s="404"/>
      <c r="P365" s="404"/>
    </row>
    <row r="366" spans="2:16" x14ac:dyDescent="0.35">
      <c r="B366" s="403" t="s">
        <v>397</v>
      </c>
      <c r="C366" s="404"/>
      <c r="D366" s="404" t="s">
        <v>410</v>
      </c>
      <c r="E366" s="404"/>
      <c r="F366" s="404"/>
      <c r="G366" s="404"/>
      <c r="H366" s="404"/>
      <c r="I366" s="404"/>
      <c r="J366" s="404"/>
      <c r="K366" s="404"/>
      <c r="L366" s="404"/>
      <c r="M366" s="404"/>
      <c r="N366" s="404"/>
      <c r="O366" s="404"/>
      <c r="P366" s="404"/>
    </row>
    <row r="367" spans="2:16" x14ac:dyDescent="0.35">
      <c r="B367" s="403" t="s">
        <v>399</v>
      </c>
      <c r="C367" s="404"/>
      <c r="D367" s="404" t="s">
        <v>1407</v>
      </c>
      <c r="E367" s="404"/>
      <c r="F367" s="404"/>
      <c r="G367" s="404"/>
      <c r="H367" s="404"/>
      <c r="I367" s="404"/>
      <c r="J367" s="404"/>
      <c r="K367" s="404"/>
      <c r="L367" s="404"/>
      <c r="M367" s="404"/>
      <c r="N367" s="404"/>
      <c r="O367" s="404"/>
      <c r="P367" s="404"/>
    </row>
    <row r="368" spans="2:16" x14ac:dyDescent="0.35">
      <c r="B368" s="403" t="s">
        <v>401</v>
      </c>
      <c r="C368" s="404"/>
      <c r="D368" s="404"/>
      <c r="E368" s="404"/>
      <c r="F368" s="404"/>
      <c r="G368" s="404"/>
      <c r="H368" s="404"/>
      <c r="I368" s="404"/>
      <c r="J368" s="404"/>
      <c r="K368" s="404"/>
      <c r="L368" s="404"/>
      <c r="M368" s="404"/>
      <c r="N368" s="404"/>
      <c r="O368" s="404"/>
      <c r="P368" s="404"/>
    </row>
    <row r="369" spans="2:16" x14ac:dyDescent="0.35">
      <c r="B369" s="403" t="s">
        <v>402</v>
      </c>
      <c r="C369" s="404"/>
      <c r="D369" s="404" t="s">
        <v>858</v>
      </c>
      <c r="E369" s="404"/>
      <c r="F369" s="404"/>
      <c r="G369" s="404"/>
      <c r="H369" s="404"/>
      <c r="I369" s="404"/>
      <c r="J369" s="404"/>
      <c r="K369" s="404"/>
      <c r="L369" s="404"/>
      <c r="M369" s="404"/>
      <c r="N369" s="404"/>
      <c r="O369" s="404"/>
      <c r="P369" s="404"/>
    </row>
    <row r="370" spans="2:16" x14ac:dyDescent="0.35">
      <c r="B370" s="403" t="s">
        <v>403</v>
      </c>
      <c r="C370" s="404"/>
      <c r="D370" s="404" t="s">
        <v>855</v>
      </c>
      <c r="E370" s="404"/>
      <c r="F370" s="404"/>
      <c r="G370" s="404"/>
      <c r="H370" s="404"/>
      <c r="I370" s="404"/>
      <c r="J370" s="404"/>
      <c r="K370" s="404"/>
      <c r="L370" s="404"/>
      <c r="M370" s="404"/>
      <c r="N370" s="404"/>
      <c r="O370" s="404"/>
      <c r="P370" s="404"/>
    </row>
    <row r="371" spans="2:16" x14ac:dyDescent="0.35">
      <c r="B371" s="403" t="s">
        <v>404</v>
      </c>
      <c r="C371" s="404"/>
      <c r="D371" s="404" t="s">
        <v>244</v>
      </c>
      <c r="E371" s="404"/>
      <c r="F371" s="404"/>
      <c r="G371" s="404"/>
      <c r="H371" s="404"/>
      <c r="I371" s="404"/>
      <c r="J371" s="404"/>
      <c r="K371" s="404"/>
      <c r="L371" s="404"/>
      <c r="M371" s="404"/>
      <c r="N371" s="404"/>
      <c r="O371" s="404"/>
      <c r="P371" s="404"/>
    </row>
    <row r="373" spans="2:16" x14ac:dyDescent="0.35">
      <c r="B373" s="403" t="s">
        <v>381</v>
      </c>
      <c r="C373" s="404"/>
      <c r="D373" s="404" t="s">
        <v>859</v>
      </c>
      <c r="E373" s="404"/>
      <c r="F373" s="404"/>
      <c r="G373" s="404"/>
      <c r="H373" s="404"/>
      <c r="I373" s="404"/>
      <c r="J373" s="404"/>
      <c r="K373" s="404"/>
      <c r="L373" s="404"/>
      <c r="M373" s="404"/>
      <c r="N373" s="404"/>
      <c r="O373" s="404"/>
      <c r="P373" s="404"/>
    </row>
    <row r="374" spans="2:16" x14ac:dyDescent="0.35">
      <c r="B374" s="403" t="s">
        <v>383</v>
      </c>
      <c r="C374" s="404"/>
      <c r="D374" s="404" t="s">
        <v>438</v>
      </c>
      <c r="E374" s="404"/>
      <c r="F374" s="404"/>
      <c r="G374" s="404"/>
      <c r="H374" s="404"/>
      <c r="I374" s="404"/>
      <c r="J374" s="404"/>
      <c r="K374" s="404"/>
      <c r="L374" s="404"/>
      <c r="M374" s="404"/>
      <c r="N374" s="404"/>
      <c r="O374" s="404"/>
      <c r="P374" s="404"/>
    </row>
    <row r="375" spans="2:16" x14ac:dyDescent="0.35">
      <c r="B375" s="403" t="s">
        <v>384</v>
      </c>
      <c r="C375" s="404"/>
      <c r="D375" s="404" t="s">
        <v>860</v>
      </c>
      <c r="E375" s="404"/>
      <c r="F375" s="404"/>
      <c r="G375" s="404"/>
      <c r="H375" s="404"/>
      <c r="I375" s="404"/>
      <c r="J375" s="404"/>
      <c r="K375" s="404"/>
      <c r="L375" s="404"/>
      <c r="M375" s="404"/>
      <c r="N375" s="404"/>
      <c r="O375" s="404"/>
      <c r="P375" s="404"/>
    </row>
    <row r="376" spans="2:16" x14ac:dyDescent="0.35">
      <c r="B376" s="403" t="s">
        <v>386</v>
      </c>
      <c r="C376" s="404"/>
      <c r="D376" s="404"/>
      <c r="E376" s="404"/>
      <c r="F376" s="404"/>
      <c r="G376" s="404"/>
      <c r="H376" s="404"/>
      <c r="I376" s="404"/>
      <c r="J376" s="404"/>
      <c r="K376" s="404"/>
      <c r="L376" s="404"/>
      <c r="M376" s="404"/>
      <c r="N376" s="404"/>
      <c r="O376" s="404"/>
      <c r="P376" s="404"/>
    </row>
    <row r="377" spans="2:16" x14ac:dyDescent="0.35">
      <c r="B377" s="403" t="s">
        <v>387</v>
      </c>
      <c r="C377" s="404"/>
      <c r="D377" s="404"/>
      <c r="E377" s="404"/>
      <c r="F377" s="404"/>
      <c r="G377" s="404"/>
      <c r="H377" s="404"/>
      <c r="I377" s="404"/>
      <c r="J377" s="404"/>
      <c r="K377" s="404"/>
      <c r="L377" s="404"/>
      <c r="M377" s="404"/>
      <c r="N377" s="404"/>
      <c r="O377" s="404"/>
      <c r="P377" s="404"/>
    </row>
    <row r="378" spans="2:16" x14ac:dyDescent="0.35">
      <c r="B378" s="403" t="s">
        <v>388</v>
      </c>
      <c r="C378" s="404"/>
      <c r="D378" s="404"/>
      <c r="E378" s="404"/>
      <c r="F378" s="404"/>
      <c r="G378" s="404"/>
      <c r="H378" s="404"/>
      <c r="I378" s="404"/>
      <c r="J378" s="404"/>
      <c r="K378" s="404"/>
      <c r="L378" s="404"/>
      <c r="M378" s="404"/>
      <c r="N378" s="404"/>
      <c r="O378" s="404"/>
      <c r="P378" s="404"/>
    </row>
    <row r="379" spans="2:16" x14ac:dyDescent="0.35">
      <c r="B379" s="403" t="s">
        <v>389</v>
      </c>
      <c r="C379" s="404"/>
      <c r="D379" s="404" t="s">
        <v>138</v>
      </c>
      <c r="E379" s="404"/>
      <c r="F379" s="404"/>
      <c r="G379" s="404"/>
      <c r="H379" s="404"/>
      <c r="I379" s="404"/>
      <c r="J379" s="404"/>
      <c r="K379" s="404"/>
      <c r="L379" s="404"/>
      <c r="M379" s="404"/>
      <c r="N379" s="404"/>
      <c r="O379" s="404"/>
      <c r="P379" s="404"/>
    </row>
    <row r="380" spans="2:16" x14ac:dyDescent="0.35">
      <c r="B380" s="403" t="s">
        <v>390</v>
      </c>
      <c r="C380" s="404"/>
      <c r="D380" s="404" t="s">
        <v>861</v>
      </c>
      <c r="E380" s="404"/>
      <c r="F380" s="404"/>
      <c r="G380" s="404"/>
      <c r="H380" s="404"/>
      <c r="I380" s="404"/>
      <c r="J380" s="404"/>
      <c r="K380" s="404"/>
      <c r="L380" s="404"/>
      <c r="M380" s="404"/>
      <c r="N380" s="404"/>
      <c r="O380" s="404"/>
      <c r="P380" s="404"/>
    </row>
    <row r="381" spans="2:16" x14ac:dyDescent="0.35">
      <c r="B381" s="403" t="s">
        <v>391</v>
      </c>
      <c r="C381" s="404"/>
      <c r="D381" s="404" t="s">
        <v>862</v>
      </c>
      <c r="E381" s="404"/>
      <c r="F381" s="404"/>
      <c r="G381" s="404"/>
      <c r="H381" s="404"/>
      <c r="I381" s="404"/>
      <c r="J381" s="404"/>
      <c r="K381" s="404"/>
      <c r="L381" s="404"/>
      <c r="M381" s="404"/>
      <c r="N381" s="404"/>
      <c r="O381" s="404"/>
      <c r="P381" s="404"/>
    </row>
    <row r="382" spans="2:16" x14ac:dyDescent="0.35">
      <c r="B382" s="403" t="s">
        <v>392</v>
      </c>
      <c r="C382" s="404"/>
      <c r="D382" s="404">
        <v>3</v>
      </c>
      <c r="E382" s="404"/>
      <c r="F382" s="404"/>
      <c r="G382" s="404"/>
      <c r="H382" s="404"/>
      <c r="I382" s="404"/>
      <c r="J382" s="404"/>
      <c r="K382" s="404"/>
      <c r="L382" s="404"/>
      <c r="M382" s="404"/>
      <c r="N382" s="404"/>
      <c r="O382" s="404"/>
      <c r="P382" s="404"/>
    </row>
    <row r="383" spans="2:16" x14ac:dyDescent="0.35">
      <c r="B383" s="403" t="s">
        <v>393</v>
      </c>
      <c r="C383" s="404"/>
      <c r="D383" s="404">
        <v>1</v>
      </c>
      <c r="E383" s="404"/>
      <c r="F383" s="404"/>
      <c r="G383" s="404"/>
      <c r="H383" s="404"/>
      <c r="I383" s="404"/>
      <c r="J383" s="404"/>
      <c r="K383" s="404"/>
      <c r="L383" s="404"/>
      <c r="M383" s="404"/>
      <c r="N383" s="404"/>
      <c r="O383" s="404"/>
      <c r="P383" s="404"/>
    </row>
    <row r="384" spans="2:16" x14ac:dyDescent="0.35">
      <c r="B384" s="403" t="s">
        <v>394</v>
      </c>
      <c r="C384" s="404"/>
      <c r="D384" s="404">
        <v>5</v>
      </c>
      <c r="E384" s="404"/>
      <c r="F384" s="404"/>
      <c r="G384" s="404"/>
      <c r="H384" s="404"/>
      <c r="I384" s="404"/>
      <c r="J384" s="404"/>
      <c r="K384" s="404"/>
      <c r="L384" s="404"/>
      <c r="M384" s="404"/>
      <c r="N384" s="404"/>
      <c r="O384" s="404"/>
      <c r="P384" s="404"/>
    </row>
    <row r="385" spans="2:16" x14ac:dyDescent="0.35">
      <c r="B385" s="403" t="s">
        <v>395</v>
      </c>
      <c r="C385" s="404"/>
      <c r="D385" s="404" t="s">
        <v>396</v>
      </c>
      <c r="E385" s="404"/>
      <c r="F385" s="404"/>
      <c r="G385" s="404"/>
      <c r="H385" s="404"/>
      <c r="I385" s="404"/>
      <c r="J385" s="404"/>
      <c r="K385" s="404"/>
      <c r="L385" s="404"/>
      <c r="M385" s="404"/>
      <c r="N385" s="404"/>
      <c r="O385" s="404"/>
      <c r="P385" s="404"/>
    </row>
    <row r="386" spans="2:16" x14ac:dyDescent="0.35">
      <c r="B386" s="403" t="s">
        <v>397</v>
      </c>
      <c r="C386" s="404"/>
      <c r="D386" s="404" t="s">
        <v>406</v>
      </c>
      <c r="E386" s="404"/>
      <c r="F386" s="404"/>
      <c r="G386" s="404"/>
      <c r="H386" s="404"/>
      <c r="I386" s="404"/>
      <c r="J386" s="404"/>
      <c r="K386" s="404"/>
      <c r="L386" s="404"/>
      <c r="M386" s="404"/>
      <c r="N386" s="404"/>
      <c r="O386" s="404"/>
      <c r="P386" s="404"/>
    </row>
    <row r="387" spans="2:16" x14ac:dyDescent="0.35">
      <c r="B387" s="403" t="s">
        <v>399</v>
      </c>
      <c r="C387" s="404"/>
      <c r="D387" s="404" t="s">
        <v>1407</v>
      </c>
      <c r="E387" s="404"/>
      <c r="F387" s="404"/>
      <c r="G387" s="404"/>
      <c r="H387" s="404"/>
      <c r="I387" s="404"/>
      <c r="J387" s="404"/>
      <c r="K387" s="404"/>
      <c r="L387" s="404"/>
      <c r="M387" s="404"/>
      <c r="N387" s="404"/>
      <c r="O387" s="404"/>
      <c r="P387" s="404"/>
    </row>
    <row r="388" spans="2:16" x14ac:dyDescent="0.35">
      <c r="B388" s="403" t="s">
        <v>401</v>
      </c>
      <c r="C388" s="404"/>
      <c r="D388" s="404"/>
      <c r="E388" s="404"/>
      <c r="F388" s="404"/>
      <c r="G388" s="404"/>
      <c r="H388" s="404"/>
      <c r="I388" s="404"/>
      <c r="J388" s="404"/>
      <c r="K388" s="404"/>
      <c r="L388" s="404"/>
      <c r="M388" s="404"/>
      <c r="N388" s="404"/>
      <c r="O388" s="404"/>
      <c r="P388" s="404"/>
    </row>
    <row r="389" spans="2:16" x14ac:dyDescent="0.35">
      <c r="B389" s="403" t="s">
        <v>402</v>
      </c>
      <c r="C389" s="404"/>
      <c r="D389" s="404" t="s">
        <v>346</v>
      </c>
      <c r="E389" s="404"/>
      <c r="F389" s="404"/>
      <c r="G389" s="404"/>
      <c r="H389" s="404"/>
      <c r="I389" s="404"/>
      <c r="J389" s="404"/>
      <c r="K389" s="404"/>
      <c r="L389" s="404"/>
      <c r="M389" s="404"/>
      <c r="N389" s="404"/>
      <c r="O389" s="404"/>
      <c r="P389" s="404"/>
    </row>
    <row r="390" spans="2:16" x14ac:dyDescent="0.35">
      <c r="B390" s="403" t="s">
        <v>403</v>
      </c>
      <c r="C390" s="404"/>
      <c r="D390" s="404" t="s">
        <v>852</v>
      </c>
      <c r="E390" s="404"/>
      <c r="F390" s="404"/>
      <c r="G390" s="404"/>
      <c r="H390" s="404"/>
      <c r="I390" s="404"/>
      <c r="J390" s="404"/>
      <c r="K390" s="404"/>
      <c r="L390" s="404"/>
      <c r="M390" s="404"/>
      <c r="N390" s="404"/>
      <c r="O390" s="404"/>
      <c r="P390" s="404"/>
    </row>
    <row r="391" spans="2:16" x14ac:dyDescent="0.35">
      <c r="B391" s="403" t="s">
        <v>404</v>
      </c>
      <c r="C391" s="404"/>
      <c r="D391" s="404" t="s">
        <v>244</v>
      </c>
      <c r="E391" s="404"/>
      <c r="F391" s="404"/>
      <c r="G391" s="404"/>
      <c r="H391" s="404"/>
      <c r="I391" s="404"/>
      <c r="J391" s="404"/>
      <c r="K391" s="404"/>
      <c r="L391" s="404"/>
      <c r="M391" s="404"/>
      <c r="N391" s="404"/>
      <c r="O391" s="404"/>
      <c r="P391" s="404"/>
    </row>
    <row r="393" spans="2:16" x14ac:dyDescent="0.35">
      <c r="B393" s="403" t="s">
        <v>381</v>
      </c>
      <c r="C393" s="404"/>
      <c r="D393" s="404" t="s">
        <v>859</v>
      </c>
      <c r="E393" s="404"/>
      <c r="F393" s="404"/>
      <c r="G393" s="404"/>
      <c r="H393" s="404"/>
      <c r="I393" s="404"/>
      <c r="J393" s="404"/>
      <c r="K393" s="404"/>
      <c r="L393" s="404"/>
      <c r="M393" s="404"/>
      <c r="N393" s="404"/>
      <c r="O393" s="404"/>
      <c r="P393" s="404"/>
    </row>
    <row r="394" spans="2:16" x14ac:dyDescent="0.35">
      <c r="B394" s="403" t="s">
        <v>383</v>
      </c>
      <c r="C394" s="404"/>
      <c r="D394" s="404" t="s">
        <v>438</v>
      </c>
      <c r="E394" s="404"/>
      <c r="F394" s="404"/>
      <c r="G394" s="404"/>
      <c r="H394" s="404"/>
      <c r="I394" s="404"/>
      <c r="J394" s="404"/>
      <c r="K394" s="404"/>
      <c r="L394" s="404"/>
      <c r="M394" s="404"/>
      <c r="N394" s="404"/>
      <c r="O394" s="404"/>
      <c r="P394" s="404"/>
    </row>
    <row r="395" spans="2:16" x14ac:dyDescent="0.35">
      <c r="B395" s="403" t="s">
        <v>384</v>
      </c>
      <c r="C395" s="404"/>
      <c r="D395" s="404" t="s">
        <v>863</v>
      </c>
      <c r="E395" s="404"/>
      <c r="F395" s="404"/>
      <c r="G395" s="404"/>
      <c r="H395" s="404"/>
      <c r="I395" s="404"/>
      <c r="J395" s="404"/>
      <c r="K395" s="404"/>
      <c r="L395" s="404"/>
      <c r="M395" s="404"/>
      <c r="N395" s="404"/>
      <c r="O395" s="404"/>
      <c r="P395" s="404"/>
    </row>
    <row r="396" spans="2:16" x14ac:dyDescent="0.35">
      <c r="B396" s="403" t="s">
        <v>386</v>
      </c>
      <c r="C396" s="404"/>
      <c r="D396" s="404"/>
      <c r="E396" s="404"/>
      <c r="F396" s="404"/>
      <c r="G396" s="404"/>
      <c r="H396" s="404"/>
      <c r="I396" s="404"/>
      <c r="J396" s="404"/>
      <c r="K396" s="404"/>
      <c r="L396" s="404"/>
      <c r="M396" s="404"/>
      <c r="N396" s="404"/>
      <c r="O396" s="404"/>
      <c r="P396" s="404"/>
    </row>
    <row r="397" spans="2:16" x14ac:dyDescent="0.35">
      <c r="B397" s="403" t="s">
        <v>387</v>
      </c>
      <c r="C397" s="404"/>
      <c r="D397" s="404"/>
      <c r="E397" s="404"/>
      <c r="F397" s="404"/>
      <c r="G397" s="404"/>
      <c r="H397" s="404"/>
      <c r="I397" s="404"/>
      <c r="J397" s="404"/>
      <c r="K397" s="404"/>
      <c r="L397" s="404"/>
      <c r="M397" s="404"/>
      <c r="N397" s="404"/>
      <c r="O397" s="404"/>
      <c r="P397" s="404"/>
    </row>
    <row r="398" spans="2:16" x14ac:dyDescent="0.35">
      <c r="B398" s="403" t="s">
        <v>388</v>
      </c>
      <c r="C398" s="404"/>
      <c r="D398" s="404"/>
      <c r="E398" s="404"/>
      <c r="F398" s="404"/>
      <c r="G398" s="404"/>
      <c r="H398" s="404"/>
      <c r="I398" s="404"/>
      <c r="J398" s="404"/>
      <c r="K398" s="404"/>
      <c r="L398" s="404"/>
      <c r="M398" s="404"/>
      <c r="N398" s="404"/>
      <c r="O398" s="404"/>
      <c r="P398" s="404"/>
    </row>
    <row r="399" spans="2:16" x14ac:dyDescent="0.35">
      <c r="B399" s="403" t="s">
        <v>389</v>
      </c>
      <c r="C399" s="404"/>
      <c r="D399" s="404"/>
      <c r="E399" s="404"/>
      <c r="F399" s="404"/>
      <c r="G399" s="404"/>
      <c r="H399" s="404"/>
      <c r="I399" s="404"/>
      <c r="J399" s="404"/>
      <c r="K399" s="404"/>
      <c r="L399" s="404"/>
      <c r="M399" s="404"/>
      <c r="N399" s="404"/>
      <c r="O399" s="404"/>
      <c r="P399" s="404"/>
    </row>
    <row r="400" spans="2:16" x14ac:dyDescent="0.35">
      <c r="B400" s="403" t="s">
        <v>390</v>
      </c>
      <c r="C400" s="404"/>
      <c r="D400" s="404" t="s">
        <v>138</v>
      </c>
      <c r="E400" s="404"/>
      <c r="F400" s="404"/>
      <c r="G400" s="404"/>
      <c r="H400" s="404"/>
      <c r="I400" s="404"/>
      <c r="J400" s="404"/>
      <c r="K400" s="404"/>
      <c r="L400" s="404"/>
      <c r="M400" s="404"/>
      <c r="N400" s="404"/>
      <c r="O400" s="404"/>
      <c r="P400" s="404"/>
    </row>
    <row r="401" spans="2:16" x14ac:dyDescent="0.35">
      <c r="B401" s="403" t="s">
        <v>391</v>
      </c>
      <c r="C401" s="404"/>
      <c r="D401" s="404" t="s">
        <v>864</v>
      </c>
      <c r="E401" s="404"/>
      <c r="F401" s="404"/>
      <c r="G401" s="404"/>
      <c r="H401" s="404"/>
      <c r="I401" s="404"/>
      <c r="J401" s="404"/>
      <c r="K401" s="404"/>
      <c r="L401" s="404"/>
      <c r="M401" s="404"/>
      <c r="N401" s="404"/>
      <c r="O401" s="404"/>
      <c r="P401" s="404"/>
    </row>
    <row r="402" spans="2:16" x14ac:dyDescent="0.35">
      <c r="B402" s="403" t="s">
        <v>392</v>
      </c>
      <c r="C402" s="404"/>
      <c r="D402" s="404">
        <v>4</v>
      </c>
      <c r="E402" s="404"/>
      <c r="F402" s="404"/>
      <c r="G402" s="404"/>
      <c r="H402" s="404"/>
      <c r="I402" s="404"/>
      <c r="J402" s="404"/>
      <c r="K402" s="404"/>
      <c r="L402" s="404"/>
      <c r="M402" s="404"/>
      <c r="N402" s="404"/>
      <c r="O402" s="404"/>
      <c r="P402" s="404"/>
    </row>
    <row r="403" spans="2:16" x14ac:dyDescent="0.35">
      <c r="B403" s="403" t="s">
        <v>393</v>
      </c>
      <c r="C403" s="404"/>
      <c r="D403" s="404">
        <v>1</v>
      </c>
      <c r="E403" s="404"/>
      <c r="F403" s="404"/>
      <c r="G403" s="404"/>
      <c r="H403" s="404"/>
      <c r="I403" s="404"/>
      <c r="J403" s="404"/>
      <c r="K403" s="404"/>
      <c r="L403" s="404"/>
      <c r="M403" s="404"/>
      <c r="N403" s="404"/>
      <c r="O403" s="404"/>
      <c r="P403" s="404"/>
    </row>
    <row r="404" spans="2:16" x14ac:dyDescent="0.35">
      <c r="B404" s="403" t="s">
        <v>394</v>
      </c>
      <c r="C404" s="404"/>
      <c r="D404" s="404">
        <v>6</v>
      </c>
      <c r="E404" s="404"/>
      <c r="F404" s="404"/>
      <c r="G404" s="404"/>
      <c r="H404" s="404"/>
      <c r="I404" s="404"/>
      <c r="J404" s="404"/>
      <c r="K404" s="404"/>
      <c r="L404" s="404"/>
      <c r="M404" s="404"/>
      <c r="N404" s="404"/>
      <c r="O404" s="404"/>
      <c r="P404" s="404"/>
    </row>
    <row r="405" spans="2:16" x14ac:dyDescent="0.35">
      <c r="B405" s="403" t="s">
        <v>395</v>
      </c>
      <c r="C405" s="404"/>
      <c r="D405" s="404" t="s">
        <v>396</v>
      </c>
      <c r="E405" s="404"/>
      <c r="F405" s="404"/>
      <c r="G405" s="404"/>
      <c r="H405" s="404"/>
      <c r="I405" s="404"/>
      <c r="J405" s="404"/>
      <c r="K405" s="404"/>
      <c r="L405" s="404"/>
      <c r="M405" s="404"/>
      <c r="N405" s="404"/>
      <c r="O405" s="404"/>
      <c r="P405" s="404"/>
    </row>
    <row r="406" spans="2:16" x14ac:dyDescent="0.35">
      <c r="B406" s="403" t="s">
        <v>397</v>
      </c>
      <c r="C406" s="404"/>
      <c r="D406" s="404" t="s">
        <v>406</v>
      </c>
      <c r="E406" s="404"/>
      <c r="F406" s="404"/>
      <c r="G406" s="404"/>
      <c r="H406" s="404"/>
      <c r="I406" s="404"/>
      <c r="J406" s="404"/>
      <c r="K406" s="404"/>
      <c r="L406" s="404"/>
      <c r="M406" s="404"/>
      <c r="N406" s="404"/>
      <c r="O406" s="404"/>
      <c r="P406" s="404"/>
    </row>
    <row r="407" spans="2:16" x14ac:dyDescent="0.35">
      <c r="B407" s="403" t="s">
        <v>399</v>
      </c>
      <c r="C407" s="404"/>
      <c r="D407" s="404" t="s">
        <v>1407</v>
      </c>
      <c r="E407" s="404"/>
      <c r="F407" s="404"/>
      <c r="G407" s="404"/>
      <c r="H407" s="404"/>
      <c r="I407" s="404"/>
      <c r="J407" s="404"/>
      <c r="K407" s="404"/>
      <c r="L407" s="404"/>
      <c r="M407" s="404"/>
      <c r="N407" s="404"/>
      <c r="O407" s="404"/>
      <c r="P407" s="404"/>
    </row>
    <row r="408" spans="2:16" x14ac:dyDescent="0.35">
      <c r="B408" s="403" t="s">
        <v>401</v>
      </c>
      <c r="C408" s="404"/>
      <c r="D408" s="404"/>
      <c r="E408" s="404"/>
      <c r="F408" s="404"/>
      <c r="G408" s="404"/>
      <c r="H408" s="404"/>
      <c r="I408" s="404"/>
      <c r="J408" s="404"/>
      <c r="K408" s="404"/>
      <c r="L408" s="404"/>
      <c r="M408" s="404"/>
      <c r="N408" s="404"/>
      <c r="O408" s="404"/>
      <c r="P408" s="404"/>
    </row>
    <row r="409" spans="2:16" x14ac:dyDescent="0.35">
      <c r="B409" s="403" t="s">
        <v>402</v>
      </c>
      <c r="C409" s="404"/>
      <c r="D409" s="404" t="s">
        <v>865</v>
      </c>
      <c r="E409" s="404"/>
      <c r="F409" s="404"/>
      <c r="G409" s="404"/>
      <c r="H409" s="404"/>
      <c r="I409" s="404"/>
      <c r="J409" s="404"/>
      <c r="K409" s="404"/>
      <c r="L409" s="404"/>
      <c r="M409" s="404"/>
      <c r="N409" s="404"/>
      <c r="O409" s="404"/>
      <c r="P409" s="404"/>
    </row>
    <row r="410" spans="2:16" x14ac:dyDescent="0.35">
      <c r="B410" s="403" t="s">
        <v>403</v>
      </c>
      <c r="C410" s="404"/>
      <c r="D410" s="404" t="s">
        <v>331</v>
      </c>
      <c r="E410" s="404"/>
      <c r="F410" s="404"/>
      <c r="G410" s="404"/>
      <c r="H410" s="404"/>
      <c r="I410" s="404"/>
      <c r="J410" s="404"/>
      <c r="K410" s="404"/>
      <c r="L410" s="404"/>
      <c r="M410" s="404"/>
      <c r="N410" s="404"/>
      <c r="O410" s="404"/>
      <c r="P410" s="404"/>
    </row>
    <row r="411" spans="2:16" x14ac:dyDescent="0.35">
      <c r="B411" s="403" t="s">
        <v>404</v>
      </c>
      <c r="C411" s="404"/>
      <c r="D411" s="404" t="s">
        <v>244</v>
      </c>
      <c r="E411" s="404"/>
      <c r="F411" s="404"/>
      <c r="G411" s="404"/>
      <c r="H411" s="404"/>
      <c r="I411" s="404"/>
      <c r="J411" s="404"/>
      <c r="K411" s="404"/>
      <c r="L411" s="404"/>
      <c r="M411" s="404"/>
      <c r="N411" s="404"/>
      <c r="O411" s="404"/>
      <c r="P411" s="404"/>
    </row>
    <row r="413" spans="2:16" x14ac:dyDescent="0.35">
      <c r="B413" s="403" t="s">
        <v>381</v>
      </c>
      <c r="C413" s="404"/>
      <c r="D413" s="404" t="s">
        <v>859</v>
      </c>
      <c r="E413" s="404"/>
      <c r="F413" s="404"/>
      <c r="G413" s="404"/>
      <c r="H413" s="404"/>
      <c r="I413" s="404"/>
      <c r="J413" s="404"/>
      <c r="K413" s="404"/>
      <c r="L413" s="404"/>
      <c r="M413" s="404"/>
      <c r="N413" s="404"/>
      <c r="O413" s="404"/>
      <c r="P413" s="404"/>
    </row>
    <row r="414" spans="2:16" x14ac:dyDescent="0.35">
      <c r="B414" s="403" t="s">
        <v>383</v>
      </c>
      <c r="C414" s="404"/>
      <c r="D414" s="404" t="s">
        <v>438</v>
      </c>
      <c r="E414" s="404"/>
      <c r="F414" s="404"/>
      <c r="G414" s="404"/>
      <c r="H414" s="404"/>
      <c r="I414" s="404"/>
      <c r="J414" s="404"/>
      <c r="K414" s="404"/>
      <c r="L414" s="404"/>
      <c r="M414" s="404"/>
      <c r="N414" s="404"/>
      <c r="O414" s="404"/>
      <c r="P414" s="404"/>
    </row>
    <row r="415" spans="2:16" x14ac:dyDescent="0.35">
      <c r="B415" s="403" t="s">
        <v>384</v>
      </c>
      <c r="C415" s="404"/>
      <c r="D415" s="404" t="s">
        <v>866</v>
      </c>
      <c r="E415" s="404"/>
      <c r="F415" s="404"/>
      <c r="G415" s="404"/>
      <c r="H415" s="404"/>
      <c r="I415" s="404"/>
      <c r="J415" s="404"/>
      <c r="K415" s="404"/>
      <c r="L415" s="404"/>
      <c r="M415" s="404"/>
      <c r="N415" s="404"/>
      <c r="O415" s="404"/>
      <c r="P415" s="404"/>
    </row>
    <row r="416" spans="2:16" x14ac:dyDescent="0.35">
      <c r="B416" s="403" t="s">
        <v>386</v>
      </c>
      <c r="C416" s="404"/>
      <c r="D416" s="404"/>
      <c r="E416" s="404"/>
      <c r="F416" s="404"/>
      <c r="G416" s="404"/>
      <c r="H416" s="404"/>
      <c r="I416" s="404"/>
      <c r="J416" s="404"/>
      <c r="K416" s="404"/>
      <c r="L416" s="404"/>
      <c r="M416" s="404"/>
      <c r="N416" s="404"/>
      <c r="O416" s="404"/>
      <c r="P416" s="404"/>
    </row>
    <row r="417" spans="2:16" x14ac:dyDescent="0.35">
      <c r="B417" s="403" t="s">
        <v>387</v>
      </c>
      <c r="C417" s="404"/>
      <c r="D417" s="404"/>
      <c r="E417" s="404"/>
      <c r="F417" s="404"/>
      <c r="G417" s="404"/>
      <c r="H417" s="404"/>
      <c r="I417" s="404"/>
      <c r="J417" s="404"/>
      <c r="K417" s="404"/>
      <c r="L417" s="404"/>
      <c r="M417" s="404"/>
      <c r="N417" s="404"/>
      <c r="O417" s="404"/>
      <c r="P417" s="404"/>
    </row>
    <row r="418" spans="2:16" x14ac:dyDescent="0.35">
      <c r="B418" s="403" t="s">
        <v>388</v>
      </c>
      <c r="C418" s="404"/>
      <c r="D418" s="404"/>
      <c r="E418" s="404"/>
      <c r="F418" s="404"/>
      <c r="G418" s="404"/>
      <c r="H418" s="404"/>
      <c r="I418" s="404"/>
      <c r="J418" s="404"/>
      <c r="K418" s="404"/>
      <c r="L418" s="404"/>
      <c r="M418" s="404"/>
      <c r="N418" s="404"/>
      <c r="O418" s="404"/>
      <c r="P418" s="404"/>
    </row>
    <row r="419" spans="2:16" x14ac:dyDescent="0.35">
      <c r="B419" s="403" t="s">
        <v>389</v>
      </c>
      <c r="C419" s="404"/>
      <c r="D419" s="404" t="s">
        <v>138</v>
      </c>
      <c r="E419" s="404"/>
      <c r="F419" s="404"/>
      <c r="G419" s="404"/>
      <c r="H419" s="404"/>
      <c r="I419" s="404"/>
      <c r="J419" s="404"/>
      <c r="K419" s="404"/>
      <c r="L419" s="404"/>
      <c r="M419" s="404"/>
      <c r="N419" s="404"/>
      <c r="O419" s="404"/>
      <c r="P419" s="404"/>
    </row>
    <row r="420" spans="2:16" x14ac:dyDescent="0.35">
      <c r="B420" s="403" t="s">
        <v>390</v>
      </c>
      <c r="C420" s="404"/>
      <c r="D420" s="404" t="s">
        <v>867</v>
      </c>
      <c r="E420" s="404"/>
      <c r="F420" s="404"/>
      <c r="G420" s="404"/>
      <c r="H420" s="404"/>
      <c r="I420" s="404"/>
      <c r="J420" s="404"/>
      <c r="K420" s="404"/>
      <c r="L420" s="404"/>
      <c r="M420" s="404"/>
      <c r="N420" s="404"/>
      <c r="O420" s="404"/>
      <c r="P420" s="404"/>
    </row>
    <row r="421" spans="2:16" x14ac:dyDescent="0.35">
      <c r="B421" s="403" t="s">
        <v>391</v>
      </c>
      <c r="C421" s="404"/>
      <c r="D421" s="404" t="s">
        <v>868</v>
      </c>
      <c r="E421" s="404"/>
      <c r="F421" s="404"/>
      <c r="G421" s="404"/>
      <c r="H421" s="404"/>
      <c r="I421" s="404"/>
      <c r="J421" s="404"/>
      <c r="K421" s="404"/>
      <c r="L421" s="404"/>
      <c r="M421" s="404"/>
      <c r="N421" s="404"/>
      <c r="O421" s="404"/>
      <c r="P421" s="404"/>
    </row>
    <row r="422" spans="2:16" x14ac:dyDescent="0.35">
      <c r="B422" s="403" t="s">
        <v>392</v>
      </c>
      <c r="C422" s="404"/>
      <c r="D422" s="404">
        <v>6</v>
      </c>
      <c r="E422" s="404"/>
      <c r="F422" s="404"/>
      <c r="G422" s="404"/>
      <c r="H422" s="404"/>
      <c r="I422" s="404"/>
      <c r="J422" s="404"/>
      <c r="K422" s="404"/>
      <c r="L422" s="404"/>
      <c r="M422" s="404"/>
      <c r="N422" s="404"/>
      <c r="O422" s="404"/>
      <c r="P422" s="404"/>
    </row>
    <row r="423" spans="2:16" x14ac:dyDescent="0.35">
      <c r="B423" s="403" t="s">
        <v>393</v>
      </c>
      <c r="C423" s="404"/>
      <c r="D423" s="404">
        <v>1</v>
      </c>
      <c r="E423" s="404"/>
      <c r="F423" s="404"/>
      <c r="G423" s="404"/>
      <c r="H423" s="404"/>
      <c r="I423" s="404"/>
      <c r="J423" s="404"/>
      <c r="K423" s="404"/>
      <c r="L423" s="404"/>
      <c r="M423" s="404"/>
      <c r="N423" s="404"/>
      <c r="O423" s="404"/>
      <c r="P423" s="404"/>
    </row>
    <row r="424" spans="2:16" x14ac:dyDescent="0.35">
      <c r="B424" s="403" t="s">
        <v>394</v>
      </c>
      <c r="C424" s="404"/>
      <c r="D424" s="404">
        <v>9</v>
      </c>
      <c r="E424" s="404"/>
      <c r="F424" s="404"/>
      <c r="G424" s="404"/>
      <c r="H424" s="404"/>
      <c r="I424" s="404"/>
      <c r="J424" s="404"/>
      <c r="K424" s="404"/>
      <c r="L424" s="404"/>
      <c r="M424" s="404"/>
      <c r="N424" s="404"/>
      <c r="O424" s="404"/>
      <c r="P424" s="404"/>
    </row>
    <row r="425" spans="2:16" x14ac:dyDescent="0.35">
      <c r="B425" s="403" t="s">
        <v>395</v>
      </c>
      <c r="C425" s="404"/>
      <c r="D425" s="404" t="s">
        <v>396</v>
      </c>
      <c r="E425" s="404"/>
      <c r="F425" s="404"/>
      <c r="G425" s="404"/>
      <c r="H425" s="404"/>
      <c r="I425" s="404"/>
      <c r="J425" s="404"/>
      <c r="K425" s="404"/>
      <c r="L425" s="404"/>
      <c r="M425" s="404"/>
      <c r="N425" s="404"/>
      <c r="O425" s="404"/>
      <c r="P425" s="404"/>
    </row>
    <row r="426" spans="2:16" x14ac:dyDescent="0.35">
      <c r="B426" s="403" t="s">
        <v>397</v>
      </c>
      <c r="C426" s="404"/>
      <c r="D426" s="404" t="s">
        <v>406</v>
      </c>
      <c r="E426" s="404"/>
      <c r="F426" s="404"/>
      <c r="G426" s="404"/>
      <c r="H426" s="404"/>
      <c r="I426" s="404"/>
      <c r="J426" s="404"/>
      <c r="K426" s="404"/>
      <c r="L426" s="404"/>
      <c r="M426" s="404"/>
      <c r="N426" s="404"/>
      <c r="O426" s="404"/>
      <c r="P426" s="404"/>
    </row>
    <row r="427" spans="2:16" x14ac:dyDescent="0.35">
      <c r="B427" s="403" t="s">
        <v>399</v>
      </c>
      <c r="C427" s="404"/>
      <c r="D427" s="404" t="s">
        <v>1407</v>
      </c>
      <c r="E427" s="404"/>
      <c r="F427" s="404"/>
      <c r="G427" s="404"/>
      <c r="H427" s="404"/>
      <c r="I427" s="404"/>
      <c r="J427" s="404"/>
      <c r="K427" s="404"/>
      <c r="L427" s="404"/>
      <c r="M427" s="404"/>
      <c r="N427" s="404"/>
      <c r="O427" s="404"/>
      <c r="P427" s="404"/>
    </row>
    <row r="428" spans="2:16" x14ac:dyDescent="0.35">
      <c r="B428" s="403" t="s">
        <v>401</v>
      </c>
      <c r="C428" s="404"/>
      <c r="D428" s="404"/>
      <c r="E428" s="404"/>
      <c r="F428" s="404"/>
      <c r="G428" s="404"/>
      <c r="H428" s="404"/>
      <c r="I428" s="404"/>
      <c r="J428" s="404"/>
      <c r="K428" s="404"/>
      <c r="L428" s="404"/>
      <c r="M428" s="404"/>
      <c r="N428" s="404"/>
      <c r="O428" s="404"/>
      <c r="P428" s="404"/>
    </row>
    <row r="429" spans="2:16" x14ac:dyDescent="0.35">
      <c r="B429" s="403" t="s">
        <v>402</v>
      </c>
      <c r="C429" s="404"/>
      <c r="D429" s="404" t="s">
        <v>807</v>
      </c>
      <c r="E429" s="404"/>
      <c r="F429" s="404"/>
      <c r="G429" s="404"/>
      <c r="H429" s="404"/>
      <c r="I429" s="404"/>
      <c r="J429" s="404"/>
      <c r="K429" s="404"/>
      <c r="L429" s="404"/>
      <c r="M429" s="404"/>
      <c r="N429" s="404"/>
      <c r="O429" s="404"/>
      <c r="P429" s="404"/>
    </row>
    <row r="430" spans="2:16" x14ac:dyDescent="0.35">
      <c r="B430" s="403" t="s">
        <v>403</v>
      </c>
      <c r="C430" s="404"/>
      <c r="D430" s="404" t="s">
        <v>852</v>
      </c>
      <c r="E430" s="404"/>
      <c r="F430" s="404"/>
      <c r="G430" s="404"/>
      <c r="H430" s="404"/>
      <c r="I430" s="404"/>
      <c r="J430" s="404"/>
      <c r="K430" s="404"/>
      <c r="L430" s="404"/>
      <c r="M430" s="404"/>
      <c r="N430" s="404"/>
      <c r="O430" s="404"/>
      <c r="P430" s="404"/>
    </row>
    <row r="431" spans="2:16" x14ac:dyDescent="0.35">
      <c r="B431" s="403" t="s">
        <v>404</v>
      </c>
      <c r="C431" s="404"/>
      <c r="D431" s="404" t="s">
        <v>244</v>
      </c>
      <c r="E431" s="404"/>
      <c r="F431" s="404"/>
      <c r="G431" s="404"/>
      <c r="H431" s="404"/>
      <c r="I431" s="404"/>
      <c r="J431" s="404"/>
      <c r="K431" s="404"/>
      <c r="L431" s="404"/>
      <c r="M431" s="404"/>
      <c r="N431" s="404"/>
      <c r="O431" s="404"/>
      <c r="P431" s="404"/>
    </row>
    <row r="433" spans="2:16" x14ac:dyDescent="0.35">
      <c r="B433" s="403" t="s">
        <v>381</v>
      </c>
      <c r="C433" s="404"/>
      <c r="D433" s="404" t="s">
        <v>859</v>
      </c>
      <c r="E433" s="404"/>
      <c r="F433" s="404"/>
      <c r="G433" s="404"/>
      <c r="H433" s="404"/>
      <c r="I433" s="404"/>
      <c r="J433" s="404"/>
      <c r="K433" s="404"/>
      <c r="L433" s="404"/>
      <c r="M433" s="404"/>
      <c r="N433" s="404"/>
      <c r="O433" s="404"/>
      <c r="P433" s="404"/>
    </row>
    <row r="434" spans="2:16" x14ac:dyDescent="0.35">
      <c r="B434" s="403" t="s">
        <v>383</v>
      </c>
      <c r="C434" s="404"/>
      <c r="D434" s="404" t="s">
        <v>438</v>
      </c>
      <c r="E434" s="404"/>
      <c r="F434" s="404"/>
      <c r="G434" s="404"/>
      <c r="H434" s="404"/>
      <c r="I434" s="404"/>
      <c r="J434" s="404"/>
      <c r="K434" s="404"/>
      <c r="L434" s="404"/>
      <c r="M434" s="404"/>
      <c r="N434" s="404"/>
      <c r="O434" s="404"/>
      <c r="P434" s="404"/>
    </row>
    <row r="435" spans="2:16" x14ac:dyDescent="0.35">
      <c r="B435" s="403" t="s">
        <v>384</v>
      </c>
      <c r="C435" s="404"/>
      <c r="D435" s="404" t="s">
        <v>869</v>
      </c>
      <c r="E435" s="404"/>
      <c r="F435" s="404"/>
      <c r="G435" s="404"/>
      <c r="H435" s="404"/>
      <c r="I435" s="404"/>
      <c r="J435" s="404"/>
      <c r="K435" s="404"/>
      <c r="L435" s="404"/>
      <c r="M435" s="404"/>
      <c r="N435" s="404"/>
      <c r="O435" s="404"/>
      <c r="P435" s="404"/>
    </row>
    <row r="436" spans="2:16" x14ac:dyDescent="0.35">
      <c r="B436" s="403" t="s">
        <v>386</v>
      </c>
      <c r="C436" s="404"/>
      <c r="D436" s="404"/>
      <c r="E436" s="404"/>
      <c r="F436" s="404"/>
      <c r="G436" s="404"/>
      <c r="H436" s="404"/>
      <c r="I436" s="404"/>
      <c r="J436" s="404"/>
      <c r="K436" s="404"/>
      <c r="L436" s="404"/>
      <c r="M436" s="404"/>
      <c r="N436" s="404"/>
      <c r="O436" s="404"/>
      <c r="P436" s="404"/>
    </row>
    <row r="437" spans="2:16" x14ac:dyDescent="0.35">
      <c r="B437" s="403" t="s">
        <v>387</v>
      </c>
      <c r="C437" s="404"/>
      <c r="D437" s="404"/>
      <c r="E437" s="404"/>
      <c r="F437" s="404"/>
      <c r="G437" s="404"/>
      <c r="H437" s="404"/>
      <c r="I437" s="404"/>
      <c r="J437" s="404"/>
      <c r="K437" s="404"/>
      <c r="L437" s="404"/>
      <c r="M437" s="404"/>
      <c r="N437" s="404"/>
      <c r="O437" s="404"/>
      <c r="P437" s="404"/>
    </row>
    <row r="438" spans="2:16" x14ac:dyDescent="0.35">
      <c r="B438" s="403" t="s">
        <v>388</v>
      </c>
      <c r="C438" s="404"/>
      <c r="D438" s="404"/>
      <c r="E438" s="404"/>
      <c r="F438" s="404"/>
      <c r="G438" s="404"/>
      <c r="H438" s="404"/>
      <c r="I438" s="404"/>
      <c r="J438" s="404"/>
      <c r="K438" s="404"/>
      <c r="L438" s="404"/>
      <c r="M438" s="404"/>
      <c r="N438" s="404"/>
      <c r="O438" s="404"/>
      <c r="P438" s="404"/>
    </row>
    <row r="439" spans="2:16" x14ac:dyDescent="0.35">
      <c r="B439" s="403" t="s">
        <v>389</v>
      </c>
      <c r="C439" s="404"/>
      <c r="D439" s="404"/>
      <c r="E439" s="404"/>
      <c r="F439" s="404"/>
      <c r="G439" s="404"/>
      <c r="H439" s="404"/>
      <c r="I439" s="404"/>
      <c r="J439" s="404"/>
      <c r="K439" s="404"/>
      <c r="L439" s="404"/>
      <c r="M439" s="404"/>
      <c r="N439" s="404"/>
      <c r="O439" s="404"/>
      <c r="P439" s="404"/>
    </row>
    <row r="440" spans="2:16" x14ac:dyDescent="0.35">
      <c r="B440" s="403" t="s">
        <v>390</v>
      </c>
      <c r="C440" s="404"/>
      <c r="D440" s="404" t="s">
        <v>164</v>
      </c>
      <c r="E440" s="404"/>
      <c r="F440" s="404"/>
      <c r="G440" s="404"/>
      <c r="H440" s="404"/>
      <c r="I440" s="404"/>
      <c r="J440" s="404"/>
      <c r="K440" s="404"/>
      <c r="L440" s="404"/>
      <c r="M440" s="404"/>
      <c r="N440" s="404"/>
      <c r="O440" s="404"/>
      <c r="P440" s="404"/>
    </row>
    <row r="441" spans="2:16" x14ac:dyDescent="0.35">
      <c r="B441" s="403" t="s">
        <v>391</v>
      </c>
      <c r="C441" s="404"/>
      <c r="D441" s="404" t="s">
        <v>870</v>
      </c>
      <c r="E441" s="404"/>
      <c r="F441" s="404"/>
      <c r="G441" s="404"/>
      <c r="H441" s="404"/>
      <c r="I441" s="404"/>
      <c r="J441" s="404"/>
      <c r="K441" s="404"/>
      <c r="L441" s="404"/>
      <c r="M441" s="404"/>
      <c r="N441" s="404"/>
      <c r="O441" s="404"/>
      <c r="P441" s="404"/>
    </row>
    <row r="442" spans="2:16" x14ac:dyDescent="0.35">
      <c r="B442" s="403" t="s">
        <v>392</v>
      </c>
      <c r="C442" s="404"/>
      <c r="D442" s="404">
        <v>90</v>
      </c>
      <c r="E442" s="404"/>
      <c r="F442" s="404"/>
      <c r="G442" s="404"/>
      <c r="H442" s="404"/>
      <c r="I442" s="404"/>
      <c r="J442" s="404"/>
      <c r="K442" s="404"/>
      <c r="L442" s="404"/>
      <c r="M442" s="404"/>
      <c r="N442" s="404"/>
      <c r="O442" s="404"/>
      <c r="P442" s="404"/>
    </row>
    <row r="443" spans="2:16" x14ac:dyDescent="0.35">
      <c r="B443" s="403" t="s">
        <v>393</v>
      </c>
      <c r="C443" s="404"/>
      <c r="D443" s="404">
        <v>5</v>
      </c>
      <c r="E443" s="404"/>
      <c r="F443" s="404"/>
      <c r="G443" s="404"/>
      <c r="H443" s="404"/>
      <c r="I443" s="404"/>
      <c r="J443" s="404"/>
      <c r="K443" s="404"/>
      <c r="L443" s="404"/>
      <c r="M443" s="404"/>
      <c r="N443" s="404"/>
      <c r="O443" s="404"/>
      <c r="P443" s="404"/>
    </row>
    <row r="444" spans="2:16" x14ac:dyDescent="0.35">
      <c r="B444" s="403" t="s">
        <v>394</v>
      </c>
      <c r="C444" s="404"/>
      <c r="D444" s="404">
        <v>100</v>
      </c>
      <c r="E444" s="404"/>
      <c r="F444" s="404"/>
      <c r="G444" s="404"/>
      <c r="H444" s="404"/>
      <c r="I444" s="404"/>
      <c r="J444" s="404"/>
      <c r="K444" s="404"/>
      <c r="L444" s="404"/>
      <c r="M444" s="404"/>
      <c r="N444" s="404"/>
      <c r="O444" s="404"/>
      <c r="P444" s="404"/>
    </row>
    <row r="445" spans="2:16" x14ac:dyDescent="0.35">
      <c r="B445" s="403" t="s">
        <v>395</v>
      </c>
      <c r="C445" s="404"/>
      <c r="D445" s="404" t="s">
        <v>414</v>
      </c>
      <c r="E445" s="404"/>
      <c r="F445" s="404"/>
      <c r="G445" s="404"/>
      <c r="H445" s="404"/>
      <c r="I445" s="404"/>
      <c r="J445" s="404"/>
      <c r="K445" s="404"/>
      <c r="L445" s="404"/>
      <c r="M445" s="404"/>
      <c r="N445" s="404"/>
      <c r="O445" s="404"/>
      <c r="P445" s="404"/>
    </row>
    <row r="446" spans="2:16" x14ac:dyDescent="0.35">
      <c r="B446" s="403" t="s">
        <v>397</v>
      </c>
      <c r="C446" s="404"/>
      <c r="D446" s="404" t="s">
        <v>406</v>
      </c>
      <c r="E446" s="404"/>
      <c r="F446" s="404"/>
      <c r="G446" s="404"/>
      <c r="H446" s="404"/>
      <c r="I446" s="404"/>
      <c r="J446" s="404"/>
      <c r="K446" s="404"/>
      <c r="L446" s="404"/>
      <c r="M446" s="404"/>
      <c r="N446" s="404"/>
      <c r="O446" s="404"/>
      <c r="P446" s="404"/>
    </row>
    <row r="447" spans="2:16" x14ac:dyDescent="0.35">
      <c r="B447" s="403" t="s">
        <v>399</v>
      </c>
      <c r="C447" s="404"/>
      <c r="D447" s="404" t="s">
        <v>1407</v>
      </c>
      <c r="E447" s="404"/>
      <c r="F447" s="404"/>
      <c r="G447" s="404"/>
      <c r="H447" s="404"/>
      <c r="I447" s="404"/>
      <c r="J447" s="404"/>
      <c r="K447" s="404"/>
      <c r="L447" s="404"/>
      <c r="M447" s="404"/>
      <c r="N447" s="404"/>
      <c r="O447" s="404"/>
      <c r="P447" s="404"/>
    </row>
    <row r="448" spans="2:16" x14ac:dyDescent="0.35">
      <c r="B448" s="403" t="s">
        <v>401</v>
      </c>
      <c r="C448" s="404"/>
      <c r="D448" s="404"/>
      <c r="E448" s="404"/>
      <c r="F448" s="404"/>
      <c r="G448" s="404"/>
      <c r="H448" s="404"/>
      <c r="I448" s="404"/>
      <c r="J448" s="404"/>
      <c r="K448" s="404"/>
      <c r="L448" s="404"/>
      <c r="M448" s="404"/>
      <c r="N448" s="404"/>
      <c r="O448" s="404"/>
      <c r="P448" s="404"/>
    </row>
    <row r="449" spans="2:16" x14ac:dyDescent="0.35">
      <c r="B449" s="403" t="s">
        <v>402</v>
      </c>
      <c r="C449" s="404"/>
      <c r="D449" s="404" t="s">
        <v>479</v>
      </c>
      <c r="E449" s="404"/>
      <c r="F449" s="404"/>
      <c r="G449" s="404"/>
      <c r="H449" s="404"/>
      <c r="I449" s="404"/>
      <c r="J449" s="404"/>
      <c r="K449" s="404"/>
      <c r="L449" s="404"/>
      <c r="M449" s="404"/>
      <c r="N449" s="404"/>
      <c r="O449" s="404"/>
      <c r="P449" s="404"/>
    </row>
    <row r="450" spans="2:16" x14ac:dyDescent="0.35">
      <c r="B450" s="403" t="s">
        <v>403</v>
      </c>
      <c r="C450" s="404"/>
      <c r="D450" s="404" t="s">
        <v>331</v>
      </c>
      <c r="E450" s="404"/>
      <c r="F450" s="404"/>
      <c r="G450" s="404"/>
      <c r="H450" s="404"/>
      <c r="I450" s="404"/>
      <c r="J450" s="404"/>
      <c r="K450" s="404"/>
      <c r="L450" s="404"/>
      <c r="M450" s="404"/>
      <c r="N450" s="404"/>
      <c r="O450" s="404"/>
      <c r="P450" s="404"/>
    </row>
    <row r="451" spans="2:16" x14ac:dyDescent="0.35">
      <c r="B451" s="403" t="s">
        <v>404</v>
      </c>
      <c r="C451" s="404"/>
      <c r="D451" s="404" t="s">
        <v>244</v>
      </c>
      <c r="E451" s="404"/>
      <c r="F451" s="404"/>
      <c r="G451" s="404"/>
      <c r="H451" s="404"/>
      <c r="I451" s="404"/>
      <c r="J451" s="404"/>
      <c r="K451" s="404"/>
      <c r="L451" s="404"/>
      <c r="M451" s="404"/>
      <c r="N451" s="404"/>
      <c r="O451" s="404"/>
      <c r="P451" s="404"/>
    </row>
    <row r="453" spans="2:16" x14ac:dyDescent="0.35">
      <c r="B453" s="403" t="s">
        <v>381</v>
      </c>
      <c r="C453" s="404"/>
      <c r="D453" s="404" t="s">
        <v>871</v>
      </c>
      <c r="E453" s="404"/>
      <c r="F453" s="404"/>
      <c r="G453" s="404"/>
      <c r="H453" s="404"/>
      <c r="I453" s="404"/>
      <c r="J453" s="404"/>
      <c r="K453" s="404"/>
      <c r="L453" s="404"/>
      <c r="M453" s="404"/>
      <c r="N453" s="404"/>
      <c r="O453" s="404"/>
      <c r="P453" s="404"/>
    </row>
    <row r="454" spans="2:16" x14ac:dyDescent="0.35">
      <c r="B454" s="403" t="s">
        <v>383</v>
      </c>
      <c r="C454" s="404"/>
      <c r="D454" s="404" t="s">
        <v>438</v>
      </c>
      <c r="E454" s="404"/>
      <c r="F454" s="404"/>
      <c r="G454" s="404"/>
      <c r="H454" s="404"/>
      <c r="I454" s="404"/>
      <c r="J454" s="404"/>
      <c r="K454" s="404"/>
      <c r="L454" s="404"/>
      <c r="M454" s="404"/>
      <c r="N454" s="404"/>
      <c r="O454" s="404"/>
      <c r="P454" s="404"/>
    </row>
    <row r="455" spans="2:16" x14ac:dyDescent="0.35">
      <c r="B455" s="403" t="s">
        <v>384</v>
      </c>
      <c r="C455" s="404"/>
      <c r="D455" s="404" t="s">
        <v>897</v>
      </c>
      <c r="E455" s="404"/>
      <c r="F455" s="404"/>
      <c r="G455" s="404"/>
      <c r="H455" s="404"/>
      <c r="I455" s="404"/>
      <c r="J455" s="404"/>
      <c r="K455" s="404"/>
      <c r="L455" s="404"/>
      <c r="M455" s="404"/>
      <c r="N455" s="404"/>
      <c r="O455" s="404"/>
      <c r="P455" s="404"/>
    </row>
    <row r="456" spans="2:16" x14ac:dyDescent="0.35">
      <c r="B456" s="403" t="s">
        <v>386</v>
      </c>
      <c r="C456" s="404"/>
      <c r="D456" s="404"/>
      <c r="E456" s="404"/>
      <c r="F456" s="404"/>
      <c r="G456" s="404"/>
      <c r="H456" s="404"/>
      <c r="I456" s="404"/>
      <c r="J456" s="404"/>
      <c r="K456" s="404"/>
      <c r="L456" s="404"/>
      <c r="M456" s="404"/>
      <c r="N456" s="404"/>
      <c r="O456" s="404"/>
      <c r="P456" s="404"/>
    </row>
    <row r="457" spans="2:16" x14ac:dyDescent="0.35">
      <c r="B457" s="403" t="s">
        <v>387</v>
      </c>
      <c r="C457" s="404"/>
      <c r="D457" s="404" t="s">
        <v>898</v>
      </c>
      <c r="E457" s="404"/>
      <c r="F457" s="404"/>
      <c r="G457" s="404"/>
      <c r="H457" s="404"/>
      <c r="I457" s="404"/>
      <c r="J457" s="404"/>
      <c r="K457" s="404"/>
      <c r="L457" s="404"/>
      <c r="M457" s="404"/>
      <c r="N457" s="404"/>
      <c r="O457" s="404"/>
      <c r="P457" s="404"/>
    </row>
    <row r="458" spans="2:16" x14ac:dyDescent="0.35">
      <c r="B458" s="403" t="s">
        <v>388</v>
      </c>
      <c r="C458" s="404"/>
      <c r="D458" s="404"/>
      <c r="E458" s="404"/>
      <c r="F458" s="404"/>
      <c r="G458" s="404"/>
      <c r="H458" s="404"/>
      <c r="I458" s="404"/>
      <c r="J458" s="404"/>
      <c r="K458" s="404"/>
      <c r="L458" s="404"/>
      <c r="M458" s="404"/>
      <c r="N458" s="404"/>
      <c r="O458" s="404"/>
      <c r="P458" s="404"/>
    </row>
    <row r="459" spans="2:16" x14ac:dyDescent="0.35">
      <c r="B459" s="403" t="s">
        <v>389</v>
      </c>
      <c r="C459" s="404"/>
      <c r="D459" s="404"/>
      <c r="E459" s="404"/>
      <c r="F459" s="404"/>
      <c r="G459" s="404"/>
      <c r="H459" s="404"/>
      <c r="I459" s="404"/>
      <c r="J459" s="404"/>
      <c r="K459" s="404"/>
      <c r="L459" s="404"/>
      <c r="M459" s="404"/>
      <c r="N459" s="404"/>
      <c r="O459" s="404"/>
      <c r="P459" s="404"/>
    </row>
    <row r="460" spans="2:16" x14ac:dyDescent="0.35">
      <c r="B460" s="403" t="s">
        <v>390</v>
      </c>
      <c r="C460" s="404"/>
      <c r="D460" s="404" t="s">
        <v>899</v>
      </c>
      <c r="E460" s="404"/>
      <c r="F460" s="404"/>
      <c r="G460" s="404"/>
      <c r="H460" s="404"/>
      <c r="I460" s="404"/>
      <c r="J460" s="404"/>
      <c r="K460" s="404"/>
      <c r="L460" s="404"/>
      <c r="M460" s="404"/>
      <c r="N460" s="404"/>
      <c r="O460" s="404"/>
      <c r="P460" s="404"/>
    </row>
    <row r="461" spans="2:16" x14ac:dyDescent="0.35">
      <c r="B461" s="403" t="s">
        <v>391</v>
      </c>
      <c r="C461" s="404"/>
      <c r="D461" s="404" t="s">
        <v>900</v>
      </c>
      <c r="E461" s="404"/>
      <c r="F461" s="404"/>
      <c r="G461" s="404"/>
      <c r="H461" s="404"/>
      <c r="I461" s="404"/>
      <c r="J461" s="404"/>
      <c r="K461" s="404"/>
      <c r="L461" s="404"/>
      <c r="M461" s="404"/>
      <c r="N461" s="404"/>
      <c r="O461" s="404"/>
      <c r="P461" s="404"/>
    </row>
    <row r="462" spans="2:16" x14ac:dyDescent="0.35">
      <c r="B462" s="403" t="s">
        <v>392</v>
      </c>
      <c r="C462" s="404"/>
      <c r="D462" s="404">
        <v>4</v>
      </c>
      <c r="E462" s="404"/>
      <c r="F462" s="404"/>
      <c r="G462" s="404"/>
      <c r="H462" s="404"/>
      <c r="I462" s="404"/>
      <c r="J462" s="404"/>
      <c r="K462" s="404"/>
      <c r="L462" s="404"/>
      <c r="M462" s="404"/>
      <c r="N462" s="404"/>
      <c r="O462" s="404"/>
      <c r="P462" s="404"/>
    </row>
    <row r="463" spans="2:16" x14ac:dyDescent="0.35">
      <c r="B463" s="403" t="s">
        <v>393</v>
      </c>
      <c r="C463" s="404"/>
      <c r="D463" s="404">
        <v>1</v>
      </c>
      <c r="E463" s="404"/>
      <c r="F463" s="404"/>
      <c r="G463" s="404"/>
      <c r="H463" s="404"/>
      <c r="I463" s="404"/>
      <c r="J463" s="404"/>
      <c r="K463" s="404"/>
      <c r="L463" s="404"/>
      <c r="M463" s="404"/>
      <c r="N463" s="404"/>
      <c r="O463" s="404"/>
      <c r="P463" s="404"/>
    </row>
    <row r="464" spans="2:16" x14ac:dyDescent="0.35">
      <c r="B464" s="403" t="s">
        <v>394</v>
      </c>
      <c r="C464" s="404"/>
      <c r="D464" s="404">
        <v>6</v>
      </c>
      <c r="E464" s="404"/>
      <c r="F464" s="404"/>
      <c r="G464" s="404"/>
      <c r="H464" s="404"/>
      <c r="I464" s="404"/>
      <c r="J464" s="404"/>
      <c r="K464" s="404"/>
      <c r="L464" s="404"/>
      <c r="M464" s="404"/>
      <c r="N464" s="404"/>
      <c r="O464" s="404"/>
      <c r="P464" s="404"/>
    </row>
    <row r="465" spans="2:16" x14ac:dyDescent="0.35">
      <c r="B465" s="403" t="s">
        <v>395</v>
      </c>
      <c r="C465" s="404"/>
      <c r="D465" s="404" t="s">
        <v>396</v>
      </c>
      <c r="E465" s="404"/>
      <c r="F465" s="404"/>
      <c r="G465" s="404"/>
      <c r="H465" s="404"/>
      <c r="I465" s="404"/>
      <c r="J465" s="404"/>
      <c r="K465" s="404"/>
      <c r="L465" s="404"/>
      <c r="M465" s="404"/>
      <c r="N465" s="404"/>
      <c r="O465" s="404"/>
      <c r="P465" s="404"/>
    </row>
    <row r="466" spans="2:16" x14ac:dyDescent="0.35">
      <c r="B466" s="403" t="s">
        <v>397</v>
      </c>
      <c r="C466" s="404"/>
      <c r="D466" s="404" t="s">
        <v>406</v>
      </c>
      <c r="E466" s="404"/>
      <c r="F466" s="404"/>
      <c r="G466" s="404"/>
      <c r="H466" s="404"/>
      <c r="I466" s="404"/>
      <c r="J466" s="404"/>
      <c r="K466" s="404"/>
      <c r="L466" s="404"/>
      <c r="M466" s="404"/>
      <c r="N466" s="404"/>
      <c r="O466" s="404"/>
      <c r="P466" s="404"/>
    </row>
    <row r="467" spans="2:16" x14ac:dyDescent="0.35">
      <c r="B467" s="403" t="s">
        <v>399</v>
      </c>
      <c r="C467" s="404"/>
      <c r="D467" s="404" t="s">
        <v>1407</v>
      </c>
      <c r="E467" s="404"/>
      <c r="F467" s="404"/>
      <c r="G467" s="404"/>
      <c r="H467" s="404"/>
      <c r="I467" s="404"/>
      <c r="J467" s="404"/>
      <c r="K467" s="404"/>
      <c r="L467" s="404"/>
      <c r="M467" s="404"/>
      <c r="N467" s="404"/>
      <c r="O467" s="404"/>
      <c r="P467" s="404"/>
    </row>
    <row r="468" spans="2:16" x14ac:dyDescent="0.35">
      <c r="B468" s="403" t="s">
        <v>401</v>
      </c>
      <c r="C468" s="404"/>
      <c r="D468" s="404" t="s">
        <v>901</v>
      </c>
      <c r="E468" s="404"/>
      <c r="F468" s="404"/>
      <c r="G468" s="404"/>
      <c r="H468" s="404"/>
      <c r="I468" s="404"/>
      <c r="J468" s="404"/>
      <c r="K468" s="404"/>
      <c r="L468" s="404"/>
      <c r="M468" s="404"/>
      <c r="N468" s="404"/>
      <c r="O468" s="404"/>
      <c r="P468" s="404"/>
    </row>
    <row r="469" spans="2:16" x14ac:dyDescent="0.35">
      <c r="B469" s="403" t="s">
        <v>402</v>
      </c>
      <c r="C469" s="404"/>
      <c r="D469" s="404" t="s">
        <v>865</v>
      </c>
      <c r="E469" s="404"/>
      <c r="F469" s="404"/>
      <c r="G469" s="404"/>
      <c r="H469" s="404"/>
      <c r="I469" s="404"/>
      <c r="J469" s="404"/>
      <c r="K469" s="404"/>
      <c r="L469" s="404"/>
      <c r="M469" s="404"/>
      <c r="N469" s="404"/>
      <c r="O469" s="404"/>
      <c r="P469" s="404"/>
    </row>
    <row r="470" spans="2:16" x14ac:dyDescent="0.35">
      <c r="B470" s="403" t="s">
        <v>403</v>
      </c>
      <c r="C470" s="404"/>
      <c r="D470" s="404" t="s">
        <v>331</v>
      </c>
      <c r="E470" s="404"/>
      <c r="F470" s="404"/>
      <c r="G470" s="404"/>
      <c r="H470" s="404"/>
      <c r="I470" s="404"/>
      <c r="J470" s="404"/>
      <c r="K470" s="404"/>
      <c r="L470" s="404"/>
      <c r="M470" s="404"/>
      <c r="N470" s="404"/>
      <c r="O470" s="404"/>
      <c r="P470" s="404"/>
    </row>
    <row r="471" spans="2:16" x14ac:dyDescent="0.35">
      <c r="B471" s="403" t="s">
        <v>404</v>
      </c>
      <c r="C471" s="404"/>
      <c r="D471" s="404" t="s">
        <v>244</v>
      </c>
      <c r="E471" s="404"/>
      <c r="F471" s="404"/>
      <c r="G471" s="404"/>
      <c r="H471" s="404"/>
      <c r="I471" s="404"/>
      <c r="J471" s="404"/>
      <c r="K471" s="404"/>
      <c r="L471" s="404"/>
      <c r="M471" s="404"/>
      <c r="N471" s="404"/>
      <c r="O471" s="404"/>
      <c r="P471" s="404"/>
    </row>
  </sheetData>
  <mergeCells count="835">
    <mergeCell ref="B1:P1"/>
    <mergeCell ref="B2:N2"/>
    <mergeCell ref="B3:C3"/>
    <mergeCell ref="B5:O5"/>
    <mergeCell ref="B6:O6"/>
    <mergeCell ref="C7:F7"/>
    <mergeCell ref="G7:J7"/>
    <mergeCell ref="K7:P7"/>
    <mergeCell ref="C8:F8"/>
    <mergeCell ref="G8:J8"/>
    <mergeCell ref="K8:P8"/>
    <mergeCell ref="B9:P9"/>
    <mergeCell ref="C10:P10"/>
    <mergeCell ref="B11:P11"/>
    <mergeCell ref="B12:N12"/>
    <mergeCell ref="B13:C13"/>
    <mergeCell ref="B15:O15"/>
    <mergeCell ref="B16:N16"/>
    <mergeCell ref="B17:C17"/>
    <mergeCell ref="B22:O22"/>
    <mergeCell ref="B23:N23"/>
    <mergeCell ref="B24:C24"/>
    <mergeCell ref="B26:O26"/>
    <mergeCell ref="B27:N27"/>
    <mergeCell ref="B28:C28"/>
    <mergeCell ref="B31:O31"/>
    <mergeCell ref="B32:N32"/>
    <mergeCell ref="B33:C33"/>
    <mergeCell ref="B39:O39"/>
    <mergeCell ref="B40:N40"/>
    <mergeCell ref="B41:C41"/>
    <mergeCell ref="B46:O46"/>
    <mergeCell ref="B47:N47"/>
    <mergeCell ref="B48:C48"/>
    <mergeCell ref="B50:O50"/>
    <mergeCell ref="B51:O51"/>
    <mergeCell ref="C52:F52"/>
    <mergeCell ref="G52:J52"/>
    <mergeCell ref="K52:P52"/>
    <mergeCell ref="C53:F53"/>
    <mergeCell ref="G53:J53"/>
    <mergeCell ref="K53:P53"/>
    <mergeCell ref="C54:F54"/>
    <mergeCell ref="G54:J54"/>
    <mergeCell ref="K54:P54"/>
    <mergeCell ref="C55:F55"/>
    <mergeCell ref="G55:J55"/>
    <mergeCell ref="K55:P55"/>
    <mergeCell ref="C56:F56"/>
    <mergeCell ref="G56:J56"/>
    <mergeCell ref="K56:P56"/>
    <mergeCell ref="C57:F57"/>
    <mergeCell ref="G57:J57"/>
    <mergeCell ref="K57:P57"/>
    <mergeCell ref="C58:F58"/>
    <mergeCell ref="G58:J58"/>
    <mergeCell ref="K58:P58"/>
    <mergeCell ref="C59:F59"/>
    <mergeCell ref="G59:J59"/>
    <mergeCell ref="K59:P59"/>
    <mergeCell ref="C60:F60"/>
    <mergeCell ref="G60:J60"/>
    <mergeCell ref="K60:P60"/>
    <mergeCell ref="C61:F61"/>
    <mergeCell ref="G61:J61"/>
    <mergeCell ref="K61:P61"/>
    <mergeCell ref="C62:F62"/>
    <mergeCell ref="G62:J62"/>
    <mergeCell ref="K62:P62"/>
    <mergeCell ref="C63:F63"/>
    <mergeCell ref="G63:J63"/>
    <mergeCell ref="K63:P63"/>
    <mergeCell ref="C64:F64"/>
    <mergeCell ref="G64:J64"/>
    <mergeCell ref="K64:P64"/>
    <mergeCell ref="C65:F65"/>
    <mergeCell ref="G65:J65"/>
    <mergeCell ref="K65:P65"/>
    <mergeCell ref="C66:F66"/>
    <mergeCell ref="G66:J66"/>
    <mergeCell ref="K66:P66"/>
    <mergeCell ref="C67:F67"/>
    <mergeCell ref="G67:J67"/>
    <mergeCell ref="K67:P67"/>
    <mergeCell ref="C68:F68"/>
    <mergeCell ref="G68:J68"/>
    <mergeCell ref="K68:P68"/>
    <mergeCell ref="C69:F69"/>
    <mergeCell ref="G69:J69"/>
    <mergeCell ref="K69:P69"/>
    <mergeCell ref="C70:F70"/>
    <mergeCell ref="G70:J70"/>
    <mergeCell ref="K70:P70"/>
    <mergeCell ref="B71:P71"/>
    <mergeCell ref="C72:P72"/>
    <mergeCell ref="C73:P73"/>
    <mergeCell ref="C74:P74"/>
    <mergeCell ref="C75:P75"/>
    <mergeCell ref="C76:P76"/>
    <mergeCell ref="C77:P77"/>
    <mergeCell ref="C78:P78"/>
    <mergeCell ref="C79:P79"/>
    <mergeCell ref="C80:P80"/>
    <mergeCell ref="C81:P81"/>
    <mergeCell ref="C82:P82"/>
    <mergeCell ref="C83:P83"/>
    <mergeCell ref="C84:P84"/>
    <mergeCell ref="C85:P85"/>
    <mergeCell ref="C86:P86"/>
    <mergeCell ref="C87:P87"/>
    <mergeCell ref="C88:P88"/>
    <mergeCell ref="C89:P89"/>
    <mergeCell ref="B91:P91"/>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3:C293"/>
    <mergeCell ref="D293:P293"/>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313:C313"/>
    <mergeCell ref="D313:P313"/>
    <mergeCell ref="B314:C314"/>
    <mergeCell ref="D314:P314"/>
    <mergeCell ref="B315:C315"/>
    <mergeCell ref="D315:P315"/>
    <mergeCell ref="B316:C316"/>
    <mergeCell ref="D316:P316"/>
    <mergeCell ref="B317:C317"/>
    <mergeCell ref="D317:P317"/>
    <mergeCell ref="B318:C318"/>
    <mergeCell ref="D318:P318"/>
    <mergeCell ref="B319:C319"/>
    <mergeCell ref="D319:P319"/>
    <mergeCell ref="B320:C320"/>
    <mergeCell ref="D320:P320"/>
    <mergeCell ref="B321:C321"/>
    <mergeCell ref="D321:P321"/>
    <mergeCell ref="B322:C322"/>
    <mergeCell ref="D322:P322"/>
    <mergeCell ref="B323:C323"/>
    <mergeCell ref="D323:P323"/>
    <mergeCell ref="B324:C324"/>
    <mergeCell ref="D324:P324"/>
    <mergeCell ref="B325:C325"/>
    <mergeCell ref="D325:P325"/>
    <mergeCell ref="B326:C326"/>
    <mergeCell ref="D326:P326"/>
    <mergeCell ref="B327:C327"/>
    <mergeCell ref="D327:P327"/>
    <mergeCell ref="B328:C328"/>
    <mergeCell ref="D328:P328"/>
    <mergeCell ref="B329:C329"/>
    <mergeCell ref="D329:P329"/>
    <mergeCell ref="B330:C330"/>
    <mergeCell ref="D330:P330"/>
    <mergeCell ref="B331:C331"/>
    <mergeCell ref="D331:P331"/>
    <mergeCell ref="B333:C333"/>
    <mergeCell ref="D333:P333"/>
    <mergeCell ref="B334:C334"/>
    <mergeCell ref="D334:P334"/>
    <mergeCell ref="B335:C335"/>
    <mergeCell ref="D335:P335"/>
    <mergeCell ref="B336:C336"/>
    <mergeCell ref="D336:P336"/>
    <mergeCell ref="B337:C337"/>
    <mergeCell ref="D337:P337"/>
    <mergeCell ref="B338:C338"/>
    <mergeCell ref="D338:P338"/>
    <mergeCell ref="B339:C339"/>
    <mergeCell ref="D339:P339"/>
    <mergeCell ref="B340:C340"/>
    <mergeCell ref="D340:P340"/>
    <mergeCell ref="B341:C341"/>
    <mergeCell ref="D341:P341"/>
    <mergeCell ref="B342:C342"/>
    <mergeCell ref="D342:P342"/>
    <mergeCell ref="B343:C343"/>
    <mergeCell ref="D343:P343"/>
    <mergeCell ref="B344:C344"/>
    <mergeCell ref="D344:P344"/>
    <mergeCell ref="B345:C345"/>
    <mergeCell ref="D345:P345"/>
    <mergeCell ref="B346:C346"/>
    <mergeCell ref="D346:P346"/>
    <mergeCell ref="B347:C347"/>
    <mergeCell ref="D347:P347"/>
    <mergeCell ref="B348:C348"/>
    <mergeCell ref="D348:P348"/>
    <mergeCell ref="B349:C349"/>
    <mergeCell ref="D349:P349"/>
    <mergeCell ref="B350:C350"/>
    <mergeCell ref="D350:P350"/>
    <mergeCell ref="B351:C351"/>
    <mergeCell ref="D351:P351"/>
    <mergeCell ref="B353:C353"/>
    <mergeCell ref="D353:P353"/>
    <mergeCell ref="B354:C354"/>
    <mergeCell ref="D354:P354"/>
    <mergeCell ref="B355:C355"/>
    <mergeCell ref="D355:P355"/>
    <mergeCell ref="B356:C356"/>
    <mergeCell ref="D356:P356"/>
    <mergeCell ref="B357:C357"/>
    <mergeCell ref="D357:P357"/>
    <mergeCell ref="B358:C358"/>
    <mergeCell ref="D358:P358"/>
    <mergeCell ref="B359:C359"/>
    <mergeCell ref="D359:P359"/>
    <mergeCell ref="B360:C360"/>
    <mergeCell ref="D360:P360"/>
    <mergeCell ref="B361:C361"/>
    <mergeCell ref="D361:P361"/>
    <mergeCell ref="B362:C362"/>
    <mergeCell ref="D362:P362"/>
    <mergeCell ref="B363:C363"/>
    <mergeCell ref="D363:P363"/>
    <mergeCell ref="B364:C364"/>
    <mergeCell ref="D364:P364"/>
    <mergeCell ref="B365:C365"/>
    <mergeCell ref="D365:P365"/>
    <mergeCell ref="B366:C366"/>
    <mergeCell ref="D366:P366"/>
    <mergeCell ref="B367:C367"/>
    <mergeCell ref="D367:P367"/>
    <mergeCell ref="B368:C368"/>
    <mergeCell ref="D368:P368"/>
    <mergeCell ref="B369:C369"/>
    <mergeCell ref="D369:P369"/>
    <mergeCell ref="B370:C370"/>
    <mergeCell ref="D370:P370"/>
    <mergeCell ref="B371:C371"/>
    <mergeCell ref="D371:P371"/>
    <mergeCell ref="B373:C373"/>
    <mergeCell ref="D373:P373"/>
    <mergeCell ref="B374:C374"/>
    <mergeCell ref="D374:P374"/>
    <mergeCell ref="B375:C375"/>
    <mergeCell ref="D375:P375"/>
    <mergeCell ref="B376:C376"/>
    <mergeCell ref="D376:P376"/>
    <mergeCell ref="B377:C377"/>
    <mergeCell ref="D377:P377"/>
    <mergeCell ref="B378:C378"/>
    <mergeCell ref="D378:P378"/>
    <mergeCell ref="B379:C379"/>
    <mergeCell ref="D379:P379"/>
    <mergeCell ref="B380:C380"/>
    <mergeCell ref="D380:P380"/>
    <mergeCell ref="B381:C381"/>
    <mergeCell ref="D381:P381"/>
    <mergeCell ref="B382:C382"/>
    <mergeCell ref="D382:P382"/>
    <mergeCell ref="B383:C383"/>
    <mergeCell ref="D383:P383"/>
    <mergeCell ref="B384:C384"/>
    <mergeCell ref="D384:P384"/>
    <mergeCell ref="B385:C385"/>
    <mergeCell ref="D385:P385"/>
    <mergeCell ref="B386:C386"/>
    <mergeCell ref="D386:P386"/>
    <mergeCell ref="B387:C387"/>
    <mergeCell ref="D387:P387"/>
    <mergeCell ref="B388:C388"/>
    <mergeCell ref="D388:P388"/>
    <mergeCell ref="B389:C389"/>
    <mergeCell ref="D389:P389"/>
    <mergeCell ref="B390:C390"/>
    <mergeCell ref="D390:P390"/>
    <mergeCell ref="B391:C391"/>
    <mergeCell ref="D391:P391"/>
    <mergeCell ref="B393:C393"/>
    <mergeCell ref="D393:P393"/>
    <mergeCell ref="B394:C394"/>
    <mergeCell ref="D394:P394"/>
    <mergeCell ref="B395:C395"/>
    <mergeCell ref="D395:P395"/>
    <mergeCell ref="B396:C396"/>
    <mergeCell ref="D396:P396"/>
    <mergeCell ref="B397:C397"/>
    <mergeCell ref="D397:P397"/>
    <mergeCell ref="B398:C398"/>
    <mergeCell ref="D398:P398"/>
    <mergeCell ref="B399:C399"/>
    <mergeCell ref="D399:P399"/>
    <mergeCell ref="B400:C400"/>
    <mergeCell ref="D400:P400"/>
    <mergeCell ref="B401:C401"/>
    <mergeCell ref="D401:P401"/>
    <mergeCell ref="B402:C402"/>
    <mergeCell ref="D402:P402"/>
    <mergeCell ref="B403:C403"/>
    <mergeCell ref="D403:P403"/>
    <mergeCell ref="B404:C404"/>
    <mergeCell ref="D404:P404"/>
    <mergeCell ref="B405:C405"/>
    <mergeCell ref="D405:P405"/>
    <mergeCell ref="B406:C406"/>
    <mergeCell ref="D406:P406"/>
    <mergeCell ref="B407:C407"/>
    <mergeCell ref="D407:P407"/>
    <mergeCell ref="B408:C408"/>
    <mergeCell ref="D408:P408"/>
    <mergeCell ref="B409:C409"/>
    <mergeCell ref="D409:P409"/>
    <mergeCell ref="B410:C410"/>
    <mergeCell ref="D410:P410"/>
    <mergeCell ref="B411:C411"/>
    <mergeCell ref="D411:P411"/>
    <mergeCell ref="B413:C413"/>
    <mergeCell ref="D413:P413"/>
    <mergeCell ref="B414:C414"/>
    <mergeCell ref="D414:P414"/>
    <mergeCell ref="B415:C415"/>
    <mergeCell ref="D415:P415"/>
    <mergeCell ref="B416:C416"/>
    <mergeCell ref="D416:P416"/>
    <mergeCell ref="B417:C417"/>
    <mergeCell ref="D417:P417"/>
    <mergeCell ref="B418:C418"/>
    <mergeCell ref="D418:P418"/>
    <mergeCell ref="B419:C419"/>
    <mergeCell ref="D419:P419"/>
    <mergeCell ref="B420:C420"/>
    <mergeCell ref="D420:P420"/>
    <mergeCell ref="B421:C421"/>
    <mergeCell ref="D421:P421"/>
    <mergeCell ref="B422:C422"/>
    <mergeCell ref="D422:P422"/>
    <mergeCell ref="B423:C423"/>
    <mergeCell ref="D423:P423"/>
    <mergeCell ref="B424:C424"/>
    <mergeCell ref="D424:P424"/>
    <mergeCell ref="B425:C425"/>
    <mergeCell ref="D425:P425"/>
    <mergeCell ref="B426:C426"/>
    <mergeCell ref="D426:P426"/>
    <mergeCell ref="B427:C427"/>
    <mergeCell ref="D427:P427"/>
    <mergeCell ref="B428:C428"/>
    <mergeCell ref="D428:P428"/>
    <mergeCell ref="B429:C429"/>
    <mergeCell ref="D429:P429"/>
    <mergeCell ref="B430:C430"/>
    <mergeCell ref="D430:P430"/>
    <mergeCell ref="B431:C431"/>
    <mergeCell ref="D431:P431"/>
    <mergeCell ref="B433:C433"/>
    <mergeCell ref="D433:P433"/>
    <mergeCell ref="B434:C434"/>
    <mergeCell ref="D434:P434"/>
    <mergeCell ref="B435:C435"/>
    <mergeCell ref="D435:P435"/>
    <mergeCell ref="B436:C436"/>
    <mergeCell ref="D436:P436"/>
    <mergeCell ref="B437:C437"/>
    <mergeCell ref="D437:P437"/>
    <mergeCell ref="B438:C438"/>
    <mergeCell ref="D438:P438"/>
    <mergeCell ref="B439:C439"/>
    <mergeCell ref="D439:P439"/>
    <mergeCell ref="B440:C440"/>
    <mergeCell ref="D440:P440"/>
    <mergeCell ref="B441:C441"/>
    <mergeCell ref="D441:P441"/>
    <mergeCell ref="B442:C442"/>
    <mergeCell ref="D442:P442"/>
    <mergeCell ref="B443:C443"/>
    <mergeCell ref="D443:P443"/>
    <mergeCell ref="B444:C444"/>
    <mergeCell ref="D444:P444"/>
    <mergeCell ref="B445:C445"/>
    <mergeCell ref="D445:P445"/>
    <mergeCell ref="B446:C446"/>
    <mergeCell ref="D446:P446"/>
    <mergeCell ref="B447:C447"/>
    <mergeCell ref="D447:P447"/>
    <mergeCell ref="B448:C448"/>
    <mergeCell ref="D448:P448"/>
    <mergeCell ref="B449:C449"/>
    <mergeCell ref="D449:P449"/>
    <mergeCell ref="B450:C450"/>
    <mergeCell ref="D450:P450"/>
    <mergeCell ref="B451:C451"/>
    <mergeCell ref="D451:P451"/>
    <mergeCell ref="B453:C453"/>
    <mergeCell ref="D453:P453"/>
    <mergeCell ref="B454:C454"/>
    <mergeCell ref="D454:P454"/>
    <mergeCell ref="B455:C455"/>
    <mergeCell ref="D455:P455"/>
    <mergeCell ref="B456:C456"/>
    <mergeCell ref="D456:P456"/>
    <mergeCell ref="B457:C457"/>
    <mergeCell ref="D457:P457"/>
    <mergeCell ref="B458:C458"/>
    <mergeCell ref="D458:P458"/>
    <mergeCell ref="B459:C459"/>
    <mergeCell ref="D459:P459"/>
    <mergeCell ref="B460:C460"/>
    <mergeCell ref="D460:P460"/>
    <mergeCell ref="B461:C461"/>
    <mergeCell ref="D461:P461"/>
    <mergeCell ref="B462:C462"/>
    <mergeCell ref="D462:P462"/>
    <mergeCell ref="B463:C463"/>
    <mergeCell ref="D463:P463"/>
    <mergeCell ref="B464:C464"/>
    <mergeCell ref="D464:P464"/>
    <mergeCell ref="B470:C470"/>
    <mergeCell ref="D470:P470"/>
    <mergeCell ref="B471:C471"/>
    <mergeCell ref="D471:P471"/>
    <mergeCell ref="B465:C465"/>
    <mergeCell ref="D465:P465"/>
    <mergeCell ref="B466:C466"/>
    <mergeCell ref="D466:P466"/>
    <mergeCell ref="B467:C467"/>
    <mergeCell ref="D467:P467"/>
    <mergeCell ref="B468:C468"/>
    <mergeCell ref="D468:P468"/>
    <mergeCell ref="B469:C469"/>
    <mergeCell ref="D469:P469"/>
  </mergeCells>
  <conditionalFormatting sqref="O4">
    <cfRule type="containsText" dxfId="127" priority="7" operator="containsText" text="Atingiu">
      <formula>NOT(ISERROR(SEARCH("Atingiu",O4)))</formula>
    </cfRule>
  </conditionalFormatting>
  <conditionalFormatting sqref="O14">
    <cfRule type="containsText" dxfId="126" priority="9" operator="containsText" text="Atingiu">
      <formula>NOT(ISERROR(SEARCH("Atingiu",O14)))</formula>
    </cfRule>
  </conditionalFormatting>
  <conditionalFormatting sqref="O18:O21">
    <cfRule type="containsText" dxfId="125" priority="11" operator="containsText" text="Atingiu">
      <formula>NOT(ISERROR(SEARCH("Atingiu",O18)))</formula>
    </cfRule>
  </conditionalFormatting>
  <conditionalFormatting sqref="O25">
    <cfRule type="containsText" dxfId="124" priority="1" operator="containsText" text="Não">
      <formula>NOT(ISERROR(SEARCH("Não",O25)))</formula>
    </cfRule>
  </conditionalFormatting>
  <conditionalFormatting sqref="O29:O30">
    <cfRule type="containsText" dxfId="123" priority="15" operator="containsText" text="Atingiu">
      <formula>NOT(ISERROR(SEARCH("Atingiu",O29)))</formula>
    </cfRule>
  </conditionalFormatting>
  <conditionalFormatting sqref="O34:O38">
    <cfRule type="containsText" dxfId="122" priority="17" operator="containsText" text="Superou">
      <formula>NOT(ISERROR(SEARCH("Superou",O34)))</formula>
    </cfRule>
  </conditionalFormatting>
  <conditionalFormatting sqref="O42:O45">
    <cfRule type="containsText" dxfId="121" priority="19" operator="containsText" text="Não">
      <formula>NOT(ISERROR(SEARCH("Não",O42)))</formula>
    </cfRule>
  </conditionalFormatting>
  <conditionalFormatting sqref="O49">
    <cfRule type="containsText" dxfId="120" priority="21" operator="containsText" text="Atingiu">
      <formula>NOT(ISERROR(SEARCH("Atingiu",O49)))</formula>
    </cfRule>
  </conditionalFormatting>
  <conditionalFormatting sqref="P5:P6">
    <cfRule type="cellIs" dxfId="119" priority="8" operator="greaterThan">
      <formula>1</formula>
    </cfRule>
  </conditionalFormatting>
  <conditionalFormatting sqref="P15">
    <cfRule type="cellIs" dxfId="118" priority="10" operator="lessThan">
      <formula>1</formula>
    </cfRule>
  </conditionalFormatting>
  <conditionalFormatting sqref="P22">
    <cfRule type="cellIs" dxfId="117" priority="12" operator="equal">
      <formula>1</formula>
    </cfRule>
  </conditionalFormatting>
  <conditionalFormatting sqref="P26">
    <cfRule type="cellIs" dxfId="116" priority="2" operator="equal">
      <formula>1</formula>
    </cfRule>
  </conditionalFormatting>
  <conditionalFormatting sqref="P31">
    <cfRule type="cellIs" dxfId="115" priority="16" operator="lessThan">
      <formula>1</formula>
    </cfRule>
  </conditionalFormatting>
  <conditionalFormatting sqref="P39">
    <cfRule type="cellIs" dxfId="114" priority="18" operator="equal">
      <formula>1</formula>
    </cfRule>
  </conditionalFormatting>
  <conditionalFormatting sqref="P46">
    <cfRule type="cellIs" dxfId="113" priority="20" operator="greaterThan">
      <formula>1</formula>
    </cfRule>
  </conditionalFormatting>
  <conditionalFormatting sqref="P50:P51">
    <cfRule type="cellIs" dxfId="112" priority="22" operator="equal">
      <formula>1</formula>
    </cfRule>
  </conditionalFormatting>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8081"/>
  </sheetPr>
  <dimension ref="B1:R55"/>
  <sheetViews>
    <sheetView showGridLines="0" workbookViewId="0">
      <selection activeCell="B4" sqref="B4:C4"/>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438</v>
      </c>
      <c r="C1" s="406"/>
      <c r="D1" s="406"/>
      <c r="E1" s="406"/>
      <c r="F1" s="406"/>
      <c r="G1" s="406"/>
      <c r="H1" s="406"/>
      <c r="I1" s="406"/>
      <c r="J1" s="406"/>
      <c r="K1" s="406"/>
      <c r="L1" s="406"/>
      <c r="M1" s="406"/>
      <c r="N1" s="406"/>
      <c r="O1" s="406"/>
      <c r="P1" s="406"/>
    </row>
    <row r="2" spans="2:18" ht="24.75" customHeight="1" x14ac:dyDescent="0.35">
      <c r="B2" s="371" t="s">
        <v>1452</v>
      </c>
      <c r="C2" s="372"/>
      <c r="D2" s="372"/>
      <c r="E2" s="372"/>
      <c r="F2" s="372"/>
      <c r="G2" s="372"/>
      <c r="H2" s="372"/>
      <c r="I2" s="372"/>
      <c r="J2" s="372"/>
      <c r="K2" s="372"/>
      <c r="L2" s="372"/>
      <c r="M2" s="372"/>
      <c r="N2" s="373"/>
      <c r="O2" s="27" t="s">
        <v>114</v>
      </c>
      <c r="P2" s="28">
        <v>1.2500000000000001E-2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1344</v>
      </c>
      <c r="C4" s="53" t="s">
        <v>1345</v>
      </c>
      <c r="D4" s="54"/>
      <c r="E4" s="54"/>
      <c r="F4" s="54" t="s">
        <v>138</v>
      </c>
      <c r="G4" s="55">
        <v>211</v>
      </c>
      <c r="H4" s="55">
        <v>20</v>
      </c>
      <c r="I4" s="55">
        <v>143</v>
      </c>
      <c r="J4" s="56">
        <v>0.5</v>
      </c>
      <c r="K4" s="33" t="s">
        <v>906</v>
      </c>
      <c r="L4" s="54" t="s">
        <v>904</v>
      </c>
      <c r="M4" s="55">
        <v>0</v>
      </c>
      <c r="N4" s="57">
        <v>0</v>
      </c>
      <c r="O4" s="55" t="str">
        <f>IF(N4 &gt;1,"Superou",IF(N4 =1,"Atingiu","Não atingiu"))</f>
        <v>Não atingiu</v>
      </c>
      <c r="P4" s="57">
        <f>N4-100%</f>
        <v>-1</v>
      </c>
      <c r="R4" s="35" t="s">
        <v>1346</v>
      </c>
    </row>
    <row r="5" spans="2:18" ht="45" customHeight="1" x14ac:dyDescent="0.35">
      <c r="B5" s="52" t="s">
        <v>1347</v>
      </c>
      <c r="C5" s="53" t="s">
        <v>1348</v>
      </c>
      <c r="D5" s="54"/>
      <c r="E5" s="54"/>
      <c r="F5" s="54" t="s">
        <v>138</v>
      </c>
      <c r="G5" s="55">
        <v>232</v>
      </c>
      <c r="H5" s="55">
        <v>30</v>
      </c>
      <c r="I5" s="55">
        <v>152</v>
      </c>
      <c r="J5" s="56">
        <v>0.5</v>
      </c>
      <c r="K5" s="33" t="s">
        <v>906</v>
      </c>
      <c r="L5" s="54" t="s">
        <v>904</v>
      </c>
      <c r="M5" s="55">
        <v>0</v>
      </c>
      <c r="N5" s="57">
        <v>0</v>
      </c>
      <c r="O5" s="55" t="str">
        <f>IF(N5 &gt;1,"Superou",IF(N5 =1,"Atingiu","Não atingiu"))</f>
        <v>Não atingiu</v>
      </c>
      <c r="P5" s="57">
        <f>N5-100%</f>
        <v>-1</v>
      </c>
      <c r="R5" s="35" t="s">
        <v>1349</v>
      </c>
    </row>
    <row r="6" spans="2:18" x14ac:dyDescent="0.35">
      <c r="B6" s="370" t="s">
        <v>141</v>
      </c>
      <c r="C6" s="370"/>
      <c r="D6" s="370"/>
      <c r="E6" s="370"/>
      <c r="F6" s="370"/>
      <c r="G6" s="370"/>
      <c r="H6" s="370"/>
      <c r="I6" s="370"/>
      <c r="J6" s="370"/>
      <c r="K6" s="370"/>
      <c r="L6" s="370"/>
      <c r="M6" s="370"/>
      <c r="N6" s="370"/>
      <c r="O6" s="370"/>
      <c r="P6" s="36">
        <f>J4*N4+J5*N5</f>
        <v>0</v>
      </c>
    </row>
    <row r="7" spans="2:18" ht="30" customHeight="1" x14ac:dyDescent="0.35">
      <c r="B7" s="381" t="s">
        <v>1406</v>
      </c>
      <c r="C7" s="381"/>
      <c r="D7" s="381"/>
      <c r="E7" s="381"/>
      <c r="F7" s="381"/>
      <c r="G7" s="381"/>
      <c r="H7" s="381"/>
      <c r="I7" s="381"/>
      <c r="J7" s="381"/>
      <c r="K7" s="381"/>
      <c r="L7" s="381"/>
      <c r="M7" s="381"/>
      <c r="N7" s="381"/>
      <c r="O7" s="381"/>
      <c r="P7" s="58">
        <f>P2*P6</f>
        <v>0</v>
      </c>
    </row>
    <row r="8" spans="2:18" ht="27" customHeight="1" x14ac:dyDescent="0.35">
      <c r="B8" s="59" t="s">
        <v>327</v>
      </c>
      <c r="C8" s="382" t="s">
        <v>328</v>
      </c>
      <c r="D8" s="382" t="s">
        <v>328</v>
      </c>
      <c r="E8" s="382" t="s">
        <v>328</v>
      </c>
      <c r="F8" s="382" t="s">
        <v>328</v>
      </c>
      <c r="G8" s="382" t="s">
        <v>329</v>
      </c>
      <c r="H8" s="382" t="s">
        <v>329</v>
      </c>
      <c r="I8" s="382" t="s">
        <v>329</v>
      </c>
      <c r="J8" s="382" t="s">
        <v>329</v>
      </c>
      <c r="K8" s="382" t="s">
        <v>330</v>
      </c>
      <c r="L8" s="382" t="s">
        <v>330</v>
      </c>
      <c r="M8" s="382" t="s">
        <v>330</v>
      </c>
      <c r="N8" s="382" t="s">
        <v>330</v>
      </c>
      <c r="O8" s="382" t="s">
        <v>330</v>
      </c>
      <c r="P8" s="382" t="s">
        <v>330</v>
      </c>
    </row>
    <row r="9" spans="2:18" ht="27" customHeight="1" x14ac:dyDescent="0.35">
      <c r="B9" s="48" t="s">
        <v>1344</v>
      </c>
      <c r="C9" s="328" t="s">
        <v>1345</v>
      </c>
      <c r="D9" s="328" t="s">
        <v>1345</v>
      </c>
      <c r="E9" s="328" t="s">
        <v>1345</v>
      </c>
      <c r="F9" s="328" t="s">
        <v>1345</v>
      </c>
      <c r="G9" s="328" t="s">
        <v>331</v>
      </c>
      <c r="H9" s="328" t="s">
        <v>331</v>
      </c>
      <c r="I9" s="328" t="s">
        <v>331</v>
      </c>
      <c r="J9" s="328" t="s">
        <v>331</v>
      </c>
      <c r="K9" s="328" t="s">
        <v>905</v>
      </c>
      <c r="L9" s="328" t="s">
        <v>905</v>
      </c>
      <c r="M9" s="328" t="s">
        <v>905</v>
      </c>
      <c r="N9" s="328" t="s">
        <v>905</v>
      </c>
      <c r="O9" s="328" t="s">
        <v>905</v>
      </c>
      <c r="P9" s="328" t="s">
        <v>905</v>
      </c>
    </row>
    <row r="10" spans="2:18" ht="27" customHeight="1" x14ac:dyDescent="0.35">
      <c r="B10" s="48" t="s">
        <v>1347</v>
      </c>
      <c r="C10" s="328" t="s">
        <v>1348</v>
      </c>
      <c r="D10" s="328" t="s">
        <v>1348</v>
      </c>
      <c r="E10" s="328" t="s">
        <v>1348</v>
      </c>
      <c r="F10" s="328" t="s">
        <v>1348</v>
      </c>
      <c r="G10" s="328" t="s">
        <v>331</v>
      </c>
      <c r="H10" s="328" t="s">
        <v>331</v>
      </c>
      <c r="I10" s="328" t="s">
        <v>331</v>
      </c>
      <c r="J10" s="328" t="s">
        <v>331</v>
      </c>
      <c r="K10" s="328" t="s">
        <v>908</v>
      </c>
      <c r="L10" s="328" t="s">
        <v>908</v>
      </c>
      <c r="M10" s="328" t="s">
        <v>908</v>
      </c>
      <c r="N10" s="328" t="s">
        <v>908</v>
      </c>
      <c r="O10" s="328" t="s">
        <v>908</v>
      </c>
      <c r="P10" s="328" t="s">
        <v>908</v>
      </c>
    </row>
    <row r="11" spans="2:18" ht="27" customHeight="1" x14ac:dyDescent="0.35">
      <c r="B11" s="405" t="s">
        <v>360</v>
      </c>
      <c r="C11" s="405" t="s">
        <v>360</v>
      </c>
      <c r="D11" s="405" t="s">
        <v>360</v>
      </c>
      <c r="E11" s="405" t="s">
        <v>360</v>
      </c>
      <c r="F11" s="405" t="s">
        <v>360</v>
      </c>
      <c r="G11" s="405" t="s">
        <v>360</v>
      </c>
      <c r="H11" s="405" t="s">
        <v>360</v>
      </c>
      <c r="I11" s="405" t="s">
        <v>360</v>
      </c>
      <c r="J11" s="405" t="s">
        <v>360</v>
      </c>
      <c r="K11" s="405" t="s">
        <v>360</v>
      </c>
      <c r="L11" s="405" t="s">
        <v>360</v>
      </c>
      <c r="M11" s="405" t="s">
        <v>360</v>
      </c>
      <c r="N11" s="405" t="s">
        <v>360</v>
      </c>
      <c r="O11" s="405" t="s">
        <v>360</v>
      </c>
      <c r="P11" s="405" t="s">
        <v>360</v>
      </c>
    </row>
    <row r="12" spans="2:18" ht="27" customHeight="1" x14ac:dyDescent="0.35">
      <c r="B12" s="48" t="s">
        <v>1344</v>
      </c>
      <c r="C12" s="328"/>
      <c r="D12" s="328"/>
      <c r="E12" s="328"/>
      <c r="F12" s="328"/>
      <c r="G12" s="328"/>
      <c r="H12" s="328"/>
      <c r="I12" s="328"/>
      <c r="J12" s="328"/>
      <c r="K12" s="328"/>
      <c r="L12" s="328"/>
      <c r="M12" s="328"/>
      <c r="N12" s="328"/>
      <c r="O12" s="328"/>
      <c r="P12" s="328"/>
    </row>
    <row r="13" spans="2:18" ht="27" customHeight="1" x14ac:dyDescent="0.35">
      <c r="B13" s="48" t="s">
        <v>1347</v>
      </c>
      <c r="C13" s="328"/>
      <c r="D13" s="328"/>
      <c r="E13" s="328"/>
      <c r="F13" s="328"/>
      <c r="G13" s="328"/>
      <c r="H13" s="328"/>
      <c r="I13" s="328"/>
      <c r="J13" s="328"/>
      <c r="K13" s="328"/>
      <c r="L13" s="328"/>
      <c r="M13" s="328"/>
      <c r="N13" s="328"/>
      <c r="O13" s="328"/>
      <c r="P13" s="328"/>
    </row>
    <row r="15" spans="2:18" ht="34.5" customHeight="1" x14ac:dyDescent="0.35">
      <c r="B15" s="329" t="s">
        <v>380</v>
      </c>
      <c r="C15" s="329"/>
      <c r="D15" s="329"/>
      <c r="E15" s="329"/>
      <c r="F15" s="329"/>
      <c r="G15" s="329"/>
      <c r="H15" s="329"/>
      <c r="I15" s="329"/>
      <c r="J15" s="329"/>
      <c r="K15" s="329"/>
      <c r="L15" s="329"/>
      <c r="M15" s="329"/>
      <c r="N15" s="329"/>
      <c r="O15" s="329"/>
      <c r="P15" s="329"/>
    </row>
    <row r="17" spans="2:16" x14ac:dyDescent="0.35">
      <c r="B17" s="403" t="s">
        <v>381</v>
      </c>
      <c r="C17" s="404"/>
      <c r="D17" s="404" t="s">
        <v>902</v>
      </c>
      <c r="E17" s="404"/>
      <c r="F17" s="404"/>
      <c r="G17" s="404"/>
      <c r="H17" s="404"/>
      <c r="I17" s="404"/>
      <c r="J17" s="404"/>
      <c r="K17" s="404"/>
      <c r="L17" s="404"/>
      <c r="M17" s="404"/>
      <c r="N17" s="404"/>
      <c r="O17" s="404"/>
      <c r="P17" s="404"/>
    </row>
    <row r="18" spans="2:16" x14ac:dyDescent="0.35">
      <c r="B18" s="403" t="s">
        <v>383</v>
      </c>
      <c r="C18" s="404"/>
      <c r="D18" s="404" t="s">
        <v>438</v>
      </c>
      <c r="E18" s="404"/>
      <c r="F18" s="404"/>
      <c r="G18" s="404"/>
      <c r="H18" s="404"/>
      <c r="I18" s="404"/>
      <c r="J18" s="404"/>
      <c r="K18" s="404"/>
      <c r="L18" s="404"/>
      <c r="M18" s="404"/>
      <c r="N18" s="404"/>
      <c r="O18" s="404"/>
      <c r="P18" s="404"/>
    </row>
    <row r="19" spans="2:16" x14ac:dyDescent="0.35">
      <c r="B19" s="403" t="s">
        <v>384</v>
      </c>
      <c r="C19" s="404"/>
      <c r="D19" s="404" t="s">
        <v>903</v>
      </c>
      <c r="E19" s="404"/>
      <c r="F19" s="404"/>
      <c r="G19" s="404"/>
      <c r="H19" s="404"/>
      <c r="I19" s="404"/>
      <c r="J19" s="404"/>
      <c r="K19" s="404"/>
      <c r="L19" s="404"/>
      <c r="M19" s="404"/>
      <c r="N19" s="404"/>
      <c r="O19" s="404"/>
      <c r="P19" s="404"/>
    </row>
    <row r="20" spans="2:16" x14ac:dyDescent="0.35">
      <c r="B20" s="403" t="s">
        <v>386</v>
      </c>
      <c r="C20" s="404"/>
      <c r="D20" s="404"/>
      <c r="E20" s="404"/>
      <c r="F20" s="404"/>
      <c r="G20" s="404"/>
      <c r="H20" s="404"/>
      <c r="I20" s="404"/>
      <c r="J20" s="404"/>
      <c r="K20" s="404"/>
      <c r="L20" s="404"/>
      <c r="M20" s="404"/>
      <c r="N20" s="404"/>
      <c r="O20" s="404"/>
      <c r="P20" s="404"/>
    </row>
    <row r="21" spans="2:16" x14ac:dyDescent="0.35">
      <c r="B21" s="403" t="s">
        <v>387</v>
      </c>
      <c r="C21" s="404"/>
      <c r="D21" s="404"/>
      <c r="E21" s="404"/>
      <c r="F21" s="404"/>
      <c r="G21" s="404"/>
      <c r="H21" s="404"/>
      <c r="I21" s="404"/>
      <c r="J21" s="404"/>
      <c r="K21" s="404"/>
      <c r="L21" s="404"/>
      <c r="M21" s="404"/>
      <c r="N21" s="404"/>
      <c r="O21" s="404"/>
      <c r="P21" s="404"/>
    </row>
    <row r="22" spans="2:16" x14ac:dyDescent="0.35">
      <c r="B22" s="403" t="s">
        <v>388</v>
      </c>
      <c r="C22" s="404"/>
      <c r="D22" s="404"/>
      <c r="E22" s="404"/>
      <c r="F22" s="404"/>
      <c r="G22" s="404"/>
      <c r="H22" s="404"/>
      <c r="I22" s="404"/>
      <c r="J22" s="404"/>
      <c r="K22" s="404"/>
      <c r="L22" s="404"/>
      <c r="M22" s="404"/>
      <c r="N22" s="404"/>
      <c r="O22" s="404"/>
      <c r="P22" s="404"/>
    </row>
    <row r="23" spans="2:16" x14ac:dyDescent="0.35">
      <c r="B23" s="403" t="s">
        <v>389</v>
      </c>
      <c r="C23" s="404"/>
      <c r="D23" s="404"/>
      <c r="E23" s="404"/>
      <c r="F23" s="404"/>
      <c r="G23" s="404"/>
      <c r="H23" s="404"/>
      <c r="I23" s="404"/>
      <c r="J23" s="404"/>
      <c r="K23" s="404"/>
      <c r="L23" s="404"/>
      <c r="M23" s="404"/>
      <c r="N23" s="404"/>
      <c r="O23" s="404"/>
      <c r="P23" s="404"/>
    </row>
    <row r="24" spans="2:16" x14ac:dyDescent="0.35">
      <c r="B24" s="403" t="s">
        <v>390</v>
      </c>
      <c r="C24" s="404"/>
      <c r="D24" s="404" t="s">
        <v>138</v>
      </c>
      <c r="E24" s="404"/>
      <c r="F24" s="404"/>
      <c r="G24" s="404"/>
      <c r="H24" s="404"/>
      <c r="I24" s="404"/>
      <c r="J24" s="404"/>
      <c r="K24" s="404"/>
      <c r="L24" s="404"/>
      <c r="M24" s="404"/>
      <c r="N24" s="404"/>
      <c r="O24" s="404"/>
      <c r="P24" s="404"/>
    </row>
    <row r="25" spans="2:16" x14ac:dyDescent="0.35">
      <c r="B25" s="403" t="s">
        <v>391</v>
      </c>
      <c r="C25" s="404"/>
      <c r="D25" s="404" t="s">
        <v>904</v>
      </c>
      <c r="E25" s="404"/>
      <c r="F25" s="404"/>
      <c r="G25" s="404"/>
      <c r="H25" s="404"/>
      <c r="I25" s="404"/>
      <c r="J25" s="404"/>
      <c r="K25" s="404"/>
      <c r="L25" s="404"/>
      <c r="M25" s="404"/>
      <c r="N25" s="404"/>
      <c r="O25" s="404"/>
      <c r="P25" s="404"/>
    </row>
    <row r="26" spans="2:16" x14ac:dyDescent="0.35">
      <c r="B26" s="403" t="s">
        <v>392</v>
      </c>
      <c r="C26" s="404"/>
      <c r="D26" s="404">
        <v>211</v>
      </c>
      <c r="E26" s="404"/>
      <c r="F26" s="404"/>
      <c r="G26" s="404"/>
      <c r="H26" s="404"/>
      <c r="I26" s="404"/>
      <c r="J26" s="404"/>
      <c r="K26" s="404"/>
      <c r="L26" s="404"/>
      <c r="M26" s="404"/>
      <c r="N26" s="404"/>
      <c r="O26" s="404"/>
      <c r="P26" s="404"/>
    </row>
    <row r="27" spans="2:16" x14ac:dyDescent="0.35">
      <c r="B27" s="403" t="s">
        <v>393</v>
      </c>
      <c r="C27" s="404"/>
      <c r="D27" s="404">
        <v>20</v>
      </c>
      <c r="E27" s="404"/>
      <c r="F27" s="404"/>
      <c r="G27" s="404"/>
      <c r="H27" s="404"/>
      <c r="I27" s="404"/>
      <c r="J27" s="404"/>
      <c r="K27" s="404"/>
      <c r="L27" s="404"/>
      <c r="M27" s="404"/>
      <c r="N27" s="404"/>
      <c r="O27" s="404"/>
      <c r="P27" s="404"/>
    </row>
    <row r="28" spans="2:16" x14ac:dyDescent="0.35">
      <c r="B28" s="403" t="s">
        <v>394</v>
      </c>
      <c r="C28" s="404"/>
      <c r="D28" s="404">
        <v>143</v>
      </c>
      <c r="E28" s="404"/>
      <c r="F28" s="404"/>
      <c r="G28" s="404"/>
      <c r="H28" s="404"/>
      <c r="I28" s="404"/>
      <c r="J28" s="404"/>
      <c r="K28" s="404"/>
      <c r="L28" s="404"/>
      <c r="M28" s="404"/>
      <c r="N28" s="404"/>
      <c r="O28" s="404"/>
      <c r="P28" s="404"/>
    </row>
    <row r="29" spans="2:16" x14ac:dyDescent="0.35">
      <c r="B29" s="403" t="s">
        <v>395</v>
      </c>
      <c r="C29" s="404"/>
      <c r="D29" s="404" t="s">
        <v>396</v>
      </c>
      <c r="E29" s="404"/>
      <c r="F29" s="404"/>
      <c r="G29" s="404"/>
      <c r="H29" s="404"/>
      <c r="I29" s="404"/>
      <c r="J29" s="404"/>
      <c r="K29" s="404"/>
      <c r="L29" s="404"/>
      <c r="M29" s="404"/>
      <c r="N29" s="404"/>
      <c r="O29" s="404"/>
      <c r="P29" s="404"/>
    </row>
    <row r="30" spans="2:16" x14ac:dyDescent="0.35">
      <c r="B30" s="403" t="s">
        <v>397</v>
      </c>
      <c r="C30" s="404"/>
      <c r="D30" s="404" t="s">
        <v>398</v>
      </c>
      <c r="E30" s="404"/>
      <c r="F30" s="404"/>
      <c r="G30" s="404"/>
      <c r="H30" s="404"/>
      <c r="I30" s="404"/>
      <c r="J30" s="404"/>
      <c r="K30" s="404"/>
      <c r="L30" s="404"/>
      <c r="M30" s="404"/>
      <c r="N30" s="404"/>
      <c r="O30" s="404"/>
      <c r="P30" s="404"/>
    </row>
    <row r="31" spans="2:16" x14ac:dyDescent="0.35">
      <c r="B31" s="403" t="s">
        <v>399</v>
      </c>
      <c r="C31" s="404"/>
      <c r="D31" s="404" t="s">
        <v>1407</v>
      </c>
      <c r="E31" s="404"/>
      <c r="F31" s="404"/>
      <c r="G31" s="404"/>
      <c r="H31" s="404"/>
      <c r="I31" s="404"/>
      <c r="J31" s="404"/>
      <c r="K31" s="404"/>
      <c r="L31" s="404"/>
      <c r="M31" s="404"/>
      <c r="N31" s="404"/>
      <c r="O31" s="404"/>
      <c r="P31" s="404"/>
    </row>
    <row r="32" spans="2:16" x14ac:dyDescent="0.35">
      <c r="B32" s="403" t="s">
        <v>401</v>
      </c>
      <c r="C32" s="404"/>
      <c r="D32" s="404"/>
      <c r="E32" s="404"/>
      <c r="F32" s="404"/>
      <c r="G32" s="404"/>
      <c r="H32" s="404"/>
      <c r="I32" s="404"/>
      <c r="J32" s="404"/>
      <c r="K32" s="404"/>
      <c r="L32" s="404"/>
      <c r="M32" s="404"/>
      <c r="N32" s="404"/>
      <c r="O32" s="404"/>
      <c r="P32" s="404"/>
    </row>
    <row r="33" spans="2:16" x14ac:dyDescent="0.35">
      <c r="B33" s="403" t="s">
        <v>402</v>
      </c>
      <c r="C33" s="404"/>
      <c r="D33" s="404" t="s">
        <v>905</v>
      </c>
      <c r="E33" s="404"/>
      <c r="F33" s="404"/>
      <c r="G33" s="404"/>
      <c r="H33" s="404"/>
      <c r="I33" s="404"/>
      <c r="J33" s="404"/>
      <c r="K33" s="404"/>
      <c r="L33" s="404"/>
      <c r="M33" s="404"/>
      <c r="N33" s="404"/>
      <c r="O33" s="404"/>
      <c r="P33" s="404"/>
    </row>
    <row r="34" spans="2:16" x14ac:dyDescent="0.35">
      <c r="B34" s="403" t="s">
        <v>403</v>
      </c>
      <c r="C34" s="404"/>
      <c r="D34" s="404" t="s">
        <v>331</v>
      </c>
      <c r="E34" s="404"/>
      <c r="F34" s="404"/>
      <c r="G34" s="404"/>
      <c r="H34" s="404"/>
      <c r="I34" s="404"/>
      <c r="J34" s="404"/>
      <c r="K34" s="404"/>
      <c r="L34" s="404"/>
      <c r="M34" s="404"/>
      <c r="N34" s="404"/>
      <c r="O34" s="404"/>
      <c r="P34" s="404"/>
    </row>
    <row r="35" spans="2:16" x14ac:dyDescent="0.35">
      <c r="B35" s="403" t="s">
        <v>404</v>
      </c>
      <c r="C35" s="404"/>
      <c r="D35" s="404" t="s">
        <v>906</v>
      </c>
      <c r="E35" s="404"/>
      <c r="F35" s="404"/>
      <c r="G35" s="404"/>
      <c r="H35" s="404"/>
      <c r="I35" s="404"/>
      <c r="J35" s="404"/>
      <c r="K35" s="404"/>
      <c r="L35" s="404"/>
      <c r="M35" s="404"/>
      <c r="N35" s="404"/>
      <c r="O35" s="404"/>
      <c r="P35" s="404"/>
    </row>
    <row r="37" spans="2:16" x14ac:dyDescent="0.35">
      <c r="B37" s="403" t="s">
        <v>381</v>
      </c>
      <c r="C37" s="404"/>
      <c r="D37" s="404" t="s">
        <v>902</v>
      </c>
      <c r="E37" s="404"/>
      <c r="F37" s="404"/>
      <c r="G37" s="404"/>
      <c r="H37" s="404"/>
      <c r="I37" s="404"/>
      <c r="J37" s="404"/>
      <c r="K37" s="404"/>
      <c r="L37" s="404"/>
      <c r="M37" s="404"/>
      <c r="N37" s="404"/>
      <c r="O37" s="404"/>
      <c r="P37" s="404"/>
    </row>
    <row r="38" spans="2:16" x14ac:dyDescent="0.35">
      <c r="B38" s="403" t="s">
        <v>383</v>
      </c>
      <c r="C38" s="404"/>
      <c r="D38" s="404" t="s">
        <v>438</v>
      </c>
      <c r="E38" s="404"/>
      <c r="F38" s="404"/>
      <c r="G38" s="404"/>
      <c r="H38" s="404"/>
      <c r="I38" s="404"/>
      <c r="J38" s="404"/>
      <c r="K38" s="404"/>
      <c r="L38" s="404"/>
      <c r="M38" s="404"/>
      <c r="N38" s="404"/>
      <c r="O38" s="404"/>
      <c r="P38" s="404"/>
    </row>
    <row r="39" spans="2:16" x14ac:dyDescent="0.35">
      <c r="B39" s="403" t="s">
        <v>384</v>
      </c>
      <c r="C39" s="404"/>
      <c r="D39" s="404" t="s">
        <v>907</v>
      </c>
      <c r="E39" s="404"/>
      <c r="F39" s="404"/>
      <c r="G39" s="404"/>
      <c r="H39" s="404"/>
      <c r="I39" s="404"/>
      <c r="J39" s="404"/>
      <c r="K39" s="404"/>
      <c r="L39" s="404"/>
      <c r="M39" s="404"/>
      <c r="N39" s="404"/>
      <c r="O39" s="404"/>
      <c r="P39" s="404"/>
    </row>
    <row r="40" spans="2:16" x14ac:dyDescent="0.35">
      <c r="B40" s="403" t="s">
        <v>386</v>
      </c>
      <c r="C40" s="404"/>
      <c r="D40" s="404"/>
      <c r="E40" s="404"/>
      <c r="F40" s="404"/>
      <c r="G40" s="404"/>
      <c r="H40" s="404"/>
      <c r="I40" s="404"/>
      <c r="J40" s="404"/>
      <c r="K40" s="404"/>
      <c r="L40" s="404"/>
      <c r="M40" s="404"/>
      <c r="N40" s="404"/>
      <c r="O40" s="404"/>
      <c r="P40" s="404"/>
    </row>
    <row r="41" spans="2:16" x14ac:dyDescent="0.35">
      <c r="B41" s="403" t="s">
        <v>387</v>
      </c>
      <c r="C41" s="404"/>
      <c r="D41" s="404"/>
      <c r="E41" s="404"/>
      <c r="F41" s="404"/>
      <c r="G41" s="404"/>
      <c r="H41" s="404"/>
      <c r="I41" s="404"/>
      <c r="J41" s="404"/>
      <c r="K41" s="404"/>
      <c r="L41" s="404"/>
      <c r="M41" s="404"/>
      <c r="N41" s="404"/>
      <c r="O41" s="404"/>
      <c r="P41" s="404"/>
    </row>
    <row r="42" spans="2:16" x14ac:dyDescent="0.35">
      <c r="B42" s="403" t="s">
        <v>388</v>
      </c>
      <c r="C42" s="404"/>
      <c r="D42" s="404"/>
      <c r="E42" s="404"/>
      <c r="F42" s="404"/>
      <c r="G42" s="404"/>
      <c r="H42" s="404"/>
      <c r="I42" s="404"/>
      <c r="J42" s="404"/>
      <c r="K42" s="404"/>
      <c r="L42" s="404"/>
      <c r="M42" s="404"/>
      <c r="N42" s="404"/>
      <c r="O42" s="404"/>
      <c r="P42" s="404"/>
    </row>
    <row r="43" spans="2:16" x14ac:dyDescent="0.35">
      <c r="B43" s="403" t="s">
        <v>389</v>
      </c>
      <c r="C43" s="404"/>
      <c r="D43" s="404"/>
      <c r="E43" s="404"/>
      <c r="F43" s="404"/>
      <c r="G43" s="404"/>
      <c r="H43" s="404"/>
      <c r="I43" s="404"/>
      <c r="J43" s="404"/>
      <c r="K43" s="404"/>
      <c r="L43" s="404"/>
      <c r="M43" s="404"/>
      <c r="N43" s="404"/>
      <c r="O43" s="404"/>
      <c r="P43" s="404"/>
    </row>
    <row r="44" spans="2:16" x14ac:dyDescent="0.35">
      <c r="B44" s="403" t="s">
        <v>390</v>
      </c>
      <c r="C44" s="404"/>
      <c r="D44" s="404" t="s">
        <v>138</v>
      </c>
      <c r="E44" s="404"/>
      <c r="F44" s="404"/>
      <c r="G44" s="404"/>
      <c r="H44" s="404"/>
      <c r="I44" s="404"/>
      <c r="J44" s="404"/>
      <c r="K44" s="404"/>
      <c r="L44" s="404"/>
      <c r="M44" s="404"/>
      <c r="N44" s="404"/>
      <c r="O44" s="404"/>
      <c r="P44" s="404"/>
    </row>
    <row r="45" spans="2:16" x14ac:dyDescent="0.35">
      <c r="B45" s="403" t="s">
        <v>391</v>
      </c>
      <c r="C45" s="404"/>
      <c r="D45" s="404" t="s">
        <v>904</v>
      </c>
      <c r="E45" s="404"/>
      <c r="F45" s="404"/>
      <c r="G45" s="404"/>
      <c r="H45" s="404"/>
      <c r="I45" s="404"/>
      <c r="J45" s="404"/>
      <c r="K45" s="404"/>
      <c r="L45" s="404"/>
      <c r="M45" s="404"/>
      <c r="N45" s="404"/>
      <c r="O45" s="404"/>
      <c r="P45" s="404"/>
    </row>
    <row r="46" spans="2:16" x14ac:dyDescent="0.35">
      <c r="B46" s="403" t="s">
        <v>392</v>
      </c>
      <c r="C46" s="404"/>
      <c r="D46" s="404">
        <v>232</v>
      </c>
      <c r="E46" s="404"/>
      <c r="F46" s="404"/>
      <c r="G46" s="404"/>
      <c r="H46" s="404"/>
      <c r="I46" s="404"/>
      <c r="J46" s="404"/>
      <c r="K46" s="404"/>
      <c r="L46" s="404"/>
      <c r="M46" s="404"/>
      <c r="N46" s="404"/>
      <c r="O46" s="404"/>
      <c r="P46" s="404"/>
    </row>
    <row r="47" spans="2:16" x14ac:dyDescent="0.35">
      <c r="B47" s="403" t="s">
        <v>393</v>
      </c>
      <c r="C47" s="404"/>
      <c r="D47" s="404">
        <v>30</v>
      </c>
      <c r="E47" s="404"/>
      <c r="F47" s="404"/>
      <c r="G47" s="404"/>
      <c r="H47" s="404"/>
      <c r="I47" s="404"/>
      <c r="J47" s="404"/>
      <c r="K47" s="404"/>
      <c r="L47" s="404"/>
      <c r="M47" s="404"/>
      <c r="N47" s="404"/>
      <c r="O47" s="404"/>
      <c r="P47" s="404"/>
    </row>
    <row r="48" spans="2:16" x14ac:dyDescent="0.35">
      <c r="B48" s="403" t="s">
        <v>394</v>
      </c>
      <c r="C48" s="404"/>
      <c r="D48" s="404">
        <v>152</v>
      </c>
      <c r="E48" s="404"/>
      <c r="F48" s="404"/>
      <c r="G48" s="404"/>
      <c r="H48" s="404"/>
      <c r="I48" s="404"/>
      <c r="J48" s="404"/>
      <c r="K48" s="404"/>
      <c r="L48" s="404"/>
      <c r="M48" s="404"/>
      <c r="N48" s="404"/>
      <c r="O48" s="404"/>
      <c r="P48" s="404"/>
    </row>
    <row r="49" spans="2:16" x14ac:dyDescent="0.35">
      <c r="B49" s="403" t="s">
        <v>395</v>
      </c>
      <c r="C49" s="404"/>
      <c r="D49" s="404" t="s">
        <v>396</v>
      </c>
      <c r="E49" s="404"/>
      <c r="F49" s="404"/>
      <c r="G49" s="404"/>
      <c r="H49" s="404"/>
      <c r="I49" s="404"/>
      <c r="J49" s="404"/>
      <c r="K49" s="404"/>
      <c r="L49" s="404"/>
      <c r="M49" s="404"/>
      <c r="N49" s="404"/>
      <c r="O49" s="404"/>
      <c r="P49" s="404"/>
    </row>
    <row r="50" spans="2:16" x14ac:dyDescent="0.35">
      <c r="B50" s="403" t="s">
        <v>397</v>
      </c>
      <c r="C50" s="404"/>
      <c r="D50" s="404" t="s">
        <v>398</v>
      </c>
      <c r="E50" s="404"/>
      <c r="F50" s="404"/>
      <c r="G50" s="404"/>
      <c r="H50" s="404"/>
      <c r="I50" s="404"/>
      <c r="J50" s="404"/>
      <c r="K50" s="404"/>
      <c r="L50" s="404"/>
      <c r="M50" s="404"/>
      <c r="N50" s="404"/>
      <c r="O50" s="404"/>
      <c r="P50" s="404"/>
    </row>
    <row r="51" spans="2:16" x14ac:dyDescent="0.35">
      <c r="B51" s="403" t="s">
        <v>399</v>
      </c>
      <c r="C51" s="404"/>
      <c r="D51" s="404" t="s">
        <v>1407</v>
      </c>
      <c r="E51" s="404"/>
      <c r="F51" s="404"/>
      <c r="G51" s="404"/>
      <c r="H51" s="404"/>
      <c r="I51" s="404"/>
      <c r="J51" s="404"/>
      <c r="K51" s="404"/>
      <c r="L51" s="404"/>
      <c r="M51" s="404"/>
      <c r="N51" s="404"/>
      <c r="O51" s="404"/>
      <c r="P51" s="404"/>
    </row>
    <row r="52" spans="2:16" x14ac:dyDescent="0.35">
      <c r="B52" s="403" t="s">
        <v>401</v>
      </c>
      <c r="C52" s="404"/>
      <c r="D52" s="404"/>
      <c r="E52" s="404"/>
      <c r="F52" s="404"/>
      <c r="G52" s="404"/>
      <c r="H52" s="404"/>
      <c r="I52" s="404"/>
      <c r="J52" s="404"/>
      <c r="K52" s="404"/>
      <c r="L52" s="404"/>
      <c r="M52" s="404"/>
      <c r="N52" s="404"/>
      <c r="O52" s="404"/>
      <c r="P52" s="404"/>
    </row>
    <row r="53" spans="2:16" x14ac:dyDescent="0.35">
      <c r="B53" s="403" t="s">
        <v>402</v>
      </c>
      <c r="C53" s="404"/>
      <c r="D53" s="404" t="s">
        <v>908</v>
      </c>
      <c r="E53" s="404"/>
      <c r="F53" s="404"/>
      <c r="G53" s="404"/>
      <c r="H53" s="404"/>
      <c r="I53" s="404"/>
      <c r="J53" s="404"/>
      <c r="K53" s="404"/>
      <c r="L53" s="404"/>
      <c r="M53" s="404"/>
      <c r="N53" s="404"/>
      <c r="O53" s="404"/>
      <c r="P53" s="404"/>
    </row>
    <row r="54" spans="2:16" x14ac:dyDescent="0.35">
      <c r="B54" s="403" t="s">
        <v>403</v>
      </c>
      <c r="C54" s="404"/>
      <c r="D54" s="404" t="s">
        <v>331</v>
      </c>
      <c r="E54" s="404"/>
      <c r="F54" s="404"/>
      <c r="G54" s="404"/>
      <c r="H54" s="404"/>
      <c r="I54" s="404"/>
      <c r="J54" s="404"/>
      <c r="K54" s="404"/>
      <c r="L54" s="404"/>
      <c r="M54" s="404"/>
      <c r="N54" s="404"/>
      <c r="O54" s="404"/>
      <c r="P54" s="404"/>
    </row>
    <row r="55" spans="2:16" x14ac:dyDescent="0.35">
      <c r="B55" s="403" t="s">
        <v>404</v>
      </c>
      <c r="C55" s="404"/>
      <c r="D55" s="404" t="s">
        <v>906</v>
      </c>
      <c r="E55" s="404"/>
      <c r="F55" s="404"/>
      <c r="G55" s="404"/>
      <c r="H55" s="404"/>
      <c r="I55" s="404"/>
      <c r="J55" s="404"/>
      <c r="K55" s="404"/>
      <c r="L55" s="404"/>
      <c r="M55" s="404"/>
      <c r="N55" s="404"/>
      <c r="O55" s="404"/>
      <c r="P55" s="404"/>
    </row>
  </sheetData>
  <mergeCells count="94">
    <mergeCell ref="B1:P1"/>
    <mergeCell ref="B2:N2"/>
    <mergeCell ref="B3:C3"/>
    <mergeCell ref="B6:O6"/>
    <mergeCell ref="B7:O7"/>
    <mergeCell ref="C8:F8"/>
    <mergeCell ref="G8:J8"/>
    <mergeCell ref="K8:P8"/>
    <mergeCell ref="C9:F9"/>
    <mergeCell ref="G9:J9"/>
    <mergeCell ref="K9:P9"/>
    <mergeCell ref="C10:F10"/>
    <mergeCell ref="G10:J10"/>
    <mergeCell ref="K10:P10"/>
    <mergeCell ref="B11:P11"/>
    <mergeCell ref="C12:P12"/>
    <mergeCell ref="C13:P13"/>
    <mergeCell ref="B15:P15"/>
    <mergeCell ref="B17:C17"/>
    <mergeCell ref="D17:P17"/>
    <mergeCell ref="B18:C18"/>
    <mergeCell ref="D18:P18"/>
    <mergeCell ref="B19:C19"/>
    <mergeCell ref="D19:P19"/>
    <mergeCell ref="B20:C20"/>
    <mergeCell ref="D20:P20"/>
    <mergeCell ref="B21:C21"/>
    <mergeCell ref="D21:P21"/>
    <mergeCell ref="B22:C22"/>
    <mergeCell ref="D22:P22"/>
    <mergeCell ref="B23:C23"/>
    <mergeCell ref="D23:P23"/>
    <mergeCell ref="B24:C24"/>
    <mergeCell ref="D24:P24"/>
    <mergeCell ref="B25:C25"/>
    <mergeCell ref="D25:P25"/>
    <mergeCell ref="B26:C26"/>
    <mergeCell ref="D26:P26"/>
    <mergeCell ref="B27:C27"/>
    <mergeCell ref="D27:P27"/>
    <mergeCell ref="B28:C28"/>
    <mergeCell ref="D28:P28"/>
    <mergeCell ref="B29:C29"/>
    <mergeCell ref="D29:P29"/>
    <mergeCell ref="B30:C30"/>
    <mergeCell ref="D30:P30"/>
    <mergeCell ref="B31:C31"/>
    <mergeCell ref="D31:P31"/>
    <mergeCell ref="B32:C32"/>
    <mergeCell ref="D32:P32"/>
    <mergeCell ref="B33:C33"/>
    <mergeCell ref="D33:P33"/>
    <mergeCell ref="B34:C34"/>
    <mergeCell ref="D34:P34"/>
    <mergeCell ref="B35:C35"/>
    <mergeCell ref="D35:P35"/>
    <mergeCell ref="B37:C37"/>
    <mergeCell ref="D37:P37"/>
    <mergeCell ref="B38:C38"/>
    <mergeCell ref="D38:P38"/>
    <mergeCell ref="B39:C39"/>
    <mergeCell ref="D39:P39"/>
    <mergeCell ref="B40:C40"/>
    <mergeCell ref="D40:P40"/>
    <mergeCell ref="B41:C41"/>
    <mergeCell ref="D41:P41"/>
    <mergeCell ref="B42:C42"/>
    <mergeCell ref="D42:P42"/>
    <mergeCell ref="B43:C43"/>
    <mergeCell ref="D43:P43"/>
    <mergeCell ref="B44:C44"/>
    <mergeCell ref="D44:P44"/>
    <mergeCell ref="B45:C45"/>
    <mergeCell ref="D45:P45"/>
    <mergeCell ref="B46:C46"/>
    <mergeCell ref="D46:P46"/>
    <mergeCell ref="B47:C47"/>
    <mergeCell ref="D47:P47"/>
    <mergeCell ref="B48:C48"/>
    <mergeCell ref="D48:P48"/>
    <mergeCell ref="B49:C49"/>
    <mergeCell ref="D49:P49"/>
    <mergeCell ref="B50:C50"/>
    <mergeCell ref="D50:P50"/>
    <mergeCell ref="B51:C51"/>
    <mergeCell ref="D51:P51"/>
    <mergeCell ref="B52:C52"/>
    <mergeCell ref="D52:P52"/>
    <mergeCell ref="B53:C53"/>
    <mergeCell ref="D53:P53"/>
    <mergeCell ref="B54:C54"/>
    <mergeCell ref="D54:P54"/>
    <mergeCell ref="B55:C55"/>
    <mergeCell ref="D55:P55"/>
  </mergeCells>
  <conditionalFormatting sqref="O4:O5">
    <cfRule type="containsText" dxfId="111" priority="1" operator="containsText" text="Superou">
      <formula>NOT(ISERROR(SEARCH("Superou",O4)))</formula>
    </cfRule>
    <cfRule type="containsText" dxfId="110" priority="1" operator="containsText" text="Atingiu">
      <formula>NOT(ISERROR(SEARCH("Atingiu",O4)))</formula>
    </cfRule>
    <cfRule type="containsText" dxfId="109" priority="2" operator="containsText" text="Não">
      <formula>NOT(ISERROR(SEARCH("Não",O4)))</formula>
    </cfRule>
  </conditionalFormatting>
  <conditionalFormatting sqref="P6:P7">
    <cfRule type="cellIs" dxfId="108" priority="4" operator="equal">
      <formula>1</formula>
    </cfRule>
  </conditionalFormatting>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08081"/>
  </sheetPr>
  <dimension ref="B1:R298"/>
  <sheetViews>
    <sheetView showGridLines="0" workbookViewId="0">
      <selection activeCell="B30" sqref="B30:C30"/>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1453</v>
      </c>
      <c r="C2" s="372"/>
      <c r="D2" s="372"/>
      <c r="E2" s="372"/>
      <c r="F2" s="372"/>
      <c r="G2" s="372"/>
      <c r="H2" s="372"/>
      <c r="I2" s="372"/>
      <c r="J2" s="372"/>
      <c r="K2" s="372"/>
      <c r="L2" s="372"/>
      <c r="M2" s="372"/>
      <c r="N2" s="373"/>
      <c r="O2" s="27" t="s">
        <v>114</v>
      </c>
      <c r="P2" s="28">
        <v>0.3</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1454</v>
      </c>
      <c r="C4" s="53" t="s">
        <v>144</v>
      </c>
      <c r="D4" s="54"/>
      <c r="E4" s="54" t="s">
        <v>145</v>
      </c>
      <c r="F4" s="54" t="s">
        <v>146</v>
      </c>
      <c r="G4" s="55">
        <v>80</v>
      </c>
      <c r="H4" s="55">
        <v>5</v>
      </c>
      <c r="I4" s="55">
        <v>106</v>
      </c>
      <c r="J4" s="56">
        <v>0.5</v>
      </c>
      <c r="K4" s="33" t="s">
        <v>147</v>
      </c>
      <c r="L4" s="54" t="s">
        <v>148</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2858</v>
      </c>
    </row>
    <row r="5" spans="2:18" x14ac:dyDescent="0.35">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1454</v>
      </c>
      <c r="C8" s="328" t="s">
        <v>144</v>
      </c>
      <c r="D8" s="328" t="s">
        <v>144</v>
      </c>
      <c r="E8" s="328" t="s">
        <v>144</v>
      </c>
      <c r="F8" s="328" t="s">
        <v>144</v>
      </c>
      <c r="G8" s="328" t="s">
        <v>331</v>
      </c>
      <c r="H8" s="328" t="s">
        <v>331</v>
      </c>
      <c r="I8" s="328" t="s">
        <v>331</v>
      </c>
      <c r="J8" s="328" t="s">
        <v>331</v>
      </c>
      <c r="K8" s="328" t="s">
        <v>334</v>
      </c>
      <c r="L8" s="328" t="s">
        <v>334</v>
      </c>
      <c r="M8" s="328" t="s">
        <v>334</v>
      </c>
      <c r="N8" s="328" t="s">
        <v>334</v>
      </c>
      <c r="O8" s="328" t="s">
        <v>334</v>
      </c>
      <c r="P8" s="328" t="s">
        <v>334</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43.25" customHeight="1" x14ac:dyDescent="0.35">
      <c r="B10" s="48" t="s">
        <v>1454</v>
      </c>
      <c r="C10" s="328" t="s">
        <v>363</v>
      </c>
      <c r="D10" s="328" t="s">
        <v>363</v>
      </c>
      <c r="E10" s="328" t="s">
        <v>363</v>
      </c>
      <c r="F10" s="328" t="s">
        <v>363</v>
      </c>
      <c r="G10" s="328" t="s">
        <v>363</v>
      </c>
      <c r="H10" s="328" t="s">
        <v>363</v>
      </c>
      <c r="I10" s="328" t="s">
        <v>363</v>
      </c>
      <c r="J10" s="328" t="s">
        <v>363</v>
      </c>
      <c r="K10" s="328" t="s">
        <v>363</v>
      </c>
      <c r="L10" s="328" t="s">
        <v>363</v>
      </c>
      <c r="M10" s="328" t="s">
        <v>363</v>
      </c>
      <c r="N10" s="328" t="s">
        <v>363</v>
      </c>
      <c r="O10" s="328" t="s">
        <v>363</v>
      </c>
      <c r="P10" s="328" t="s">
        <v>363</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1455</v>
      </c>
      <c r="C12" s="372"/>
      <c r="D12" s="372"/>
      <c r="E12" s="372"/>
      <c r="F12" s="372"/>
      <c r="G12" s="372"/>
      <c r="H12" s="372"/>
      <c r="I12" s="372"/>
      <c r="J12" s="372"/>
      <c r="K12" s="372"/>
      <c r="L12" s="372"/>
      <c r="M12" s="372"/>
      <c r="N12" s="373"/>
      <c r="O12" s="27" t="s">
        <v>114</v>
      </c>
      <c r="P12" s="28">
        <v>3.7499999999999999E-2</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x14ac:dyDescent="0.35">
      <c r="B14" s="52" t="s">
        <v>1068</v>
      </c>
      <c r="C14" s="53" t="s">
        <v>144</v>
      </c>
      <c r="D14" s="54"/>
      <c r="E14" s="54" t="s">
        <v>138</v>
      </c>
      <c r="F14" s="54" t="s">
        <v>570</v>
      </c>
      <c r="G14" s="55">
        <v>80</v>
      </c>
      <c r="H14" s="55">
        <v>5</v>
      </c>
      <c r="I14" s="55">
        <v>106</v>
      </c>
      <c r="J14" s="56">
        <v>0.52</v>
      </c>
      <c r="K14" s="33" t="s">
        <v>147</v>
      </c>
      <c r="L14" s="54" t="s">
        <v>148</v>
      </c>
      <c r="M14" s="55">
        <v>0</v>
      </c>
      <c r="N14" s="57">
        <f t="shared" ref="N14:N19" si="0">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 t="shared" ref="O14:O19" si="1">IF(N14 &gt;1,"Superou",IF(N14 =1,"Atingiu","Não atingiu"))</f>
        <v>Não atingiu</v>
      </c>
      <c r="P14" s="57">
        <f t="shared" ref="P14:P19" si="2">N14-100%</f>
        <v>-1</v>
      </c>
      <c r="R14" s="35" t="s">
        <v>2905</v>
      </c>
    </row>
    <row r="15" spans="2:18" ht="45" customHeight="1" x14ac:dyDescent="0.35">
      <c r="B15" s="52" t="s">
        <v>1069</v>
      </c>
      <c r="C15" s="53" t="s">
        <v>1070</v>
      </c>
      <c r="D15" s="54"/>
      <c r="E15" s="54" t="s">
        <v>138</v>
      </c>
      <c r="F15" s="54" t="s">
        <v>572</v>
      </c>
      <c r="G15" s="55">
        <v>40</v>
      </c>
      <c r="H15" s="55">
        <v>5</v>
      </c>
      <c r="I15" s="55">
        <v>56</v>
      </c>
      <c r="J15" s="56">
        <v>0.26</v>
      </c>
      <c r="K15" s="33" t="s">
        <v>147</v>
      </c>
      <c r="L15" s="54" t="s">
        <v>148</v>
      </c>
      <c r="M15" s="55">
        <v>0</v>
      </c>
      <c r="N15" s="57">
        <f t="shared" si="0"/>
        <v>0</v>
      </c>
      <c r="O15" s="55" t="str">
        <f t="shared" si="1"/>
        <v>Não atingiu</v>
      </c>
      <c r="P15" s="57">
        <f t="shared" si="2"/>
        <v>-1</v>
      </c>
      <c r="R15" s="35" t="s">
        <v>2907</v>
      </c>
    </row>
    <row r="16" spans="2:18" ht="45" customHeight="1" x14ac:dyDescent="0.35">
      <c r="B16" s="52" t="s">
        <v>1071</v>
      </c>
      <c r="C16" s="53" t="s">
        <v>1072</v>
      </c>
      <c r="D16" s="54"/>
      <c r="E16" s="54" t="s">
        <v>138</v>
      </c>
      <c r="F16" s="54" t="s">
        <v>575</v>
      </c>
      <c r="G16" s="55">
        <v>10</v>
      </c>
      <c r="H16" s="55">
        <v>3</v>
      </c>
      <c r="I16" s="55">
        <v>16</v>
      </c>
      <c r="J16" s="56">
        <v>0.06</v>
      </c>
      <c r="K16" s="33" t="s">
        <v>147</v>
      </c>
      <c r="L16" s="54" t="s">
        <v>148</v>
      </c>
      <c r="M16" s="55">
        <v>0</v>
      </c>
      <c r="N16" s="57">
        <f t="shared" si="0"/>
        <v>0</v>
      </c>
      <c r="O16" s="55" t="str">
        <f t="shared" si="1"/>
        <v>Não atingiu</v>
      </c>
      <c r="P16" s="57">
        <f t="shared" si="2"/>
        <v>-1</v>
      </c>
      <c r="R16" s="35" t="s">
        <v>2909</v>
      </c>
    </row>
    <row r="17" spans="2:18" ht="45" customHeight="1" x14ac:dyDescent="0.35">
      <c r="B17" s="52" t="s">
        <v>1073</v>
      </c>
      <c r="C17" s="53" t="s">
        <v>1074</v>
      </c>
      <c r="D17" s="54"/>
      <c r="E17" s="54"/>
      <c r="F17" s="54" t="s">
        <v>138</v>
      </c>
      <c r="G17" s="55">
        <v>6</v>
      </c>
      <c r="H17" s="55">
        <v>1</v>
      </c>
      <c r="I17" s="55">
        <v>9</v>
      </c>
      <c r="J17" s="56">
        <v>0.1</v>
      </c>
      <c r="K17" s="33" t="s">
        <v>147</v>
      </c>
      <c r="L17" s="54" t="s">
        <v>148</v>
      </c>
      <c r="M17" s="55">
        <v>0</v>
      </c>
      <c r="N17" s="57">
        <f t="shared" si="0"/>
        <v>0</v>
      </c>
      <c r="O17" s="55" t="str">
        <f t="shared" si="1"/>
        <v>Não atingiu</v>
      </c>
      <c r="P17" s="57">
        <f t="shared" si="2"/>
        <v>-1</v>
      </c>
      <c r="R17" s="35" t="s">
        <v>2911</v>
      </c>
    </row>
    <row r="18" spans="2:18" ht="45" customHeight="1" x14ac:dyDescent="0.35">
      <c r="B18" s="52" t="s">
        <v>1075</v>
      </c>
      <c r="C18" s="53" t="s">
        <v>1076</v>
      </c>
      <c r="D18" s="54"/>
      <c r="E18" s="54"/>
      <c r="F18" s="54" t="s">
        <v>138</v>
      </c>
      <c r="G18" s="55">
        <v>6</v>
      </c>
      <c r="H18" s="55">
        <v>2</v>
      </c>
      <c r="I18" s="55">
        <v>10</v>
      </c>
      <c r="J18" s="56">
        <v>0.03</v>
      </c>
      <c r="K18" s="33" t="s">
        <v>147</v>
      </c>
      <c r="L18" s="54" t="s">
        <v>148</v>
      </c>
      <c r="M18" s="55">
        <v>0</v>
      </c>
      <c r="N18" s="57">
        <f t="shared" si="0"/>
        <v>0</v>
      </c>
      <c r="O18" s="55" t="str">
        <f t="shared" si="1"/>
        <v>Não atingiu</v>
      </c>
      <c r="P18" s="57">
        <f t="shared" si="2"/>
        <v>-1</v>
      </c>
      <c r="R18" s="35" t="s">
        <v>2913</v>
      </c>
    </row>
    <row r="19" spans="2:18" ht="45" customHeight="1" x14ac:dyDescent="0.35">
      <c r="B19" s="52" t="s">
        <v>1077</v>
      </c>
      <c r="C19" s="53" t="s">
        <v>582</v>
      </c>
      <c r="D19" s="54"/>
      <c r="E19" s="54"/>
      <c r="F19" s="54"/>
      <c r="G19" s="55">
        <v>16</v>
      </c>
      <c r="H19" s="55">
        <v>2</v>
      </c>
      <c r="I19" s="55">
        <v>23</v>
      </c>
      <c r="J19" s="56">
        <v>0.03</v>
      </c>
      <c r="K19" s="33" t="s">
        <v>147</v>
      </c>
      <c r="L19" s="54" t="s">
        <v>583</v>
      </c>
      <c r="M19" s="55">
        <v>0</v>
      </c>
      <c r="N19" s="57">
        <f t="shared" si="0"/>
        <v>0</v>
      </c>
      <c r="O19" s="55" t="str">
        <f t="shared" si="1"/>
        <v>Não atingiu</v>
      </c>
      <c r="P19" s="57">
        <f t="shared" si="2"/>
        <v>-1</v>
      </c>
      <c r="R19" s="35" t="s">
        <v>2915</v>
      </c>
    </row>
    <row r="20" spans="2:18" x14ac:dyDescent="0.35">
      <c r="B20" s="370" t="s">
        <v>141</v>
      </c>
      <c r="C20" s="370"/>
      <c r="D20" s="370"/>
      <c r="E20" s="370"/>
      <c r="F20" s="370"/>
      <c r="G20" s="370"/>
      <c r="H20" s="370"/>
      <c r="I20" s="370"/>
      <c r="J20" s="370"/>
      <c r="K20" s="370"/>
      <c r="L20" s="370"/>
      <c r="M20" s="370"/>
      <c r="N20" s="370"/>
      <c r="O20" s="370"/>
      <c r="P20" s="36">
        <f>J14*N14+J15*N15+J16*N16+J17*N17+J18*N18+J19*N19</f>
        <v>0</v>
      </c>
    </row>
    <row r="21" spans="2:18" ht="24.75" customHeight="1" x14ac:dyDescent="0.35">
      <c r="B21" s="371" t="s">
        <v>1456</v>
      </c>
      <c r="C21" s="372"/>
      <c r="D21" s="372"/>
      <c r="E21" s="372"/>
      <c r="F21" s="372"/>
      <c r="G21" s="372"/>
      <c r="H21" s="372"/>
      <c r="I21" s="372"/>
      <c r="J21" s="372"/>
      <c r="K21" s="372"/>
      <c r="L21" s="372"/>
      <c r="M21" s="372"/>
      <c r="N21" s="373"/>
      <c r="O21" s="27" t="s">
        <v>114</v>
      </c>
      <c r="P21" s="28">
        <v>0.03</v>
      </c>
    </row>
    <row r="22" spans="2:18" ht="24" x14ac:dyDescent="0.35">
      <c r="B22" s="383" t="s">
        <v>67</v>
      </c>
      <c r="C22" s="383"/>
      <c r="D22" s="51" t="s">
        <v>116</v>
      </c>
      <c r="E22" s="51" t="s">
        <v>117</v>
      </c>
      <c r="F22" s="51" t="s">
        <v>118</v>
      </c>
      <c r="G22" s="51" t="s">
        <v>119</v>
      </c>
      <c r="H22" s="51" t="s">
        <v>120</v>
      </c>
      <c r="I22" s="51" t="s">
        <v>121</v>
      </c>
      <c r="J22" s="51" t="s">
        <v>122</v>
      </c>
      <c r="K22" s="51" t="s">
        <v>123</v>
      </c>
      <c r="L22" s="51" t="s">
        <v>124</v>
      </c>
      <c r="M22" s="51" t="s">
        <v>69</v>
      </c>
      <c r="N22" s="51" t="s">
        <v>125</v>
      </c>
      <c r="O22" s="51" t="s">
        <v>126</v>
      </c>
      <c r="P22" s="51" t="s">
        <v>127</v>
      </c>
      <c r="R22" s="29" t="s">
        <v>128</v>
      </c>
    </row>
    <row r="23" spans="2:18" ht="45" customHeight="1" x14ac:dyDescent="0.35">
      <c r="B23" s="52" t="s">
        <v>1127</v>
      </c>
      <c r="C23" s="53" t="s">
        <v>1128</v>
      </c>
      <c r="D23" s="54" t="s">
        <v>649</v>
      </c>
      <c r="E23" s="54" t="s">
        <v>217</v>
      </c>
      <c r="F23" s="54" t="s">
        <v>218</v>
      </c>
      <c r="G23" s="55">
        <v>60</v>
      </c>
      <c r="H23" s="55">
        <v>5</v>
      </c>
      <c r="I23" s="55">
        <v>100</v>
      </c>
      <c r="J23" s="56">
        <v>0.25</v>
      </c>
      <c r="K23" s="33" t="s">
        <v>147</v>
      </c>
      <c r="L23" s="54" t="s">
        <v>650</v>
      </c>
      <c r="M23" s="55">
        <v>0</v>
      </c>
      <c r="N23" s="57">
        <f>IF(G23 &gt; I23, (IF(AND(M23 = I23, M23 = (G23 - H23)), 125 %,IF(AND(M23&lt;=(G23+H23),M23&gt;=(G23-H23)),100%,IF(M23&gt;(G23+H23),(G23+H23)/M23,IF((M23&lt;(G23-H23)),100%+ABS(M23-G23)*25%/ABS(I23-G23)))))),IF(AND(M23=I23,M23=(G23+H23)),125%,IF(AND(M23&lt;=(G23+H23),M23&gt;=(G23-H23)),100%,IF(AND(M23=I23,M23=(G23+H23)),125%,IF(M23&lt;(G23-H23),M23/(G23-H23),IF(M23&gt;(G23+H23),100%+(M23-G23)*25%/(I23-G23)))))))</f>
        <v>0</v>
      </c>
      <c r="O23" s="55" t="str">
        <f>IF(N23 &gt;1,"Superou",IF(N23 =1,"Atingiu","Não atingiu"))</f>
        <v>Não atingiu</v>
      </c>
      <c r="P23" s="57">
        <f>N23-100%</f>
        <v>-1</v>
      </c>
      <c r="R23" s="35" t="s">
        <v>1129</v>
      </c>
    </row>
    <row r="24" spans="2:18" ht="45" customHeight="1" x14ac:dyDescent="0.35">
      <c r="B24" s="52" t="s">
        <v>1130</v>
      </c>
      <c r="C24" s="53" t="s">
        <v>1131</v>
      </c>
      <c r="D24" s="54" t="s">
        <v>217</v>
      </c>
      <c r="E24" s="54" t="s">
        <v>217</v>
      </c>
      <c r="F24" s="54" t="s">
        <v>654</v>
      </c>
      <c r="G24" s="55">
        <v>80</v>
      </c>
      <c r="H24" s="55">
        <v>5</v>
      </c>
      <c r="I24" s="55">
        <v>100</v>
      </c>
      <c r="J24" s="56">
        <v>0.25</v>
      </c>
      <c r="K24" s="33" t="s">
        <v>147</v>
      </c>
      <c r="L24" s="54" t="s">
        <v>655</v>
      </c>
      <c r="M24" s="55">
        <v>0</v>
      </c>
      <c r="N24" s="57">
        <f>IF(G24 &gt; I24, (IF(AND(M24 = I24, M24 = (G24 - H24)), 125 %,IF(AND(M24&lt;=(G24+H24),M24&gt;=(G24-H24)),100%,IF(M24&gt;(G24+H24),(G24+H24)/M24,IF((M24&lt;(G24-H24)),100%+ABS(M24-G24)*25%/ABS(I24-G24)))))),IF(AND(M24=I24,M24=(G24+H24)),125%,IF(AND(M24&lt;=(G24+H24),M24&gt;=(G24-H24)),100%,IF(AND(M24=I24,M24=(G24+H24)),125%,IF(M24&lt;(G24-H24),M24/(G24-H24),IF(M24&gt;(G24+H24),100%+(M24-G24)*25%/(I24-G24)))))))</f>
        <v>0</v>
      </c>
      <c r="O24" s="55" t="str">
        <f>IF(N24 &gt;1,"Superou",IF(N24 =1,"Atingiu","Não atingiu"))</f>
        <v>Não atingiu</v>
      </c>
      <c r="P24" s="57">
        <f>N24-100%</f>
        <v>-1</v>
      </c>
      <c r="R24" s="35" t="s">
        <v>1132</v>
      </c>
    </row>
    <row r="25" spans="2:18" ht="45" customHeight="1" x14ac:dyDescent="0.35">
      <c r="B25" s="52" t="s">
        <v>1133</v>
      </c>
      <c r="C25" s="53" t="s">
        <v>1134</v>
      </c>
      <c r="D25" s="54" t="s">
        <v>217</v>
      </c>
      <c r="E25" s="54" t="s">
        <v>217</v>
      </c>
      <c r="F25" s="54" t="s">
        <v>218</v>
      </c>
      <c r="G25" s="55">
        <v>92</v>
      </c>
      <c r="H25" s="55">
        <v>5</v>
      </c>
      <c r="I25" s="55">
        <v>100</v>
      </c>
      <c r="J25" s="56">
        <v>0.25</v>
      </c>
      <c r="K25" s="33" t="s">
        <v>147</v>
      </c>
      <c r="L25" s="54" t="s">
        <v>658</v>
      </c>
      <c r="M25" s="55">
        <v>0</v>
      </c>
      <c r="N25" s="57">
        <f>IF(G25 &gt; I25, (IF(AND(M25 = I25, M25 = (G25 - H25)), 125 %,IF(AND(M25&lt;=(G25+H25),M25&gt;=(G25-H25)),100%,IF(M25&gt;(G25+H25),(G25+H25)/M25,IF((M25&lt;(G25-H25)),100%+ABS(M25-G25)*25%/ABS(I25-G25)))))),IF(AND(M25=I25,M25=(G25+H25)),125%,IF(AND(M25&lt;=(G25+H25),M25&gt;=(G25-H25)),100%,IF(AND(M25=I25,M25=(G25+H25)),125%,IF(M25&lt;(G25-H25),M25/(G25-H25),IF(M25&gt;(G25+H25),100%+(M25-G25)*25%/(I25-G25)))))))</f>
        <v>0</v>
      </c>
      <c r="O25" s="55" t="str">
        <f>IF(N25 &gt;1,"Superou",IF(N25 =1,"Atingiu","Não atingiu"))</f>
        <v>Não atingiu</v>
      </c>
      <c r="P25" s="57">
        <f>N25-100%</f>
        <v>-1</v>
      </c>
      <c r="R25" s="35" t="s">
        <v>1135</v>
      </c>
    </row>
    <row r="26" spans="2:18" ht="45" customHeight="1" x14ac:dyDescent="0.35">
      <c r="B26" s="52" t="s">
        <v>1136</v>
      </c>
      <c r="C26" s="53" t="s">
        <v>1137</v>
      </c>
      <c r="D26" s="54" t="s">
        <v>217</v>
      </c>
      <c r="E26" s="54" t="s">
        <v>661</v>
      </c>
      <c r="F26" s="54" t="s">
        <v>662</v>
      </c>
      <c r="G26" s="55">
        <v>96</v>
      </c>
      <c r="H26" s="55">
        <v>3</v>
      </c>
      <c r="I26" s="55">
        <v>100</v>
      </c>
      <c r="J26" s="56">
        <v>0.25</v>
      </c>
      <c r="K26" s="33" t="s">
        <v>147</v>
      </c>
      <c r="L26" s="54" t="s">
        <v>663</v>
      </c>
      <c r="M26" s="55">
        <v>0</v>
      </c>
      <c r="N26" s="57">
        <f>IF(G26 &gt; I26, (IF(AND(M26 = I26, M26 = (G26 - H26)), 125 %,IF(AND(M26&lt;=(G26+H26),M26&gt;=(G26-H26)),100%,IF(M26&gt;(G26+H26),(G26+H26)/M26,IF((M26&lt;(G26-H26)),100%+ABS(M26-G26)*25%/ABS(I26-G26)))))),IF(AND(M26=I26,M26=(G26+H26)),125%,IF(AND(M26&lt;=(G26+H26),M26&gt;=(G26-H26)),100%,IF(AND(M26=I26,M26=(G26+H26)),125%,IF(M26&lt;(G26-H26),M26/(G26-H26),IF(M26&gt;(G26+H26),100%+(M26-G26)*25%/(I26-G26)))))))</f>
        <v>0</v>
      </c>
      <c r="O26" s="55" t="str">
        <f>IF(N26 &gt;1,"Superou",IF(N26 =1,"Atingiu","Não atingiu"))</f>
        <v>Não atingiu</v>
      </c>
      <c r="P26" s="57">
        <f>N26-100%</f>
        <v>-1</v>
      </c>
      <c r="R26" s="35" t="s">
        <v>1138</v>
      </c>
    </row>
    <row r="27" spans="2:18" x14ac:dyDescent="0.35">
      <c r="B27" s="370" t="s">
        <v>141</v>
      </c>
      <c r="C27" s="370"/>
      <c r="D27" s="370"/>
      <c r="E27" s="370"/>
      <c r="F27" s="370"/>
      <c r="G27" s="370"/>
      <c r="H27" s="370"/>
      <c r="I27" s="370"/>
      <c r="J27" s="370"/>
      <c r="K27" s="370"/>
      <c r="L27" s="370"/>
      <c r="M27" s="370"/>
      <c r="N27" s="370"/>
      <c r="O27" s="370"/>
      <c r="P27" s="36">
        <f>J23*N23+J24*N24+J25*N25+J26*N26</f>
        <v>0</v>
      </c>
    </row>
    <row r="28" spans="2:18" ht="24.75" customHeight="1" x14ac:dyDescent="0.35">
      <c r="B28" s="371" t="s">
        <v>1443</v>
      </c>
      <c r="C28" s="372"/>
      <c r="D28" s="372"/>
      <c r="E28" s="372"/>
      <c r="F28" s="372"/>
      <c r="G28" s="372"/>
      <c r="H28" s="372"/>
      <c r="I28" s="372"/>
      <c r="J28" s="372"/>
      <c r="K28" s="372"/>
      <c r="L28" s="372"/>
      <c r="M28" s="372"/>
      <c r="N28" s="373"/>
      <c r="O28" s="27" t="s">
        <v>114</v>
      </c>
      <c r="P28" s="28">
        <v>1.2500000000000001E-2</v>
      </c>
    </row>
    <row r="29" spans="2:18" ht="24" x14ac:dyDescent="0.35">
      <c r="B29" s="383" t="s">
        <v>67</v>
      </c>
      <c r="C29" s="383"/>
      <c r="D29" s="51" t="s">
        <v>116</v>
      </c>
      <c r="E29" s="51" t="s">
        <v>117</v>
      </c>
      <c r="F29" s="51" t="s">
        <v>118</v>
      </c>
      <c r="G29" s="51" t="s">
        <v>119</v>
      </c>
      <c r="H29" s="51" t="s">
        <v>120</v>
      </c>
      <c r="I29" s="51" t="s">
        <v>121</v>
      </c>
      <c r="J29" s="51" t="s">
        <v>122</v>
      </c>
      <c r="K29" s="51" t="s">
        <v>123</v>
      </c>
      <c r="L29" s="51" t="s">
        <v>124</v>
      </c>
      <c r="M29" s="51" t="s">
        <v>69</v>
      </c>
      <c r="N29" s="51" t="s">
        <v>125</v>
      </c>
      <c r="O29" s="51" t="s">
        <v>126</v>
      </c>
      <c r="P29" s="51" t="s">
        <v>127</v>
      </c>
      <c r="R29" s="29" t="s">
        <v>128</v>
      </c>
    </row>
    <row r="30" spans="2:18" ht="45" customHeight="1" x14ac:dyDescent="0.35">
      <c r="B30" s="52" t="s">
        <v>1291</v>
      </c>
      <c r="C30" s="53" t="s">
        <v>1292</v>
      </c>
      <c r="D30" s="54"/>
      <c r="E30" s="54"/>
      <c r="F30" s="54" t="s">
        <v>138</v>
      </c>
      <c r="G30" s="55">
        <v>66.66</v>
      </c>
      <c r="H30" s="55">
        <v>16.66</v>
      </c>
      <c r="I30" s="55">
        <v>100</v>
      </c>
      <c r="J30" s="56">
        <v>0.2</v>
      </c>
      <c r="K30" s="33" t="s">
        <v>147</v>
      </c>
      <c r="L30" s="54" t="s">
        <v>2890</v>
      </c>
      <c r="M30" s="55">
        <v>0</v>
      </c>
      <c r="N30" s="57">
        <f>IF(G30 &gt; I30, (IF(AND(M30 = I30, M30 = (G30 - H30)), 125 %,IF(AND(M30&lt;=(G30+H30),M30&gt;=(G30-H30)),100%,IF(M30&gt;(G30+H30),(G30+H30)/M30,IF((M30&lt;(G30-H30)),100%+ABS(M30-G30)*25%/ABS(I30-G30)))))),IF(AND(M30=I30,M30=(G30+H30)),125%,IF(AND(M30&lt;=(G30+H30),M30&gt;=(G30-H30)),100%,IF(AND(M30=I30,M30=(G30+H30)),125%,IF(M30&lt;(G30-H30),M30/(G30-H30),IF(M30&gt;(G30+H30),100%+(M30-G30)*25%/(I30-G30)))))))</f>
        <v>0</v>
      </c>
      <c r="O30" s="55" t="str">
        <f>IF(N30 &gt;1,"Superou",IF(N30 =1,"Atingiu","Não atingiu"))</f>
        <v>Não atingiu</v>
      </c>
      <c r="P30" s="57">
        <f>N30-100%</f>
        <v>-1</v>
      </c>
      <c r="R30" s="35" t="s">
        <v>1293</v>
      </c>
    </row>
    <row r="31" spans="2:18" x14ac:dyDescent="0.35">
      <c r="B31" s="370" t="s">
        <v>141</v>
      </c>
      <c r="C31" s="370"/>
      <c r="D31" s="370"/>
      <c r="E31" s="370"/>
      <c r="F31" s="370"/>
      <c r="G31" s="370"/>
      <c r="H31" s="370"/>
      <c r="I31" s="370"/>
      <c r="J31" s="370"/>
      <c r="K31" s="370"/>
      <c r="L31" s="370"/>
      <c r="M31" s="370"/>
      <c r="N31" s="370"/>
      <c r="O31" s="370"/>
      <c r="P31" s="36">
        <f>J30*N30</f>
        <v>0</v>
      </c>
    </row>
    <row r="32" spans="2:18" ht="30" customHeight="1" x14ac:dyDescent="0.35">
      <c r="B32" s="381" t="s">
        <v>1406</v>
      </c>
      <c r="C32" s="381"/>
      <c r="D32" s="381"/>
      <c r="E32" s="381"/>
      <c r="F32" s="381"/>
      <c r="G32" s="381"/>
      <c r="H32" s="381"/>
      <c r="I32" s="381"/>
      <c r="J32" s="381"/>
      <c r="K32" s="381"/>
      <c r="L32" s="381"/>
      <c r="M32" s="381"/>
      <c r="N32" s="381"/>
      <c r="O32" s="381"/>
      <c r="P32" s="58">
        <f>P12*P20+P21*P27+P28*P31</f>
        <v>0</v>
      </c>
    </row>
    <row r="33" spans="2:16" ht="27" customHeight="1" x14ac:dyDescent="0.35">
      <c r="B33" s="59" t="s">
        <v>327</v>
      </c>
      <c r="C33" s="382" t="s">
        <v>328</v>
      </c>
      <c r="D33" s="382" t="s">
        <v>328</v>
      </c>
      <c r="E33" s="382" t="s">
        <v>328</v>
      </c>
      <c r="F33" s="382" t="s">
        <v>328</v>
      </c>
      <c r="G33" s="382" t="s">
        <v>329</v>
      </c>
      <c r="H33" s="382" t="s">
        <v>329</v>
      </c>
      <c r="I33" s="382" t="s">
        <v>329</v>
      </c>
      <c r="J33" s="382" t="s">
        <v>329</v>
      </c>
      <c r="K33" s="382" t="s">
        <v>330</v>
      </c>
      <c r="L33" s="382" t="s">
        <v>330</v>
      </c>
      <c r="M33" s="382" t="s">
        <v>330</v>
      </c>
      <c r="N33" s="382" t="s">
        <v>330</v>
      </c>
      <c r="O33" s="382" t="s">
        <v>330</v>
      </c>
      <c r="P33" s="382" t="s">
        <v>330</v>
      </c>
    </row>
    <row r="34" spans="2:16" ht="27" customHeight="1" x14ac:dyDescent="0.35">
      <c r="B34" s="48" t="s">
        <v>1068</v>
      </c>
      <c r="C34" s="328" t="s">
        <v>144</v>
      </c>
      <c r="D34" s="328" t="s">
        <v>144</v>
      </c>
      <c r="E34" s="328" t="s">
        <v>144</v>
      </c>
      <c r="F34" s="328" t="s">
        <v>144</v>
      </c>
      <c r="G34" s="328" t="s">
        <v>331</v>
      </c>
      <c r="H34" s="328" t="s">
        <v>331</v>
      </c>
      <c r="I34" s="328" t="s">
        <v>331</v>
      </c>
      <c r="J34" s="328" t="s">
        <v>331</v>
      </c>
      <c r="K34" s="328" t="s">
        <v>334</v>
      </c>
      <c r="L34" s="328" t="s">
        <v>334</v>
      </c>
      <c r="M34" s="328" t="s">
        <v>334</v>
      </c>
      <c r="N34" s="328" t="s">
        <v>334</v>
      </c>
      <c r="O34" s="328" t="s">
        <v>334</v>
      </c>
      <c r="P34" s="328" t="s">
        <v>334</v>
      </c>
    </row>
    <row r="35" spans="2:16" ht="27" customHeight="1" x14ac:dyDescent="0.35">
      <c r="B35" s="48" t="s">
        <v>1069</v>
      </c>
      <c r="C35" s="328" t="s">
        <v>1070</v>
      </c>
      <c r="D35" s="328" t="s">
        <v>1070</v>
      </c>
      <c r="E35" s="328" t="s">
        <v>1070</v>
      </c>
      <c r="F35" s="328" t="s">
        <v>1070</v>
      </c>
      <c r="G35" s="328" t="s">
        <v>331</v>
      </c>
      <c r="H35" s="328" t="s">
        <v>331</v>
      </c>
      <c r="I35" s="328" t="s">
        <v>331</v>
      </c>
      <c r="J35" s="328" t="s">
        <v>331</v>
      </c>
      <c r="K35" s="328" t="s">
        <v>573</v>
      </c>
      <c r="L35" s="328" t="s">
        <v>573</v>
      </c>
      <c r="M35" s="328" t="s">
        <v>573</v>
      </c>
      <c r="N35" s="328" t="s">
        <v>573</v>
      </c>
      <c r="O35" s="328" t="s">
        <v>573</v>
      </c>
      <c r="P35" s="328" t="s">
        <v>573</v>
      </c>
    </row>
    <row r="36" spans="2:16" ht="27" customHeight="1" x14ac:dyDescent="0.35">
      <c r="B36" s="48" t="s">
        <v>1071</v>
      </c>
      <c r="C36" s="328" t="s">
        <v>1072</v>
      </c>
      <c r="D36" s="328" t="s">
        <v>1072</v>
      </c>
      <c r="E36" s="328" t="s">
        <v>1072</v>
      </c>
      <c r="F36" s="328" t="s">
        <v>1072</v>
      </c>
      <c r="G36" s="328" t="s">
        <v>331</v>
      </c>
      <c r="H36" s="328" t="s">
        <v>331</v>
      </c>
      <c r="I36" s="328" t="s">
        <v>331</v>
      </c>
      <c r="J36" s="328" t="s">
        <v>331</v>
      </c>
      <c r="K36" s="328" t="s">
        <v>576</v>
      </c>
      <c r="L36" s="328" t="s">
        <v>576</v>
      </c>
      <c r="M36" s="328" t="s">
        <v>576</v>
      </c>
      <c r="N36" s="328" t="s">
        <v>576</v>
      </c>
      <c r="O36" s="328" t="s">
        <v>576</v>
      </c>
      <c r="P36" s="328" t="s">
        <v>576</v>
      </c>
    </row>
    <row r="37" spans="2:16" ht="27" customHeight="1" x14ac:dyDescent="0.35">
      <c r="B37" s="48" t="s">
        <v>1073</v>
      </c>
      <c r="C37" s="328" t="s">
        <v>1074</v>
      </c>
      <c r="D37" s="328" t="s">
        <v>1074</v>
      </c>
      <c r="E37" s="328" t="s">
        <v>1074</v>
      </c>
      <c r="F37" s="328" t="s">
        <v>1074</v>
      </c>
      <c r="G37" s="328" t="s">
        <v>331</v>
      </c>
      <c r="H37" s="328" t="s">
        <v>331</v>
      </c>
      <c r="I37" s="328" t="s">
        <v>331</v>
      </c>
      <c r="J37" s="328" t="s">
        <v>331</v>
      </c>
      <c r="K37" s="328" t="s">
        <v>578</v>
      </c>
      <c r="L37" s="328" t="s">
        <v>578</v>
      </c>
      <c r="M37" s="328" t="s">
        <v>578</v>
      </c>
      <c r="N37" s="328" t="s">
        <v>578</v>
      </c>
      <c r="O37" s="328" t="s">
        <v>578</v>
      </c>
      <c r="P37" s="328" t="s">
        <v>578</v>
      </c>
    </row>
    <row r="38" spans="2:16" ht="27" customHeight="1" x14ac:dyDescent="0.35">
      <c r="B38" s="48" t="s">
        <v>1075</v>
      </c>
      <c r="C38" s="328" t="s">
        <v>1076</v>
      </c>
      <c r="D38" s="328" t="s">
        <v>1076</v>
      </c>
      <c r="E38" s="328" t="s">
        <v>1076</v>
      </c>
      <c r="F38" s="328" t="s">
        <v>1076</v>
      </c>
      <c r="G38" s="328" t="s">
        <v>331</v>
      </c>
      <c r="H38" s="328" t="s">
        <v>331</v>
      </c>
      <c r="I38" s="328" t="s">
        <v>331</v>
      </c>
      <c r="J38" s="328" t="s">
        <v>331</v>
      </c>
      <c r="K38" s="328" t="s">
        <v>580</v>
      </c>
      <c r="L38" s="328" t="s">
        <v>580</v>
      </c>
      <c r="M38" s="328" t="s">
        <v>580</v>
      </c>
      <c r="N38" s="328" t="s">
        <v>580</v>
      </c>
      <c r="O38" s="328" t="s">
        <v>580</v>
      </c>
      <c r="P38" s="328" t="s">
        <v>580</v>
      </c>
    </row>
    <row r="39" spans="2:16" ht="27" customHeight="1" x14ac:dyDescent="0.35">
      <c r="B39" s="48" t="s">
        <v>1077</v>
      </c>
      <c r="C39" s="328" t="s">
        <v>582</v>
      </c>
      <c r="D39" s="328" t="s">
        <v>582</v>
      </c>
      <c r="E39" s="328" t="s">
        <v>582</v>
      </c>
      <c r="F39" s="328" t="s">
        <v>582</v>
      </c>
      <c r="G39" s="328" t="s">
        <v>331</v>
      </c>
      <c r="H39" s="328" t="s">
        <v>331</v>
      </c>
      <c r="I39" s="328" t="s">
        <v>331</v>
      </c>
      <c r="J39" s="328" t="s">
        <v>331</v>
      </c>
      <c r="K39" s="328" t="s">
        <v>584</v>
      </c>
      <c r="L39" s="328" t="s">
        <v>584</v>
      </c>
      <c r="M39" s="328" t="s">
        <v>584</v>
      </c>
      <c r="N39" s="328" t="s">
        <v>584</v>
      </c>
      <c r="O39" s="328" t="s">
        <v>584</v>
      </c>
      <c r="P39" s="328" t="s">
        <v>584</v>
      </c>
    </row>
    <row r="40" spans="2:16" ht="27" customHeight="1" x14ac:dyDescent="0.35">
      <c r="B40" s="48" t="s">
        <v>1127</v>
      </c>
      <c r="C40" s="328" t="s">
        <v>1128</v>
      </c>
      <c r="D40" s="328" t="s">
        <v>1128</v>
      </c>
      <c r="E40" s="328" t="s">
        <v>1128</v>
      </c>
      <c r="F40" s="328" t="s">
        <v>1128</v>
      </c>
      <c r="G40" s="328" t="s">
        <v>652</v>
      </c>
      <c r="H40" s="328" t="s">
        <v>652</v>
      </c>
      <c r="I40" s="328" t="s">
        <v>652</v>
      </c>
      <c r="J40" s="328" t="s">
        <v>652</v>
      </c>
      <c r="K40" s="328" t="s">
        <v>651</v>
      </c>
      <c r="L40" s="328" t="s">
        <v>651</v>
      </c>
      <c r="M40" s="328" t="s">
        <v>651</v>
      </c>
      <c r="N40" s="328" t="s">
        <v>651</v>
      </c>
      <c r="O40" s="328" t="s">
        <v>651</v>
      </c>
      <c r="P40" s="328" t="s">
        <v>651</v>
      </c>
    </row>
    <row r="41" spans="2:16" ht="27" customHeight="1" x14ac:dyDescent="0.35">
      <c r="B41" s="48" t="s">
        <v>1130</v>
      </c>
      <c r="C41" s="328" t="s">
        <v>1131</v>
      </c>
      <c r="D41" s="328" t="s">
        <v>1131</v>
      </c>
      <c r="E41" s="328" t="s">
        <v>1131</v>
      </c>
      <c r="F41" s="328" t="s">
        <v>1131</v>
      </c>
      <c r="G41" s="328" t="s">
        <v>652</v>
      </c>
      <c r="H41" s="328" t="s">
        <v>652</v>
      </c>
      <c r="I41" s="328" t="s">
        <v>652</v>
      </c>
      <c r="J41" s="328" t="s">
        <v>652</v>
      </c>
      <c r="K41" s="328" t="s">
        <v>656</v>
      </c>
      <c r="L41" s="328" t="s">
        <v>656</v>
      </c>
      <c r="M41" s="328" t="s">
        <v>656</v>
      </c>
      <c r="N41" s="328" t="s">
        <v>656</v>
      </c>
      <c r="O41" s="328" t="s">
        <v>656</v>
      </c>
      <c r="P41" s="328" t="s">
        <v>656</v>
      </c>
    </row>
    <row r="42" spans="2:16" ht="27" customHeight="1" x14ac:dyDescent="0.35">
      <c r="B42" s="48" t="s">
        <v>1133</v>
      </c>
      <c r="C42" s="328" t="s">
        <v>1134</v>
      </c>
      <c r="D42" s="328" t="s">
        <v>1134</v>
      </c>
      <c r="E42" s="328" t="s">
        <v>1134</v>
      </c>
      <c r="F42" s="328" t="s">
        <v>1134</v>
      </c>
      <c r="G42" s="328" t="s">
        <v>652</v>
      </c>
      <c r="H42" s="328" t="s">
        <v>652</v>
      </c>
      <c r="I42" s="328" t="s">
        <v>652</v>
      </c>
      <c r="J42" s="328" t="s">
        <v>652</v>
      </c>
      <c r="K42" s="328" t="s">
        <v>659</v>
      </c>
      <c r="L42" s="328" t="s">
        <v>659</v>
      </c>
      <c r="M42" s="328" t="s">
        <v>659</v>
      </c>
      <c r="N42" s="328" t="s">
        <v>659</v>
      </c>
      <c r="O42" s="328" t="s">
        <v>659</v>
      </c>
      <c r="P42" s="328" t="s">
        <v>659</v>
      </c>
    </row>
    <row r="43" spans="2:16" ht="27" customHeight="1" x14ac:dyDescent="0.35">
      <c r="B43" s="48" t="s">
        <v>1136</v>
      </c>
      <c r="C43" s="328" t="s">
        <v>1137</v>
      </c>
      <c r="D43" s="328" t="s">
        <v>1137</v>
      </c>
      <c r="E43" s="328" t="s">
        <v>1137</v>
      </c>
      <c r="F43" s="328" t="s">
        <v>1137</v>
      </c>
      <c r="G43" s="328" t="s">
        <v>652</v>
      </c>
      <c r="H43" s="328" t="s">
        <v>652</v>
      </c>
      <c r="I43" s="328" t="s">
        <v>652</v>
      </c>
      <c r="J43" s="328" t="s">
        <v>652</v>
      </c>
      <c r="K43" s="328" t="s">
        <v>664</v>
      </c>
      <c r="L43" s="328" t="s">
        <v>664</v>
      </c>
      <c r="M43" s="328" t="s">
        <v>664</v>
      </c>
      <c r="N43" s="328" t="s">
        <v>664</v>
      </c>
      <c r="O43" s="328" t="s">
        <v>664</v>
      </c>
      <c r="P43" s="328" t="s">
        <v>664</v>
      </c>
    </row>
    <row r="44" spans="2:16" ht="27" customHeight="1" x14ac:dyDescent="0.35">
      <c r="B44" s="48" t="s">
        <v>1291</v>
      </c>
      <c r="C44" s="328" t="s">
        <v>1292</v>
      </c>
      <c r="D44" s="328" t="s">
        <v>1292</v>
      </c>
      <c r="E44" s="328" t="s">
        <v>1292</v>
      </c>
      <c r="F44" s="328" t="s">
        <v>1292</v>
      </c>
      <c r="G44" s="328" t="s">
        <v>331</v>
      </c>
      <c r="H44" s="328" t="s">
        <v>331</v>
      </c>
      <c r="I44" s="328" t="s">
        <v>331</v>
      </c>
      <c r="J44" s="328" t="s">
        <v>331</v>
      </c>
      <c r="K44" s="328" t="s">
        <v>838</v>
      </c>
      <c r="L44" s="328" t="s">
        <v>838</v>
      </c>
      <c r="M44" s="328" t="s">
        <v>838</v>
      </c>
      <c r="N44" s="328" t="s">
        <v>838</v>
      </c>
      <c r="O44" s="328" t="s">
        <v>838</v>
      </c>
      <c r="P44" s="328" t="s">
        <v>838</v>
      </c>
    </row>
    <row r="45" spans="2:16" ht="27" customHeight="1" x14ac:dyDescent="0.35">
      <c r="B45" s="405" t="s">
        <v>360</v>
      </c>
      <c r="C45" s="405" t="s">
        <v>360</v>
      </c>
      <c r="D45" s="405" t="s">
        <v>360</v>
      </c>
      <c r="E45" s="405" t="s">
        <v>360</v>
      </c>
      <c r="F45" s="405" t="s">
        <v>360</v>
      </c>
      <c r="G45" s="405" t="s">
        <v>360</v>
      </c>
      <c r="H45" s="405" t="s">
        <v>360</v>
      </c>
      <c r="I45" s="405" t="s">
        <v>360</v>
      </c>
      <c r="J45" s="405" t="s">
        <v>360</v>
      </c>
      <c r="K45" s="405" t="s">
        <v>360</v>
      </c>
      <c r="L45" s="405" t="s">
        <v>360</v>
      </c>
      <c r="M45" s="405" t="s">
        <v>360</v>
      </c>
      <c r="N45" s="405" t="s">
        <v>360</v>
      </c>
      <c r="O45" s="405" t="s">
        <v>360</v>
      </c>
      <c r="P45" s="405" t="s">
        <v>360</v>
      </c>
    </row>
    <row r="46" spans="2:16" ht="27" customHeight="1" x14ac:dyDescent="0.35">
      <c r="B46" s="48" t="s">
        <v>1068</v>
      </c>
      <c r="C46" s="328"/>
      <c r="D46" s="328"/>
      <c r="E46" s="328"/>
      <c r="F46" s="328"/>
      <c r="G46" s="328"/>
      <c r="H46" s="328"/>
      <c r="I46" s="328"/>
      <c r="J46" s="328"/>
      <c r="K46" s="328"/>
      <c r="L46" s="328"/>
      <c r="M46" s="328"/>
      <c r="N46" s="328"/>
      <c r="O46" s="328"/>
      <c r="P46" s="328"/>
    </row>
    <row r="47" spans="2:16" ht="27" customHeight="1" x14ac:dyDescent="0.35">
      <c r="B47" s="48" t="s">
        <v>1069</v>
      </c>
      <c r="C47" s="328"/>
      <c r="D47" s="328"/>
      <c r="E47" s="328"/>
      <c r="F47" s="328"/>
      <c r="G47" s="328"/>
      <c r="H47" s="328"/>
      <c r="I47" s="328"/>
      <c r="J47" s="328"/>
      <c r="K47" s="328"/>
      <c r="L47" s="328"/>
      <c r="M47" s="328"/>
      <c r="N47" s="328"/>
      <c r="O47" s="328"/>
      <c r="P47" s="328"/>
    </row>
    <row r="48" spans="2:16" ht="27" customHeight="1" x14ac:dyDescent="0.35">
      <c r="B48" s="48" t="s">
        <v>1071</v>
      </c>
      <c r="C48" s="328"/>
      <c r="D48" s="328"/>
      <c r="E48" s="328"/>
      <c r="F48" s="328"/>
      <c r="G48" s="328"/>
      <c r="H48" s="328"/>
      <c r="I48" s="328"/>
      <c r="J48" s="328"/>
      <c r="K48" s="328"/>
      <c r="L48" s="328"/>
      <c r="M48" s="328"/>
      <c r="N48" s="328"/>
      <c r="O48" s="328"/>
      <c r="P48" s="328"/>
    </row>
    <row r="49" spans="2:16" ht="27" customHeight="1" x14ac:dyDescent="0.35">
      <c r="B49" s="48" t="s">
        <v>1073</v>
      </c>
      <c r="C49" s="328"/>
      <c r="D49" s="328"/>
      <c r="E49" s="328"/>
      <c r="F49" s="328"/>
      <c r="G49" s="328"/>
      <c r="H49" s="328"/>
      <c r="I49" s="328"/>
      <c r="J49" s="328"/>
      <c r="K49" s="328"/>
      <c r="L49" s="328"/>
      <c r="M49" s="328"/>
      <c r="N49" s="328"/>
      <c r="O49" s="328"/>
      <c r="P49" s="328"/>
    </row>
    <row r="50" spans="2:16" ht="27" customHeight="1" x14ac:dyDescent="0.35">
      <c r="B50" s="48" t="s">
        <v>1075</v>
      </c>
      <c r="C50" s="328"/>
      <c r="D50" s="328"/>
      <c r="E50" s="328"/>
      <c r="F50" s="328"/>
      <c r="G50" s="328"/>
      <c r="H50" s="328"/>
      <c r="I50" s="328"/>
      <c r="J50" s="328"/>
      <c r="K50" s="328"/>
      <c r="L50" s="328"/>
      <c r="M50" s="328"/>
      <c r="N50" s="328"/>
      <c r="O50" s="328"/>
      <c r="P50" s="328"/>
    </row>
    <row r="51" spans="2:16" ht="27" customHeight="1" x14ac:dyDescent="0.35">
      <c r="B51" s="48" t="s">
        <v>1077</v>
      </c>
      <c r="C51" s="328"/>
      <c r="D51" s="328"/>
      <c r="E51" s="328"/>
      <c r="F51" s="328"/>
      <c r="G51" s="328"/>
      <c r="H51" s="328"/>
      <c r="I51" s="328"/>
      <c r="J51" s="328"/>
      <c r="K51" s="328"/>
      <c r="L51" s="328"/>
      <c r="M51" s="328"/>
      <c r="N51" s="328"/>
      <c r="O51" s="328"/>
      <c r="P51" s="328"/>
    </row>
    <row r="52" spans="2:16" ht="27" customHeight="1" x14ac:dyDescent="0.35">
      <c r="B52" s="48" t="s">
        <v>1127</v>
      </c>
      <c r="C52" s="328"/>
      <c r="D52" s="328"/>
      <c r="E52" s="328"/>
      <c r="F52" s="328"/>
      <c r="G52" s="328"/>
      <c r="H52" s="328"/>
      <c r="I52" s="328"/>
      <c r="J52" s="328"/>
      <c r="K52" s="328"/>
      <c r="L52" s="328"/>
      <c r="M52" s="328"/>
      <c r="N52" s="328"/>
      <c r="O52" s="328"/>
      <c r="P52" s="328"/>
    </row>
    <row r="53" spans="2:16" ht="27" customHeight="1" x14ac:dyDescent="0.35">
      <c r="B53" s="48" t="s">
        <v>1130</v>
      </c>
      <c r="C53" s="328"/>
      <c r="D53" s="328"/>
      <c r="E53" s="328"/>
      <c r="F53" s="328"/>
      <c r="G53" s="328"/>
      <c r="H53" s="328"/>
      <c r="I53" s="328"/>
      <c r="J53" s="328"/>
      <c r="K53" s="328"/>
      <c r="L53" s="328"/>
      <c r="M53" s="328"/>
      <c r="N53" s="328"/>
      <c r="O53" s="328"/>
      <c r="P53" s="328"/>
    </row>
    <row r="54" spans="2:16" ht="27" customHeight="1" x14ac:dyDescent="0.35">
      <c r="B54" s="48" t="s">
        <v>1133</v>
      </c>
      <c r="C54" s="328"/>
      <c r="D54" s="328"/>
      <c r="E54" s="328"/>
      <c r="F54" s="328"/>
      <c r="G54" s="328"/>
      <c r="H54" s="328"/>
      <c r="I54" s="328"/>
      <c r="J54" s="328"/>
      <c r="K54" s="328"/>
      <c r="L54" s="328"/>
      <c r="M54" s="328"/>
      <c r="N54" s="328"/>
      <c r="O54" s="328"/>
      <c r="P54" s="328"/>
    </row>
    <row r="55" spans="2:16" ht="27" customHeight="1" x14ac:dyDescent="0.35">
      <c r="B55" s="48" t="s">
        <v>1136</v>
      </c>
      <c r="C55" s="328"/>
      <c r="D55" s="328"/>
      <c r="E55" s="328"/>
      <c r="F55" s="328"/>
      <c r="G55" s="328"/>
      <c r="H55" s="328"/>
      <c r="I55" s="328"/>
      <c r="J55" s="328"/>
      <c r="K55" s="328"/>
      <c r="L55" s="328"/>
      <c r="M55" s="328"/>
      <c r="N55" s="328"/>
      <c r="O55" s="328"/>
      <c r="P55" s="328"/>
    </row>
    <row r="56" spans="2:16" ht="27" customHeight="1" x14ac:dyDescent="0.35">
      <c r="B56" s="48" t="s">
        <v>1291</v>
      </c>
      <c r="C56" s="328"/>
      <c r="D56" s="328"/>
      <c r="E56" s="328"/>
      <c r="F56" s="328"/>
      <c r="G56" s="328"/>
      <c r="H56" s="328"/>
      <c r="I56" s="328"/>
      <c r="J56" s="328"/>
      <c r="K56" s="328"/>
      <c r="L56" s="328"/>
      <c r="M56" s="328"/>
      <c r="N56" s="328"/>
      <c r="O56" s="328"/>
      <c r="P56" s="328"/>
    </row>
    <row r="58" spans="2:16" ht="34.5" customHeight="1" x14ac:dyDescent="0.35">
      <c r="B58" s="329" t="s">
        <v>380</v>
      </c>
      <c r="C58" s="329"/>
      <c r="D58" s="329"/>
      <c r="E58" s="329"/>
      <c r="F58" s="329"/>
      <c r="G58" s="329"/>
      <c r="H58" s="329"/>
      <c r="I58" s="329"/>
      <c r="J58" s="329"/>
      <c r="K58" s="329"/>
      <c r="L58" s="329"/>
      <c r="M58" s="329"/>
      <c r="N58" s="329"/>
      <c r="O58" s="329"/>
      <c r="P58" s="329"/>
    </row>
    <row r="60" spans="2:16" x14ac:dyDescent="0.35">
      <c r="B60" s="403" t="s">
        <v>381</v>
      </c>
      <c r="C60" s="404"/>
      <c r="D60" s="404" t="s">
        <v>407</v>
      </c>
      <c r="E60" s="404"/>
      <c r="F60" s="404"/>
      <c r="G60" s="404"/>
      <c r="H60" s="404"/>
      <c r="I60" s="404"/>
      <c r="J60" s="404"/>
      <c r="K60" s="404"/>
      <c r="L60" s="404"/>
      <c r="M60" s="404"/>
      <c r="N60" s="404"/>
      <c r="O60" s="404"/>
      <c r="P60" s="404"/>
    </row>
    <row r="61" spans="2:16" x14ac:dyDescent="0.35">
      <c r="B61" s="403" t="s">
        <v>383</v>
      </c>
      <c r="C61" s="404"/>
      <c r="D61" s="404" t="s">
        <v>5</v>
      </c>
      <c r="E61" s="404"/>
      <c r="F61" s="404"/>
      <c r="G61" s="404"/>
      <c r="H61" s="404"/>
      <c r="I61" s="404"/>
      <c r="J61" s="404"/>
      <c r="K61" s="404"/>
      <c r="L61" s="404"/>
      <c r="M61" s="404"/>
      <c r="N61" s="404"/>
      <c r="O61" s="404"/>
      <c r="P61" s="404"/>
    </row>
    <row r="62" spans="2:16" x14ac:dyDescent="0.35">
      <c r="B62" s="403" t="s">
        <v>384</v>
      </c>
      <c r="C62" s="404"/>
      <c r="D62" s="404" t="s">
        <v>408</v>
      </c>
      <c r="E62" s="404"/>
      <c r="F62" s="404"/>
      <c r="G62" s="404"/>
      <c r="H62" s="404"/>
      <c r="I62" s="404"/>
      <c r="J62" s="404"/>
      <c r="K62" s="404"/>
      <c r="L62" s="404"/>
      <c r="M62" s="404"/>
      <c r="N62" s="404"/>
      <c r="O62" s="404"/>
      <c r="P62" s="404"/>
    </row>
    <row r="63" spans="2:16" x14ac:dyDescent="0.35">
      <c r="B63" s="403" t="s">
        <v>386</v>
      </c>
      <c r="C63" s="404"/>
      <c r="D63" s="404" t="s">
        <v>144</v>
      </c>
      <c r="E63" s="404"/>
      <c r="F63" s="404"/>
      <c r="G63" s="404"/>
      <c r="H63" s="404"/>
      <c r="I63" s="404"/>
      <c r="J63" s="404"/>
      <c r="K63" s="404"/>
      <c r="L63" s="404"/>
      <c r="M63" s="404"/>
      <c r="N63" s="404"/>
      <c r="O63" s="404"/>
      <c r="P63" s="404"/>
    </row>
    <row r="64" spans="2:16" x14ac:dyDescent="0.35">
      <c r="B64" s="403" t="s">
        <v>387</v>
      </c>
      <c r="C64" s="404"/>
      <c r="D64" s="404" t="s">
        <v>363</v>
      </c>
      <c r="E64" s="404"/>
      <c r="F64" s="404"/>
      <c r="G64" s="404"/>
      <c r="H64" s="404"/>
      <c r="I64" s="404"/>
      <c r="J64" s="404"/>
      <c r="K64" s="404"/>
      <c r="L64" s="404"/>
      <c r="M64" s="404"/>
      <c r="N64" s="404"/>
      <c r="O64" s="404"/>
      <c r="P64" s="404"/>
    </row>
    <row r="65" spans="2:16" x14ac:dyDescent="0.35">
      <c r="B65" s="403" t="s">
        <v>388</v>
      </c>
      <c r="C65" s="404"/>
      <c r="D65" s="404"/>
      <c r="E65" s="404"/>
      <c r="F65" s="404"/>
      <c r="G65" s="404"/>
      <c r="H65" s="404"/>
      <c r="I65" s="404"/>
      <c r="J65" s="404"/>
      <c r="K65" s="404"/>
      <c r="L65" s="404"/>
      <c r="M65" s="404"/>
      <c r="N65" s="404"/>
      <c r="O65" s="404"/>
      <c r="P65" s="404"/>
    </row>
    <row r="66" spans="2:16" x14ac:dyDescent="0.35">
      <c r="B66" s="403" t="s">
        <v>389</v>
      </c>
      <c r="C66" s="404"/>
      <c r="D66" s="404" t="s">
        <v>145</v>
      </c>
      <c r="E66" s="404"/>
      <c r="F66" s="404"/>
      <c r="G66" s="404"/>
      <c r="H66" s="404"/>
      <c r="I66" s="404"/>
      <c r="J66" s="404"/>
      <c r="K66" s="404"/>
      <c r="L66" s="404"/>
      <c r="M66" s="404"/>
      <c r="N66" s="404"/>
      <c r="O66" s="404"/>
      <c r="P66" s="404"/>
    </row>
    <row r="67" spans="2:16" x14ac:dyDescent="0.35">
      <c r="B67" s="403" t="s">
        <v>390</v>
      </c>
      <c r="C67" s="404"/>
      <c r="D67" s="404" t="s">
        <v>146</v>
      </c>
      <c r="E67" s="404"/>
      <c r="F67" s="404"/>
      <c r="G67" s="404"/>
      <c r="H67" s="404"/>
      <c r="I67" s="404"/>
      <c r="J67" s="404"/>
      <c r="K67" s="404"/>
      <c r="L67" s="404"/>
      <c r="M67" s="404"/>
      <c r="N67" s="404"/>
      <c r="O67" s="404"/>
      <c r="P67" s="404"/>
    </row>
    <row r="68" spans="2:16" x14ac:dyDescent="0.35">
      <c r="B68" s="403" t="s">
        <v>391</v>
      </c>
      <c r="C68" s="404"/>
      <c r="D68" s="404" t="s">
        <v>148</v>
      </c>
      <c r="E68" s="404"/>
      <c r="F68" s="404"/>
      <c r="G68" s="404"/>
      <c r="H68" s="404"/>
      <c r="I68" s="404"/>
      <c r="J68" s="404"/>
      <c r="K68" s="404"/>
      <c r="L68" s="404"/>
      <c r="M68" s="404"/>
      <c r="N68" s="404"/>
      <c r="O68" s="404"/>
      <c r="P68" s="404"/>
    </row>
    <row r="69" spans="2:16" x14ac:dyDescent="0.35">
      <c r="B69" s="403" t="s">
        <v>392</v>
      </c>
      <c r="C69" s="404"/>
      <c r="D69" s="404">
        <v>80</v>
      </c>
      <c r="E69" s="404"/>
      <c r="F69" s="404"/>
      <c r="G69" s="404"/>
      <c r="H69" s="404"/>
      <c r="I69" s="404"/>
      <c r="J69" s="404"/>
      <c r="K69" s="404"/>
      <c r="L69" s="404"/>
      <c r="M69" s="404"/>
      <c r="N69" s="404"/>
      <c r="O69" s="404"/>
      <c r="P69" s="404"/>
    </row>
    <row r="70" spans="2:16" x14ac:dyDescent="0.35">
      <c r="B70" s="403" t="s">
        <v>393</v>
      </c>
      <c r="C70" s="404"/>
      <c r="D70" s="404">
        <v>5</v>
      </c>
      <c r="E70" s="404"/>
      <c r="F70" s="404"/>
      <c r="G70" s="404"/>
      <c r="H70" s="404"/>
      <c r="I70" s="404"/>
      <c r="J70" s="404"/>
      <c r="K70" s="404"/>
      <c r="L70" s="404"/>
      <c r="M70" s="404"/>
      <c r="N70" s="404"/>
      <c r="O70" s="404"/>
      <c r="P70" s="404"/>
    </row>
    <row r="71" spans="2:16" x14ac:dyDescent="0.35">
      <c r="B71" s="403" t="s">
        <v>394</v>
      </c>
      <c r="C71" s="404"/>
      <c r="D71" s="404">
        <v>106</v>
      </c>
      <c r="E71" s="404"/>
      <c r="F71" s="404"/>
      <c r="G71" s="404"/>
      <c r="H71" s="404"/>
      <c r="I71" s="404"/>
      <c r="J71" s="404"/>
      <c r="K71" s="404"/>
      <c r="L71" s="404"/>
      <c r="M71" s="404"/>
      <c r="N71" s="404"/>
      <c r="O71" s="404"/>
      <c r="P71" s="404"/>
    </row>
    <row r="72" spans="2:16" x14ac:dyDescent="0.35">
      <c r="B72" s="403" t="s">
        <v>395</v>
      </c>
      <c r="C72" s="404"/>
      <c r="D72" s="404" t="s">
        <v>396</v>
      </c>
      <c r="E72" s="404"/>
      <c r="F72" s="404"/>
      <c r="G72" s="404"/>
      <c r="H72" s="404"/>
      <c r="I72" s="404"/>
      <c r="J72" s="404"/>
      <c r="K72" s="404"/>
      <c r="L72" s="404"/>
      <c r="M72" s="404"/>
      <c r="N72" s="404"/>
      <c r="O72" s="404"/>
      <c r="P72" s="404"/>
    </row>
    <row r="73" spans="2:16" x14ac:dyDescent="0.35">
      <c r="B73" s="403" t="s">
        <v>397</v>
      </c>
      <c r="C73" s="404"/>
      <c r="D73" s="404" t="s">
        <v>406</v>
      </c>
      <c r="E73" s="404"/>
      <c r="F73" s="404"/>
      <c r="G73" s="404"/>
      <c r="H73" s="404"/>
      <c r="I73" s="404"/>
      <c r="J73" s="404"/>
      <c r="K73" s="404"/>
      <c r="L73" s="404"/>
      <c r="M73" s="404"/>
      <c r="N73" s="404"/>
      <c r="O73" s="404"/>
      <c r="P73" s="404"/>
    </row>
    <row r="74" spans="2:16" x14ac:dyDescent="0.35">
      <c r="B74" s="403" t="s">
        <v>399</v>
      </c>
      <c r="C74" s="404"/>
      <c r="D74" s="404" t="s">
        <v>1407</v>
      </c>
      <c r="E74" s="404"/>
      <c r="F74" s="404"/>
      <c r="G74" s="404"/>
      <c r="H74" s="404"/>
      <c r="I74" s="404"/>
      <c r="J74" s="404"/>
      <c r="K74" s="404"/>
      <c r="L74" s="404"/>
      <c r="M74" s="404"/>
      <c r="N74" s="404"/>
      <c r="O74" s="404"/>
      <c r="P74" s="404"/>
    </row>
    <row r="75" spans="2:16" x14ac:dyDescent="0.35">
      <c r="B75" s="403" t="s">
        <v>401</v>
      </c>
      <c r="C75" s="404"/>
      <c r="D75" s="404"/>
      <c r="E75" s="404"/>
      <c r="F75" s="404"/>
      <c r="G75" s="404"/>
      <c r="H75" s="404"/>
      <c r="I75" s="404"/>
      <c r="J75" s="404"/>
      <c r="K75" s="404"/>
      <c r="L75" s="404"/>
      <c r="M75" s="404"/>
      <c r="N75" s="404"/>
      <c r="O75" s="404"/>
      <c r="P75" s="404"/>
    </row>
    <row r="76" spans="2:16" x14ac:dyDescent="0.35">
      <c r="B76" s="403" t="s">
        <v>402</v>
      </c>
      <c r="C76" s="404"/>
      <c r="D76" s="404" t="s">
        <v>334</v>
      </c>
      <c r="E76" s="404"/>
      <c r="F76" s="404"/>
      <c r="G76" s="404"/>
      <c r="H76" s="404"/>
      <c r="I76" s="404"/>
      <c r="J76" s="404"/>
      <c r="K76" s="404"/>
      <c r="L76" s="404"/>
      <c r="M76" s="404"/>
      <c r="N76" s="404"/>
      <c r="O76" s="404"/>
      <c r="P76" s="404"/>
    </row>
    <row r="77" spans="2:16" x14ac:dyDescent="0.35">
      <c r="B77" s="403" t="s">
        <v>403</v>
      </c>
      <c r="C77" s="404"/>
      <c r="D77" s="404" t="s">
        <v>331</v>
      </c>
      <c r="E77" s="404"/>
      <c r="F77" s="404"/>
      <c r="G77" s="404"/>
      <c r="H77" s="404"/>
      <c r="I77" s="404"/>
      <c r="J77" s="404"/>
      <c r="K77" s="404"/>
      <c r="L77" s="404"/>
      <c r="M77" s="404"/>
      <c r="N77" s="404"/>
      <c r="O77" s="404"/>
      <c r="P77" s="404"/>
    </row>
    <row r="78" spans="2:16" x14ac:dyDescent="0.35">
      <c r="B78" s="403" t="s">
        <v>404</v>
      </c>
      <c r="C78" s="404"/>
      <c r="D78" s="404" t="s">
        <v>147</v>
      </c>
      <c r="E78" s="404"/>
      <c r="F78" s="404"/>
      <c r="G78" s="404"/>
      <c r="H78" s="404"/>
      <c r="I78" s="404"/>
      <c r="J78" s="404"/>
      <c r="K78" s="404"/>
      <c r="L78" s="404"/>
      <c r="M78" s="404"/>
      <c r="N78" s="404"/>
      <c r="O78" s="404"/>
      <c r="P78" s="404"/>
    </row>
    <row r="80" spans="2:16" x14ac:dyDescent="0.35">
      <c r="B80" s="403" t="s">
        <v>381</v>
      </c>
      <c r="C80" s="404"/>
      <c r="D80" s="404" t="s">
        <v>568</v>
      </c>
      <c r="E80" s="404"/>
      <c r="F80" s="404"/>
      <c r="G80" s="404"/>
      <c r="H80" s="404"/>
      <c r="I80" s="404"/>
      <c r="J80" s="404"/>
      <c r="K80" s="404"/>
      <c r="L80" s="404"/>
      <c r="M80" s="404"/>
      <c r="N80" s="404"/>
      <c r="O80" s="404"/>
      <c r="P80" s="404"/>
    </row>
    <row r="81" spans="2:16" x14ac:dyDescent="0.35">
      <c r="B81" s="403" t="s">
        <v>383</v>
      </c>
      <c r="C81" s="404"/>
      <c r="D81" s="404" t="s">
        <v>438</v>
      </c>
      <c r="E81" s="404"/>
      <c r="F81" s="404"/>
      <c r="G81" s="404"/>
      <c r="H81" s="404"/>
      <c r="I81" s="404"/>
      <c r="J81" s="404"/>
      <c r="K81" s="404"/>
      <c r="L81" s="404"/>
      <c r="M81" s="404"/>
      <c r="N81" s="404"/>
      <c r="O81" s="404"/>
      <c r="P81" s="404"/>
    </row>
    <row r="82" spans="2:16" x14ac:dyDescent="0.35">
      <c r="B82" s="403" t="s">
        <v>384</v>
      </c>
      <c r="C82" s="404"/>
      <c r="D82" s="404" t="s">
        <v>569</v>
      </c>
      <c r="E82" s="404"/>
      <c r="F82" s="404"/>
      <c r="G82" s="404"/>
      <c r="H82" s="404"/>
      <c r="I82" s="404"/>
      <c r="J82" s="404"/>
      <c r="K82" s="404"/>
      <c r="L82" s="404"/>
      <c r="M82" s="404"/>
      <c r="N82" s="404"/>
      <c r="O82" s="404"/>
      <c r="P82" s="404"/>
    </row>
    <row r="83" spans="2:16" x14ac:dyDescent="0.35">
      <c r="B83" s="403" t="s">
        <v>386</v>
      </c>
      <c r="C83" s="404"/>
      <c r="D83" s="404"/>
      <c r="E83" s="404"/>
      <c r="F83" s="404"/>
      <c r="G83" s="404"/>
      <c r="H83" s="404"/>
      <c r="I83" s="404"/>
      <c r="J83" s="404"/>
      <c r="K83" s="404"/>
      <c r="L83" s="404"/>
      <c r="M83" s="404"/>
      <c r="N83" s="404"/>
      <c r="O83" s="404"/>
      <c r="P83" s="404"/>
    </row>
    <row r="84" spans="2:16" x14ac:dyDescent="0.35">
      <c r="B84" s="403" t="s">
        <v>387</v>
      </c>
      <c r="C84" s="404"/>
      <c r="D84" s="404"/>
      <c r="E84" s="404"/>
      <c r="F84" s="404"/>
      <c r="G84" s="404"/>
      <c r="H84" s="404"/>
      <c r="I84" s="404"/>
      <c r="J84" s="404"/>
      <c r="K84" s="404"/>
      <c r="L84" s="404"/>
      <c r="M84" s="404"/>
      <c r="N84" s="404"/>
      <c r="O84" s="404"/>
      <c r="P84" s="404"/>
    </row>
    <row r="85" spans="2:16" x14ac:dyDescent="0.35">
      <c r="B85" s="403" t="s">
        <v>388</v>
      </c>
      <c r="C85" s="404"/>
      <c r="D85" s="404"/>
      <c r="E85" s="404"/>
      <c r="F85" s="404"/>
      <c r="G85" s="404"/>
      <c r="H85" s="404"/>
      <c r="I85" s="404"/>
      <c r="J85" s="404"/>
      <c r="K85" s="404"/>
      <c r="L85" s="404"/>
      <c r="M85" s="404"/>
      <c r="N85" s="404"/>
      <c r="O85" s="404"/>
      <c r="P85" s="404"/>
    </row>
    <row r="86" spans="2:16" x14ac:dyDescent="0.35">
      <c r="B86" s="403" t="s">
        <v>389</v>
      </c>
      <c r="C86" s="404"/>
      <c r="D86" s="404" t="s">
        <v>138</v>
      </c>
      <c r="E86" s="404"/>
      <c r="F86" s="404"/>
      <c r="G86" s="404"/>
      <c r="H86" s="404"/>
      <c r="I86" s="404"/>
      <c r="J86" s="404"/>
      <c r="K86" s="404"/>
      <c r="L86" s="404"/>
      <c r="M86" s="404"/>
      <c r="N86" s="404"/>
      <c r="O86" s="404"/>
      <c r="P86" s="404"/>
    </row>
    <row r="87" spans="2:16" x14ac:dyDescent="0.35">
      <c r="B87" s="403" t="s">
        <v>390</v>
      </c>
      <c r="C87" s="404"/>
      <c r="D87" s="404" t="s">
        <v>570</v>
      </c>
      <c r="E87" s="404"/>
      <c r="F87" s="404"/>
      <c r="G87" s="404"/>
      <c r="H87" s="404"/>
      <c r="I87" s="404"/>
      <c r="J87" s="404"/>
      <c r="K87" s="404"/>
      <c r="L87" s="404"/>
      <c r="M87" s="404"/>
      <c r="N87" s="404"/>
      <c r="O87" s="404"/>
      <c r="P87" s="404"/>
    </row>
    <row r="88" spans="2:16" x14ac:dyDescent="0.35">
      <c r="B88" s="403" t="s">
        <v>391</v>
      </c>
      <c r="C88" s="404"/>
      <c r="D88" s="404" t="s">
        <v>148</v>
      </c>
      <c r="E88" s="404"/>
      <c r="F88" s="404"/>
      <c r="G88" s="404"/>
      <c r="H88" s="404"/>
      <c r="I88" s="404"/>
      <c r="J88" s="404"/>
      <c r="K88" s="404"/>
      <c r="L88" s="404"/>
      <c r="M88" s="404"/>
      <c r="N88" s="404"/>
      <c r="O88" s="404"/>
      <c r="P88" s="404"/>
    </row>
    <row r="89" spans="2:16" x14ac:dyDescent="0.35">
      <c r="B89" s="403" t="s">
        <v>392</v>
      </c>
      <c r="C89" s="404"/>
      <c r="D89" s="404">
        <v>80</v>
      </c>
      <c r="E89" s="404"/>
      <c r="F89" s="404"/>
      <c r="G89" s="404"/>
      <c r="H89" s="404"/>
      <c r="I89" s="404"/>
      <c r="J89" s="404"/>
      <c r="K89" s="404"/>
      <c r="L89" s="404"/>
      <c r="M89" s="404"/>
      <c r="N89" s="404"/>
      <c r="O89" s="404"/>
      <c r="P89" s="404"/>
    </row>
    <row r="90" spans="2:16" x14ac:dyDescent="0.35">
      <c r="B90" s="403" t="s">
        <v>393</v>
      </c>
      <c r="C90" s="404"/>
      <c r="D90" s="404">
        <v>5</v>
      </c>
      <c r="E90" s="404"/>
      <c r="F90" s="404"/>
      <c r="G90" s="404"/>
      <c r="H90" s="404"/>
      <c r="I90" s="404"/>
      <c r="J90" s="404"/>
      <c r="K90" s="404"/>
      <c r="L90" s="404"/>
      <c r="M90" s="404"/>
      <c r="N90" s="404"/>
      <c r="O90" s="404"/>
      <c r="P90" s="404"/>
    </row>
    <row r="91" spans="2:16" x14ac:dyDescent="0.35">
      <c r="B91" s="403" t="s">
        <v>394</v>
      </c>
      <c r="C91" s="404"/>
      <c r="D91" s="404">
        <v>106</v>
      </c>
      <c r="E91" s="404"/>
      <c r="F91" s="404"/>
      <c r="G91" s="404"/>
      <c r="H91" s="404"/>
      <c r="I91" s="404"/>
      <c r="J91" s="404"/>
      <c r="K91" s="404"/>
      <c r="L91" s="404"/>
      <c r="M91" s="404"/>
      <c r="N91" s="404"/>
      <c r="O91" s="404"/>
      <c r="P91" s="404"/>
    </row>
    <row r="92" spans="2:16" x14ac:dyDescent="0.35">
      <c r="B92" s="403" t="s">
        <v>395</v>
      </c>
      <c r="C92" s="404"/>
      <c r="D92" s="404" t="s">
        <v>396</v>
      </c>
      <c r="E92" s="404"/>
      <c r="F92" s="404"/>
      <c r="G92" s="404"/>
      <c r="H92" s="404"/>
      <c r="I92" s="404"/>
      <c r="J92" s="404"/>
      <c r="K92" s="404"/>
      <c r="L92" s="404"/>
      <c r="M92" s="404"/>
      <c r="N92" s="404"/>
      <c r="O92" s="404"/>
      <c r="P92" s="404"/>
    </row>
    <row r="93" spans="2:16" x14ac:dyDescent="0.35">
      <c r="B93" s="403" t="s">
        <v>397</v>
      </c>
      <c r="C93" s="404"/>
      <c r="D93" s="404" t="s">
        <v>406</v>
      </c>
      <c r="E93" s="404"/>
      <c r="F93" s="404"/>
      <c r="G93" s="404"/>
      <c r="H93" s="404"/>
      <c r="I93" s="404"/>
      <c r="J93" s="404"/>
      <c r="K93" s="404"/>
      <c r="L93" s="404"/>
      <c r="M93" s="404"/>
      <c r="N93" s="404"/>
      <c r="O93" s="404"/>
      <c r="P93" s="404"/>
    </row>
    <row r="94" spans="2:16" x14ac:dyDescent="0.35">
      <c r="B94" s="403" t="s">
        <v>399</v>
      </c>
      <c r="C94" s="404"/>
      <c r="D94" s="404" t="s">
        <v>1407</v>
      </c>
      <c r="E94" s="404"/>
      <c r="F94" s="404"/>
      <c r="G94" s="404"/>
      <c r="H94" s="404"/>
      <c r="I94" s="404"/>
      <c r="J94" s="404"/>
      <c r="K94" s="404"/>
      <c r="L94" s="404"/>
      <c r="M94" s="404"/>
      <c r="N94" s="404"/>
      <c r="O94" s="404"/>
      <c r="P94" s="404"/>
    </row>
    <row r="95" spans="2:16" x14ac:dyDescent="0.35">
      <c r="B95" s="403" t="s">
        <v>401</v>
      </c>
      <c r="C95" s="404"/>
      <c r="D95" s="404"/>
      <c r="E95" s="404"/>
      <c r="F95" s="404"/>
      <c r="G95" s="404"/>
      <c r="H95" s="404"/>
      <c r="I95" s="404"/>
      <c r="J95" s="404"/>
      <c r="K95" s="404"/>
      <c r="L95" s="404"/>
      <c r="M95" s="404"/>
      <c r="N95" s="404"/>
      <c r="O95" s="404"/>
      <c r="P95" s="404"/>
    </row>
    <row r="96" spans="2:16" x14ac:dyDescent="0.35">
      <c r="B96" s="403" t="s">
        <v>402</v>
      </c>
      <c r="C96" s="404"/>
      <c r="D96" s="404" t="s">
        <v>334</v>
      </c>
      <c r="E96" s="404"/>
      <c r="F96" s="404"/>
      <c r="G96" s="404"/>
      <c r="H96" s="404"/>
      <c r="I96" s="404"/>
      <c r="J96" s="404"/>
      <c r="K96" s="404"/>
      <c r="L96" s="404"/>
      <c r="M96" s="404"/>
      <c r="N96" s="404"/>
      <c r="O96" s="404"/>
      <c r="P96" s="404"/>
    </row>
    <row r="97" spans="2:16" x14ac:dyDescent="0.35">
      <c r="B97" s="403" t="s">
        <v>403</v>
      </c>
      <c r="C97" s="404"/>
      <c r="D97" s="404" t="s">
        <v>331</v>
      </c>
      <c r="E97" s="404"/>
      <c r="F97" s="404"/>
      <c r="G97" s="404"/>
      <c r="H97" s="404"/>
      <c r="I97" s="404"/>
      <c r="J97" s="404"/>
      <c r="K97" s="404"/>
      <c r="L97" s="404"/>
      <c r="M97" s="404"/>
      <c r="N97" s="404"/>
      <c r="O97" s="404"/>
      <c r="P97" s="404"/>
    </row>
    <row r="98" spans="2:16" x14ac:dyDescent="0.35">
      <c r="B98" s="403" t="s">
        <v>404</v>
      </c>
      <c r="C98" s="404"/>
      <c r="D98" s="404" t="s">
        <v>147</v>
      </c>
      <c r="E98" s="404"/>
      <c r="F98" s="404"/>
      <c r="G98" s="404"/>
      <c r="H98" s="404"/>
      <c r="I98" s="404"/>
      <c r="J98" s="404"/>
      <c r="K98" s="404"/>
      <c r="L98" s="404"/>
      <c r="M98" s="404"/>
      <c r="N98" s="404"/>
      <c r="O98" s="404"/>
      <c r="P98" s="404"/>
    </row>
    <row r="100" spans="2:16" x14ac:dyDescent="0.35">
      <c r="B100" s="403" t="s">
        <v>381</v>
      </c>
      <c r="C100" s="404"/>
      <c r="D100" s="404" t="s">
        <v>568</v>
      </c>
      <c r="E100" s="404"/>
      <c r="F100" s="404"/>
      <c r="G100" s="404"/>
      <c r="H100" s="404"/>
      <c r="I100" s="404"/>
      <c r="J100" s="404"/>
      <c r="K100" s="404"/>
      <c r="L100" s="404"/>
      <c r="M100" s="404"/>
      <c r="N100" s="404"/>
      <c r="O100" s="404"/>
      <c r="P100" s="404"/>
    </row>
    <row r="101" spans="2:16" x14ac:dyDescent="0.35">
      <c r="B101" s="403" t="s">
        <v>383</v>
      </c>
      <c r="C101" s="404"/>
      <c r="D101" s="404" t="s">
        <v>438</v>
      </c>
      <c r="E101" s="404"/>
      <c r="F101" s="404"/>
      <c r="G101" s="404"/>
      <c r="H101" s="404"/>
      <c r="I101" s="404"/>
      <c r="J101" s="404"/>
      <c r="K101" s="404"/>
      <c r="L101" s="404"/>
      <c r="M101" s="404"/>
      <c r="N101" s="404"/>
      <c r="O101" s="404"/>
      <c r="P101" s="404"/>
    </row>
    <row r="102" spans="2:16" x14ac:dyDescent="0.35">
      <c r="B102" s="403" t="s">
        <v>384</v>
      </c>
      <c r="C102" s="404"/>
      <c r="D102" s="404" t="s">
        <v>571</v>
      </c>
      <c r="E102" s="404"/>
      <c r="F102" s="404"/>
      <c r="G102" s="404"/>
      <c r="H102" s="404"/>
      <c r="I102" s="404"/>
      <c r="J102" s="404"/>
      <c r="K102" s="404"/>
      <c r="L102" s="404"/>
      <c r="M102" s="404"/>
      <c r="N102" s="404"/>
      <c r="O102" s="404"/>
      <c r="P102" s="404"/>
    </row>
    <row r="103" spans="2:16" x14ac:dyDescent="0.35">
      <c r="B103" s="403" t="s">
        <v>386</v>
      </c>
      <c r="C103" s="404"/>
      <c r="D103" s="404"/>
      <c r="E103" s="404"/>
      <c r="F103" s="404"/>
      <c r="G103" s="404"/>
      <c r="H103" s="404"/>
      <c r="I103" s="404"/>
      <c r="J103" s="404"/>
      <c r="K103" s="404"/>
      <c r="L103" s="404"/>
      <c r="M103" s="404"/>
      <c r="N103" s="404"/>
      <c r="O103" s="404"/>
      <c r="P103" s="404"/>
    </row>
    <row r="104" spans="2:16" x14ac:dyDescent="0.35">
      <c r="B104" s="403" t="s">
        <v>387</v>
      </c>
      <c r="C104" s="404"/>
      <c r="D104" s="404"/>
      <c r="E104" s="404"/>
      <c r="F104" s="404"/>
      <c r="G104" s="404"/>
      <c r="H104" s="404"/>
      <c r="I104" s="404"/>
      <c r="J104" s="404"/>
      <c r="K104" s="404"/>
      <c r="L104" s="404"/>
      <c r="M104" s="404"/>
      <c r="N104" s="404"/>
      <c r="O104" s="404"/>
      <c r="P104" s="404"/>
    </row>
    <row r="105" spans="2:16" x14ac:dyDescent="0.35">
      <c r="B105" s="403" t="s">
        <v>388</v>
      </c>
      <c r="C105" s="404"/>
      <c r="D105" s="404"/>
      <c r="E105" s="404"/>
      <c r="F105" s="404"/>
      <c r="G105" s="404"/>
      <c r="H105" s="404"/>
      <c r="I105" s="404"/>
      <c r="J105" s="404"/>
      <c r="K105" s="404"/>
      <c r="L105" s="404"/>
      <c r="M105" s="404"/>
      <c r="N105" s="404"/>
      <c r="O105" s="404"/>
      <c r="P105" s="404"/>
    </row>
    <row r="106" spans="2:16" x14ac:dyDescent="0.35">
      <c r="B106" s="403" t="s">
        <v>389</v>
      </c>
      <c r="C106" s="404"/>
      <c r="D106" s="404" t="s">
        <v>138</v>
      </c>
      <c r="E106" s="404"/>
      <c r="F106" s="404"/>
      <c r="G106" s="404"/>
      <c r="H106" s="404"/>
      <c r="I106" s="404"/>
      <c r="J106" s="404"/>
      <c r="K106" s="404"/>
      <c r="L106" s="404"/>
      <c r="M106" s="404"/>
      <c r="N106" s="404"/>
      <c r="O106" s="404"/>
      <c r="P106" s="404"/>
    </row>
    <row r="107" spans="2:16" x14ac:dyDescent="0.35">
      <c r="B107" s="403" t="s">
        <v>390</v>
      </c>
      <c r="C107" s="404"/>
      <c r="D107" s="404" t="s">
        <v>572</v>
      </c>
      <c r="E107" s="404"/>
      <c r="F107" s="404"/>
      <c r="G107" s="404"/>
      <c r="H107" s="404"/>
      <c r="I107" s="404"/>
      <c r="J107" s="404"/>
      <c r="K107" s="404"/>
      <c r="L107" s="404"/>
      <c r="M107" s="404"/>
      <c r="N107" s="404"/>
      <c r="O107" s="404"/>
      <c r="P107" s="404"/>
    </row>
    <row r="108" spans="2:16" x14ac:dyDescent="0.35">
      <c r="B108" s="403" t="s">
        <v>391</v>
      </c>
      <c r="C108" s="404"/>
      <c r="D108" s="404" t="s">
        <v>148</v>
      </c>
      <c r="E108" s="404"/>
      <c r="F108" s="404"/>
      <c r="G108" s="404"/>
      <c r="H108" s="404"/>
      <c r="I108" s="404"/>
      <c r="J108" s="404"/>
      <c r="K108" s="404"/>
      <c r="L108" s="404"/>
      <c r="M108" s="404"/>
      <c r="N108" s="404"/>
      <c r="O108" s="404"/>
      <c r="P108" s="404"/>
    </row>
    <row r="109" spans="2:16" x14ac:dyDescent="0.35">
      <c r="B109" s="403" t="s">
        <v>392</v>
      </c>
      <c r="C109" s="404"/>
      <c r="D109" s="404">
        <v>40</v>
      </c>
      <c r="E109" s="404"/>
      <c r="F109" s="404"/>
      <c r="G109" s="404"/>
      <c r="H109" s="404"/>
      <c r="I109" s="404"/>
      <c r="J109" s="404"/>
      <c r="K109" s="404"/>
      <c r="L109" s="404"/>
      <c r="M109" s="404"/>
      <c r="N109" s="404"/>
      <c r="O109" s="404"/>
      <c r="P109" s="404"/>
    </row>
    <row r="110" spans="2:16" x14ac:dyDescent="0.35">
      <c r="B110" s="403" t="s">
        <v>393</v>
      </c>
      <c r="C110" s="404"/>
      <c r="D110" s="404">
        <v>5</v>
      </c>
      <c r="E110" s="404"/>
      <c r="F110" s="404"/>
      <c r="G110" s="404"/>
      <c r="H110" s="404"/>
      <c r="I110" s="404"/>
      <c r="J110" s="404"/>
      <c r="K110" s="404"/>
      <c r="L110" s="404"/>
      <c r="M110" s="404"/>
      <c r="N110" s="404"/>
      <c r="O110" s="404"/>
      <c r="P110" s="404"/>
    </row>
    <row r="111" spans="2:16" x14ac:dyDescent="0.35">
      <c r="B111" s="403" t="s">
        <v>394</v>
      </c>
      <c r="C111" s="404"/>
      <c r="D111" s="404">
        <v>56</v>
      </c>
      <c r="E111" s="404"/>
      <c r="F111" s="404"/>
      <c r="G111" s="404"/>
      <c r="H111" s="404"/>
      <c r="I111" s="404"/>
      <c r="J111" s="404"/>
      <c r="K111" s="404"/>
      <c r="L111" s="404"/>
      <c r="M111" s="404"/>
      <c r="N111" s="404"/>
      <c r="O111" s="404"/>
      <c r="P111" s="404"/>
    </row>
    <row r="112" spans="2:16" x14ac:dyDescent="0.35">
      <c r="B112" s="403" t="s">
        <v>395</v>
      </c>
      <c r="C112" s="404"/>
      <c r="D112" s="404" t="s">
        <v>396</v>
      </c>
      <c r="E112" s="404"/>
      <c r="F112" s="404"/>
      <c r="G112" s="404"/>
      <c r="H112" s="404"/>
      <c r="I112" s="404"/>
      <c r="J112" s="404"/>
      <c r="K112" s="404"/>
      <c r="L112" s="404"/>
      <c r="M112" s="404"/>
      <c r="N112" s="404"/>
      <c r="O112" s="404"/>
      <c r="P112" s="404"/>
    </row>
    <row r="113" spans="2:16" x14ac:dyDescent="0.35">
      <c r="B113" s="403" t="s">
        <v>397</v>
      </c>
      <c r="C113" s="404"/>
      <c r="D113" s="404" t="s">
        <v>406</v>
      </c>
      <c r="E113" s="404"/>
      <c r="F113" s="404"/>
      <c r="G113" s="404"/>
      <c r="H113" s="404"/>
      <c r="I113" s="404"/>
      <c r="J113" s="404"/>
      <c r="K113" s="404"/>
      <c r="L113" s="404"/>
      <c r="M113" s="404"/>
      <c r="N113" s="404"/>
      <c r="O113" s="404"/>
      <c r="P113" s="404"/>
    </row>
    <row r="114" spans="2:16" x14ac:dyDescent="0.35">
      <c r="B114" s="403" t="s">
        <v>399</v>
      </c>
      <c r="C114" s="404"/>
      <c r="D114" s="404" t="s">
        <v>1407</v>
      </c>
      <c r="E114" s="404"/>
      <c r="F114" s="404"/>
      <c r="G114" s="404"/>
      <c r="H114" s="404"/>
      <c r="I114" s="404"/>
      <c r="J114" s="404"/>
      <c r="K114" s="404"/>
      <c r="L114" s="404"/>
      <c r="M114" s="404"/>
      <c r="N114" s="404"/>
      <c r="O114" s="404"/>
      <c r="P114" s="404"/>
    </row>
    <row r="115" spans="2:16" x14ac:dyDescent="0.35">
      <c r="B115" s="403" t="s">
        <v>401</v>
      </c>
      <c r="C115" s="404"/>
      <c r="D115" s="404"/>
      <c r="E115" s="404"/>
      <c r="F115" s="404"/>
      <c r="G115" s="404"/>
      <c r="H115" s="404"/>
      <c r="I115" s="404"/>
      <c r="J115" s="404"/>
      <c r="K115" s="404"/>
      <c r="L115" s="404"/>
      <c r="M115" s="404"/>
      <c r="N115" s="404"/>
      <c r="O115" s="404"/>
      <c r="P115" s="404"/>
    </row>
    <row r="116" spans="2:16" x14ac:dyDescent="0.35">
      <c r="B116" s="403" t="s">
        <v>402</v>
      </c>
      <c r="C116" s="404"/>
      <c r="D116" s="404" t="s">
        <v>573</v>
      </c>
      <c r="E116" s="404"/>
      <c r="F116" s="404"/>
      <c r="G116" s="404"/>
      <c r="H116" s="404"/>
      <c r="I116" s="404"/>
      <c r="J116" s="404"/>
      <c r="K116" s="404"/>
      <c r="L116" s="404"/>
      <c r="M116" s="404"/>
      <c r="N116" s="404"/>
      <c r="O116" s="404"/>
      <c r="P116" s="404"/>
    </row>
    <row r="117" spans="2:16" x14ac:dyDescent="0.35">
      <c r="B117" s="403" t="s">
        <v>403</v>
      </c>
      <c r="C117" s="404"/>
      <c r="D117" s="404" t="s">
        <v>331</v>
      </c>
      <c r="E117" s="404"/>
      <c r="F117" s="404"/>
      <c r="G117" s="404"/>
      <c r="H117" s="404"/>
      <c r="I117" s="404"/>
      <c r="J117" s="404"/>
      <c r="K117" s="404"/>
      <c r="L117" s="404"/>
      <c r="M117" s="404"/>
      <c r="N117" s="404"/>
      <c r="O117" s="404"/>
      <c r="P117" s="404"/>
    </row>
    <row r="118" spans="2:16" x14ac:dyDescent="0.35">
      <c r="B118" s="403" t="s">
        <v>404</v>
      </c>
      <c r="C118" s="404"/>
      <c r="D118" s="404" t="s">
        <v>147</v>
      </c>
      <c r="E118" s="404"/>
      <c r="F118" s="404"/>
      <c r="G118" s="404"/>
      <c r="H118" s="404"/>
      <c r="I118" s="404"/>
      <c r="J118" s="404"/>
      <c r="K118" s="404"/>
      <c r="L118" s="404"/>
      <c r="M118" s="404"/>
      <c r="N118" s="404"/>
      <c r="O118" s="404"/>
      <c r="P118" s="404"/>
    </row>
    <row r="120" spans="2:16" x14ac:dyDescent="0.35">
      <c r="B120" s="403" t="s">
        <v>381</v>
      </c>
      <c r="C120" s="404"/>
      <c r="D120" s="404" t="s">
        <v>568</v>
      </c>
      <c r="E120" s="404"/>
      <c r="F120" s="404"/>
      <c r="G120" s="404"/>
      <c r="H120" s="404"/>
      <c r="I120" s="404"/>
      <c r="J120" s="404"/>
      <c r="K120" s="404"/>
      <c r="L120" s="404"/>
      <c r="M120" s="404"/>
      <c r="N120" s="404"/>
      <c r="O120" s="404"/>
      <c r="P120" s="404"/>
    </row>
    <row r="121" spans="2:16" x14ac:dyDescent="0.35">
      <c r="B121" s="403" t="s">
        <v>383</v>
      </c>
      <c r="C121" s="404"/>
      <c r="D121" s="404" t="s">
        <v>438</v>
      </c>
      <c r="E121" s="404"/>
      <c r="F121" s="404"/>
      <c r="G121" s="404"/>
      <c r="H121" s="404"/>
      <c r="I121" s="404"/>
      <c r="J121" s="404"/>
      <c r="K121" s="404"/>
      <c r="L121" s="404"/>
      <c r="M121" s="404"/>
      <c r="N121" s="404"/>
      <c r="O121" s="404"/>
      <c r="P121" s="404"/>
    </row>
    <row r="122" spans="2:16" x14ac:dyDescent="0.35">
      <c r="B122" s="403" t="s">
        <v>384</v>
      </c>
      <c r="C122" s="404"/>
      <c r="D122" s="404" t="s">
        <v>574</v>
      </c>
      <c r="E122" s="404"/>
      <c r="F122" s="404"/>
      <c r="G122" s="404"/>
      <c r="H122" s="404"/>
      <c r="I122" s="404"/>
      <c r="J122" s="404"/>
      <c r="K122" s="404"/>
      <c r="L122" s="404"/>
      <c r="M122" s="404"/>
      <c r="N122" s="404"/>
      <c r="O122" s="404"/>
      <c r="P122" s="404"/>
    </row>
    <row r="123" spans="2:16" x14ac:dyDescent="0.35">
      <c r="B123" s="403" t="s">
        <v>386</v>
      </c>
      <c r="C123" s="404"/>
      <c r="D123" s="404"/>
      <c r="E123" s="404"/>
      <c r="F123" s="404"/>
      <c r="G123" s="404"/>
      <c r="H123" s="404"/>
      <c r="I123" s="404"/>
      <c r="J123" s="404"/>
      <c r="K123" s="404"/>
      <c r="L123" s="404"/>
      <c r="M123" s="404"/>
      <c r="N123" s="404"/>
      <c r="O123" s="404"/>
      <c r="P123" s="404"/>
    </row>
    <row r="124" spans="2:16" x14ac:dyDescent="0.35">
      <c r="B124" s="403" t="s">
        <v>387</v>
      </c>
      <c r="C124" s="404"/>
      <c r="D124" s="404"/>
      <c r="E124" s="404"/>
      <c r="F124" s="404"/>
      <c r="G124" s="404"/>
      <c r="H124" s="404"/>
      <c r="I124" s="404"/>
      <c r="J124" s="404"/>
      <c r="K124" s="404"/>
      <c r="L124" s="404"/>
      <c r="M124" s="404"/>
      <c r="N124" s="404"/>
      <c r="O124" s="404"/>
      <c r="P124" s="404"/>
    </row>
    <row r="125" spans="2:16" x14ac:dyDescent="0.35">
      <c r="B125" s="403" t="s">
        <v>388</v>
      </c>
      <c r="C125" s="404"/>
      <c r="D125" s="404"/>
      <c r="E125" s="404"/>
      <c r="F125" s="404"/>
      <c r="G125" s="404"/>
      <c r="H125" s="404"/>
      <c r="I125" s="404"/>
      <c r="J125" s="404"/>
      <c r="K125" s="404"/>
      <c r="L125" s="404"/>
      <c r="M125" s="404"/>
      <c r="N125" s="404"/>
      <c r="O125" s="404"/>
      <c r="P125" s="404"/>
    </row>
    <row r="126" spans="2:16" x14ac:dyDescent="0.35">
      <c r="B126" s="403" t="s">
        <v>389</v>
      </c>
      <c r="C126" s="404"/>
      <c r="D126" s="404" t="s">
        <v>138</v>
      </c>
      <c r="E126" s="404"/>
      <c r="F126" s="404"/>
      <c r="G126" s="404"/>
      <c r="H126" s="404"/>
      <c r="I126" s="404"/>
      <c r="J126" s="404"/>
      <c r="K126" s="404"/>
      <c r="L126" s="404"/>
      <c r="M126" s="404"/>
      <c r="N126" s="404"/>
      <c r="O126" s="404"/>
      <c r="P126" s="404"/>
    </row>
    <row r="127" spans="2:16" x14ac:dyDescent="0.35">
      <c r="B127" s="403" t="s">
        <v>390</v>
      </c>
      <c r="C127" s="404"/>
      <c r="D127" s="404" t="s">
        <v>575</v>
      </c>
      <c r="E127" s="404"/>
      <c r="F127" s="404"/>
      <c r="G127" s="404"/>
      <c r="H127" s="404"/>
      <c r="I127" s="404"/>
      <c r="J127" s="404"/>
      <c r="K127" s="404"/>
      <c r="L127" s="404"/>
      <c r="M127" s="404"/>
      <c r="N127" s="404"/>
      <c r="O127" s="404"/>
      <c r="P127" s="404"/>
    </row>
    <row r="128" spans="2:16" x14ac:dyDescent="0.35">
      <c r="B128" s="403" t="s">
        <v>391</v>
      </c>
      <c r="C128" s="404"/>
      <c r="D128" s="404" t="s">
        <v>148</v>
      </c>
      <c r="E128" s="404"/>
      <c r="F128" s="404"/>
      <c r="G128" s="404"/>
      <c r="H128" s="404"/>
      <c r="I128" s="404"/>
      <c r="J128" s="404"/>
      <c r="K128" s="404"/>
      <c r="L128" s="404"/>
      <c r="M128" s="404"/>
      <c r="N128" s="404"/>
      <c r="O128" s="404"/>
      <c r="P128" s="404"/>
    </row>
    <row r="129" spans="2:16" x14ac:dyDescent="0.35">
      <c r="B129" s="403" t="s">
        <v>392</v>
      </c>
      <c r="C129" s="404"/>
      <c r="D129" s="404">
        <v>10</v>
      </c>
      <c r="E129" s="404"/>
      <c r="F129" s="404"/>
      <c r="G129" s="404"/>
      <c r="H129" s="404"/>
      <c r="I129" s="404"/>
      <c r="J129" s="404"/>
      <c r="K129" s="404"/>
      <c r="L129" s="404"/>
      <c r="M129" s="404"/>
      <c r="N129" s="404"/>
      <c r="O129" s="404"/>
      <c r="P129" s="404"/>
    </row>
    <row r="130" spans="2:16" x14ac:dyDescent="0.35">
      <c r="B130" s="403" t="s">
        <v>393</v>
      </c>
      <c r="C130" s="404"/>
      <c r="D130" s="404">
        <v>3</v>
      </c>
      <c r="E130" s="404"/>
      <c r="F130" s="404"/>
      <c r="G130" s="404"/>
      <c r="H130" s="404"/>
      <c r="I130" s="404"/>
      <c r="J130" s="404"/>
      <c r="K130" s="404"/>
      <c r="L130" s="404"/>
      <c r="M130" s="404"/>
      <c r="N130" s="404"/>
      <c r="O130" s="404"/>
      <c r="P130" s="404"/>
    </row>
    <row r="131" spans="2:16" x14ac:dyDescent="0.35">
      <c r="B131" s="403" t="s">
        <v>394</v>
      </c>
      <c r="C131" s="404"/>
      <c r="D131" s="404">
        <v>16</v>
      </c>
      <c r="E131" s="404"/>
      <c r="F131" s="404"/>
      <c r="G131" s="404"/>
      <c r="H131" s="404"/>
      <c r="I131" s="404"/>
      <c r="J131" s="404"/>
      <c r="K131" s="404"/>
      <c r="L131" s="404"/>
      <c r="M131" s="404"/>
      <c r="N131" s="404"/>
      <c r="O131" s="404"/>
      <c r="P131" s="404"/>
    </row>
    <row r="132" spans="2:16" x14ac:dyDescent="0.35">
      <c r="B132" s="403" t="s">
        <v>395</v>
      </c>
      <c r="C132" s="404"/>
      <c r="D132" s="404" t="s">
        <v>396</v>
      </c>
      <c r="E132" s="404"/>
      <c r="F132" s="404"/>
      <c r="G132" s="404"/>
      <c r="H132" s="404"/>
      <c r="I132" s="404"/>
      <c r="J132" s="404"/>
      <c r="K132" s="404"/>
      <c r="L132" s="404"/>
      <c r="M132" s="404"/>
      <c r="N132" s="404"/>
      <c r="O132" s="404"/>
      <c r="P132" s="404"/>
    </row>
    <row r="133" spans="2:16" x14ac:dyDescent="0.35">
      <c r="B133" s="403" t="s">
        <v>397</v>
      </c>
      <c r="C133" s="404"/>
      <c r="D133" s="404" t="s">
        <v>406</v>
      </c>
      <c r="E133" s="404"/>
      <c r="F133" s="404"/>
      <c r="G133" s="404"/>
      <c r="H133" s="404"/>
      <c r="I133" s="404"/>
      <c r="J133" s="404"/>
      <c r="K133" s="404"/>
      <c r="L133" s="404"/>
      <c r="M133" s="404"/>
      <c r="N133" s="404"/>
      <c r="O133" s="404"/>
      <c r="P133" s="404"/>
    </row>
    <row r="134" spans="2:16" x14ac:dyDescent="0.35">
      <c r="B134" s="403" t="s">
        <v>399</v>
      </c>
      <c r="C134" s="404"/>
      <c r="D134" s="404" t="s">
        <v>1407</v>
      </c>
      <c r="E134" s="404"/>
      <c r="F134" s="404"/>
      <c r="G134" s="404"/>
      <c r="H134" s="404"/>
      <c r="I134" s="404"/>
      <c r="J134" s="404"/>
      <c r="K134" s="404"/>
      <c r="L134" s="404"/>
      <c r="M134" s="404"/>
      <c r="N134" s="404"/>
      <c r="O134" s="404"/>
      <c r="P134" s="404"/>
    </row>
    <row r="135" spans="2:16" x14ac:dyDescent="0.35">
      <c r="B135" s="403" t="s">
        <v>401</v>
      </c>
      <c r="C135" s="404"/>
      <c r="D135" s="404"/>
      <c r="E135" s="404"/>
      <c r="F135" s="404"/>
      <c r="G135" s="404"/>
      <c r="H135" s="404"/>
      <c r="I135" s="404"/>
      <c r="J135" s="404"/>
      <c r="K135" s="404"/>
      <c r="L135" s="404"/>
      <c r="M135" s="404"/>
      <c r="N135" s="404"/>
      <c r="O135" s="404"/>
      <c r="P135" s="404"/>
    </row>
    <row r="136" spans="2:16" x14ac:dyDescent="0.35">
      <c r="B136" s="403" t="s">
        <v>402</v>
      </c>
      <c r="C136" s="404"/>
      <c r="D136" s="404" t="s">
        <v>576</v>
      </c>
      <c r="E136" s="404"/>
      <c r="F136" s="404"/>
      <c r="G136" s="404"/>
      <c r="H136" s="404"/>
      <c r="I136" s="404"/>
      <c r="J136" s="404"/>
      <c r="K136" s="404"/>
      <c r="L136" s="404"/>
      <c r="M136" s="404"/>
      <c r="N136" s="404"/>
      <c r="O136" s="404"/>
      <c r="P136" s="404"/>
    </row>
    <row r="137" spans="2:16" x14ac:dyDescent="0.35">
      <c r="B137" s="403" t="s">
        <v>403</v>
      </c>
      <c r="C137" s="404"/>
      <c r="D137" s="404" t="s">
        <v>331</v>
      </c>
      <c r="E137" s="404"/>
      <c r="F137" s="404"/>
      <c r="G137" s="404"/>
      <c r="H137" s="404"/>
      <c r="I137" s="404"/>
      <c r="J137" s="404"/>
      <c r="K137" s="404"/>
      <c r="L137" s="404"/>
      <c r="M137" s="404"/>
      <c r="N137" s="404"/>
      <c r="O137" s="404"/>
      <c r="P137" s="404"/>
    </row>
    <row r="138" spans="2:16" x14ac:dyDescent="0.35">
      <c r="B138" s="403" t="s">
        <v>404</v>
      </c>
      <c r="C138" s="404"/>
      <c r="D138" s="404" t="s">
        <v>147</v>
      </c>
      <c r="E138" s="404"/>
      <c r="F138" s="404"/>
      <c r="G138" s="404"/>
      <c r="H138" s="404"/>
      <c r="I138" s="404"/>
      <c r="J138" s="404"/>
      <c r="K138" s="404"/>
      <c r="L138" s="404"/>
      <c r="M138" s="404"/>
      <c r="N138" s="404"/>
      <c r="O138" s="404"/>
      <c r="P138" s="404"/>
    </row>
    <row r="140" spans="2:16" x14ac:dyDescent="0.35">
      <c r="B140" s="403" t="s">
        <v>381</v>
      </c>
      <c r="C140" s="404"/>
      <c r="D140" s="404" t="s">
        <v>568</v>
      </c>
      <c r="E140" s="404"/>
      <c r="F140" s="404"/>
      <c r="G140" s="404"/>
      <c r="H140" s="404"/>
      <c r="I140" s="404"/>
      <c r="J140" s="404"/>
      <c r="K140" s="404"/>
      <c r="L140" s="404"/>
      <c r="M140" s="404"/>
      <c r="N140" s="404"/>
      <c r="O140" s="404"/>
      <c r="P140" s="404"/>
    </row>
    <row r="141" spans="2:16" x14ac:dyDescent="0.35">
      <c r="B141" s="403" t="s">
        <v>383</v>
      </c>
      <c r="C141" s="404"/>
      <c r="D141" s="404" t="s">
        <v>438</v>
      </c>
      <c r="E141" s="404"/>
      <c r="F141" s="404"/>
      <c r="G141" s="404"/>
      <c r="H141" s="404"/>
      <c r="I141" s="404"/>
      <c r="J141" s="404"/>
      <c r="K141" s="404"/>
      <c r="L141" s="404"/>
      <c r="M141" s="404"/>
      <c r="N141" s="404"/>
      <c r="O141" s="404"/>
      <c r="P141" s="404"/>
    </row>
    <row r="142" spans="2:16" x14ac:dyDescent="0.35">
      <c r="B142" s="403" t="s">
        <v>384</v>
      </c>
      <c r="C142" s="404"/>
      <c r="D142" s="404" t="s">
        <v>577</v>
      </c>
      <c r="E142" s="404"/>
      <c r="F142" s="404"/>
      <c r="G142" s="404"/>
      <c r="H142" s="404"/>
      <c r="I142" s="404"/>
      <c r="J142" s="404"/>
      <c r="K142" s="404"/>
      <c r="L142" s="404"/>
      <c r="M142" s="404"/>
      <c r="N142" s="404"/>
      <c r="O142" s="404"/>
      <c r="P142" s="404"/>
    </row>
    <row r="143" spans="2:16" x14ac:dyDescent="0.35">
      <c r="B143" s="403" t="s">
        <v>386</v>
      </c>
      <c r="C143" s="404"/>
      <c r="D143" s="404"/>
      <c r="E143" s="404"/>
      <c r="F143" s="404"/>
      <c r="G143" s="404"/>
      <c r="H143" s="404"/>
      <c r="I143" s="404"/>
      <c r="J143" s="404"/>
      <c r="K143" s="404"/>
      <c r="L143" s="404"/>
      <c r="M143" s="404"/>
      <c r="N143" s="404"/>
      <c r="O143" s="404"/>
      <c r="P143" s="404"/>
    </row>
    <row r="144" spans="2:16" x14ac:dyDescent="0.35">
      <c r="B144" s="403" t="s">
        <v>387</v>
      </c>
      <c r="C144" s="404"/>
      <c r="D144" s="404"/>
      <c r="E144" s="404"/>
      <c r="F144" s="404"/>
      <c r="G144" s="404"/>
      <c r="H144" s="404"/>
      <c r="I144" s="404"/>
      <c r="J144" s="404"/>
      <c r="K144" s="404"/>
      <c r="L144" s="404"/>
      <c r="M144" s="404"/>
      <c r="N144" s="404"/>
      <c r="O144" s="404"/>
      <c r="P144" s="404"/>
    </row>
    <row r="145" spans="2:16" x14ac:dyDescent="0.35">
      <c r="B145" s="403" t="s">
        <v>388</v>
      </c>
      <c r="C145" s="404"/>
      <c r="D145" s="404"/>
      <c r="E145" s="404"/>
      <c r="F145" s="404"/>
      <c r="G145" s="404"/>
      <c r="H145" s="404"/>
      <c r="I145" s="404"/>
      <c r="J145" s="404"/>
      <c r="K145" s="404"/>
      <c r="L145" s="404"/>
      <c r="M145" s="404"/>
      <c r="N145" s="404"/>
      <c r="O145" s="404"/>
      <c r="P145" s="404"/>
    </row>
    <row r="146" spans="2:16" x14ac:dyDescent="0.35">
      <c r="B146" s="403" t="s">
        <v>389</v>
      </c>
      <c r="C146" s="404"/>
      <c r="D146" s="404"/>
      <c r="E146" s="404"/>
      <c r="F146" s="404"/>
      <c r="G146" s="404"/>
      <c r="H146" s="404"/>
      <c r="I146" s="404"/>
      <c r="J146" s="404"/>
      <c r="K146" s="404"/>
      <c r="L146" s="404"/>
      <c r="M146" s="404"/>
      <c r="N146" s="404"/>
      <c r="O146" s="404"/>
      <c r="P146" s="404"/>
    </row>
    <row r="147" spans="2:16" x14ac:dyDescent="0.35">
      <c r="B147" s="403" t="s">
        <v>390</v>
      </c>
      <c r="C147" s="404"/>
      <c r="D147" s="404" t="s">
        <v>138</v>
      </c>
      <c r="E147" s="404"/>
      <c r="F147" s="404"/>
      <c r="G147" s="404"/>
      <c r="H147" s="404"/>
      <c r="I147" s="404"/>
      <c r="J147" s="404"/>
      <c r="K147" s="404"/>
      <c r="L147" s="404"/>
      <c r="M147" s="404"/>
      <c r="N147" s="404"/>
      <c r="O147" s="404"/>
      <c r="P147" s="404"/>
    </row>
    <row r="148" spans="2:16" x14ac:dyDescent="0.35">
      <c r="B148" s="403" t="s">
        <v>391</v>
      </c>
      <c r="C148" s="404"/>
      <c r="D148" s="404" t="s">
        <v>148</v>
      </c>
      <c r="E148" s="404"/>
      <c r="F148" s="404"/>
      <c r="G148" s="404"/>
      <c r="H148" s="404"/>
      <c r="I148" s="404"/>
      <c r="J148" s="404"/>
      <c r="K148" s="404"/>
      <c r="L148" s="404"/>
      <c r="M148" s="404"/>
      <c r="N148" s="404"/>
      <c r="O148" s="404"/>
      <c r="P148" s="404"/>
    </row>
    <row r="149" spans="2:16" x14ac:dyDescent="0.35">
      <c r="B149" s="403" t="s">
        <v>392</v>
      </c>
      <c r="C149" s="404"/>
      <c r="D149" s="404">
        <v>6</v>
      </c>
      <c r="E149" s="404"/>
      <c r="F149" s="404"/>
      <c r="G149" s="404"/>
      <c r="H149" s="404"/>
      <c r="I149" s="404"/>
      <c r="J149" s="404"/>
      <c r="K149" s="404"/>
      <c r="L149" s="404"/>
      <c r="M149" s="404"/>
      <c r="N149" s="404"/>
      <c r="O149" s="404"/>
      <c r="P149" s="404"/>
    </row>
    <row r="150" spans="2:16" x14ac:dyDescent="0.35">
      <c r="B150" s="403" t="s">
        <v>393</v>
      </c>
      <c r="C150" s="404"/>
      <c r="D150" s="404">
        <v>1</v>
      </c>
      <c r="E150" s="404"/>
      <c r="F150" s="404"/>
      <c r="G150" s="404"/>
      <c r="H150" s="404"/>
      <c r="I150" s="404"/>
      <c r="J150" s="404"/>
      <c r="K150" s="404"/>
      <c r="L150" s="404"/>
      <c r="M150" s="404"/>
      <c r="N150" s="404"/>
      <c r="O150" s="404"/>
      <c r="P150" s="404"/>
    </row>
    <row r="151" spans="2:16" x14ac:dyDescent="0.35">
      <c r="B151" s="403" t="s">
        <v>394</v>
      </c>
      <c r="C151" s="404"/>
      <c r="D151" s="404">
        <v>9</v>
      </c>
      <c r="E151" s="404"/>
      <c r="F151" s="404"/>
      <c r="G151" s="404"/>
      <c r="H151" s="404"/>
      <c r="I151" s="404"/>
      <c r="J151" s="404"/>
      <c r="K151" s="404"/>
      <c r="L151" s="404"/>
      <c r="M151" s="404"/>
      <c r="N151" s="404"/>
      <c r="O151" s="404"/>
      <c r="P151" s="404"/>
    </row>
    <row r="152" spans="2:16" x14ac:dyDescent="0.35">
      <c r="B152" s="403" t="s">
        <v>395</v>
      </c>
      <c r="C152" s="404"/>
      <c r="D152" s="404" t="s">
        <v>396</v>
      </c>
      <c r="E152" s="404"/>
      <c r="F152" s="404"/>
      <c r="G152" s="404"/>
      <c r="H152" s="404"/>
      <c r="I152" s="404"/>
      <c r="J152" s="404"/>
      <c r="K152" s="404"/>
      <c r="L152" s="404"/>
      <c r="M152" s="404"/>
      <c r="N152" s="404"/>
      <c r="O152" s="404"/>
      <c r="P152" s="404"/>
    </row>
    <row r="153" spans="2:16" x14ac:dyDescent="0.35">
      <c r="B153" s="403" t="s">
        <v>397</v>
      </c>
      <c r="C153" s="404"/>
      <c r="D153" s="404" t="s">
        <v>406</v>
      </c>
      <c r="E153" s="404"/>
      <c r="F153" s="404"/>
      <c r="G153" s="404"/>
      <c r="H153" s="404"/>
      <c r="I153" s="404"/>
      <c r="J153" s="404"/>
      <c r="K153" s="404"/>
      <c r="L153" s="404"/>
      <c r="M153" s="404"/>
      <c r="N153" s="404"/>
      <c r="O153" s="404"/>
      <c r="P153" s="404"/>
    </row>
    <row r="154" spans="2:16" x14ac:dyDescent="0.35">
      <c r="B154" s="403" t="s">
        <v>399</v>
      </c>
      <c r="C154" s="404"/>
      <c r="D154" s="404" t="s">
        <v>1407</v>
      </c>
      <c r="E154" s="404"/>
      <c r="F154" s="404"/>
      <c r="G154" s="404"/>
      <c r="H154" s="404"/>
      <c r="I154" s="404"/>
      <c r="J154" s="404"/>
      <c r="K154" s="404"/>
      <c r="L154" s="404"/>
      <c r="M154" s="404"/>
      <c r="N154" s="404"/>
      <c r="O154" s="404"/>
      <c r="P154" s="404"/>
    </row>
    <row r="155" spans="2:16" x14ac:dyDescent="0.35">
      <c r="B155" s="403" t="s">
        <v>401</v>
      </c>
      <c r="C155" s="404"/>
      <c r="D155" s="404"/>
      <c r="E155" s="404"/>
      <c r="F155" s="404"/>
      <c r="G155" s="404"/>
      <c r="H155" s="404"/>
      <c r="I155" s="404"/>
      <c r="J155" s="404"/>
      <c r="K155" s="404"/>
      <c r="L155" s="404"/>
      <c r="M155" s="404"/>
      <c r="N155" s="404"/>
      <c r="O155" s="404"/>
      <c r="P155" s="404"/>
    </row>
    <row r="156" spans="2:16" x14ac:dyDescent="0.35">
      <c r="B156" s="403" t="s">
        <v>402</v>
      </c>
      <c r="C156" s="404"/>
      <c r="D156" s="404" t="s">
        <v>578</v>
      </c>
      <c r="E156" s="404"/>
      <c r="F156" s="404"/>
      <c r="G156" s="404"/>
      <c r="H156" s="404"/>
      <c r="I156" s="404"/>
      <c r="J156" s="404"/>
      <c r="K156" s="404"/>
      <c r="L156" s="404"/>
      <c r="M156" s="404"/>
      <c r="N156" s="404"/>
      <c r="O156" s="404"/>
      <c r="P156" s="404"/>
    </row>
    <row r="157" spans="2:16" x14ac:dyDescent="0.35">
      <c r="B157" s="403" t="s">
        <v>403</v>
      </c>
      <c r="C157" s="404"/>
      <c r="D157" s="404" t="s">
        <v>331</v>
      </c>
      <c r="E157" s="404"/>
      <c r="F157" s="404"/>
      <c r="G157" s="404"/>
      <c r="H157" s="404"/>
      <c r="I157" s="404"/>
      <c r="J157" s="404"/>
      <c r="K157" s="404"/>
      <c r="L157" s="404"/>
      <c r="M157" s="404"/>
      <c r="N157" s="404"/>
      <c r="O157" s="404"/>
      <c r="P157" s="404"/>
    </row>
    <row r="158" spans="2:16" x14ac:dyDescent="0.35">
      <c r="B158" s="403" t="s">
        <v>404</v>
      </c>
      <c r="C158" s="404"/>
      <c r="D158" s="404" t="s">
        <v>147</v>
      </c>
      <c r="E158" s="404"/>
      <c r="F158" s="404"/>
      <c r="G158" s="404"/>
      <c r="H158" s="404"/>
      <c r="I158" s="404"/>
      <c r="J158" s="404"/>
      <c r="K158" s="404"/>
      <c r="L158" s="404"/>
      <c r="M158" s="404"/>
      <c r="N158" s="404"/>
      <c r="O158" s="404"/>
      <c r="P158" s="404"/>
    </row>
    <row r="160" spans="2:16" x14ac:dyDescent="0.35">
      <c r="B160" s="403" t="s">
        <v>381</v>
      </c>
      <c r="C160" s="404"/>
      <c r="D160" s="404" t="s">
        <v>568</v>
      </c>
      <c r="E160" s="404"/>
      <c r="F160" s="404"/>
      <c r="G160" s="404"/>
      <c r="H160" s="404"/>
      <c r="I160" s="404"/>
      <c r="J160" s="404"/>
      <c r="K160" s="404"/>
      <c r="L160" s="404"/>
      <c r="M160" s="404"/>
      <c r="N160" s="404"/>
      <c r="O160" s="404"/>
      <c r="P160" s="404"/>
    </row>
    <row r="161" spans="2:16" x14ac:dyDescent="0.35">
      <c r="B161" s="403" t="s">
        <v>383</v>
      </c>
      <c r="C161" s="404"/>
      <c r="D161" s="404" t="s">
        <v>438</v>
      </c>
      <c r="E161" s="404"/>
      <c r="F161" s="404"/>
      <c r="G161" s="404"/>
      <c r="H161" s="404"/>
      <c r="I161" s="404"/>
      <c r="J161" s="404"/>
      <c r="K161" s="404"/>
      <c r="L161" s="404"/>
      <c r="M161" s="404"/>
      <c r="N161" s="404"/>
      <c r="O161" s="404"/>
      <c r="P161" s="404"/>
    </row>
    <row r="162" spans="2:16" x14ac:dyDescent="0.35">
      <c r="B162" s="403" t="s">
        <v>384</v>
      </c>
      <c r="C162" s="404"/>
      <c r="D162" s="404" t="s">
        <v>579</v>
      </c>
      <c r="E162" s="404"/>
      <c r="F162" s="404"/>
      <c r="G162" s="404"/>
      <c r="H162" s="404"/>
      <c r="I162" s="404"/>
      <c r="J162" s="404"/>
      <c r="K162" s="404"/>
      <c r="L162" s="404"/>
      <c r="M162" s="404"/>
      <c r="N162" s="404"/>
      <c r="O162" s="404"/>
      <c r="P162" s="404"/>
    </row>
    <row r="163" spans="2:16" x14ac:dyDescent="0.35">
      <c r="B163" s="403" t="s">
        <v>386</v>
      </c>
      <c r="C163" s="404"/>
      <c r="D163" s="404"/>
      <c r="E163" s="404"/>
      <c r="F163" s="404"/>
      <c r="G163" s="404"/>
      <c r="H163" s="404"/>
      <c r="I163" s="404"/>
      <c r="J163" s="404"/>
      <c r="K163" s="404"/>
      <c r="L163" s="404"/>
      <c r="M163" s="404"/>
      <c r="N163" s="404"/>
      <c r="O163" s="404"/>
      <c r="P163" s="404"/>
    </row>
    <row r="164" spans="2:16" x14ac:dyDescent="0.35">
      <c r="B164" s="403" t="s">
        <v>387</v>
      </c>
      <c r="C164" s="404"/>
      <c r="D164" s="404"/>
      <c r="E164" s="404"/>
      <c r="F164" s="404"/>
      <c r="G164" s="404"/>
      <c r="H164" s="404"/>
      <c r="I164" s="404"/>
      <c r="J164" s="404"/>
      <c r="K164" s="404"/>
      <c r="L164" s="404"/>
      <c r="M164" s="404"/>
      <c r="N164" s="404"/>
      <c r="O164" s="404"/>
      <c r="P164" s="404"/>
    </row>
    <row r="165" spans="2:16" x14ac:dyDescent="0.35">
      <c r="B165" s="403" t="s">
        <v>388</v>
      </c>
      <c r="C165" s="404"/>
      <c r="D165" s="404"/>
      <c r="E165" s="404"/>
      <c r="F165" s="404"/>
      <c r="G165" s="404"/>
      <c r="H165" s="404"/>
      <c r="I165" s="404"/>
      <c r="J165" s="404"/>
      <c r="K165" s="404"/>
      <c r="L165" s="404"/>
      <c r="M165" s="404"/>
      <c r="N165" s="404"/>
      <c r="O165" s="404"/>
      <c r="P165" s="404"/>
    </row>
    <row r="166" spans="2:16" x14ac:dyDescent="0.35">
      <c r="B166" s="403" t="s">
        <v>389</v>
      </c>
      <c r="C166" s="404"/>
      <c r="D166" s="404"/>
      <c r="E166" s="404"/>
      <c r="F166" s="404"/>
      <c r="G166" s="404"/>
      <c r="H166" s="404"/>
      <c r="I166" s="404"/>
      <c r="J166" s="404"/>
      <c r="K166" s="404"/>
      <c r="L166" s="404"/>
      <c r="M166" s="404"/>
      <c r="N166" s="404"/>
      <c r="O166" s="404"/>
      <c r="P166" s="404"/>
    </row>
    <row r="167" spans="2:16" x14ac:dyDescent="0.35">
      <c r="B167" s="403" t="s">
        <v>390</v>
      </c>
      <c r="C167" s="404"/>
      <c r="D167" s="404" t="s">
        <v>138</v>
      </c>
      <c r="E167" s="404"/>
      <c r="F167" s="404"/>
      <c r="G167" s="404"/>
      <c r="H167" s="404"/>
      <c r="I167" s="404"/>
      <c r="J167" s="404"/>
      <c r="K167" s="404"/>
      <c r="L167" s="404"/>
      <c r="M167" s="404"/>
      <c r="N167" s="404"/>
      <c r="O167" s="404"/>
      <c r="P167" s="404"/>
    </row>
    <row r="168" spans="2:16" x14ac:dyDescent="0.35">
      <c r="B168" s="403" t="s">
        <v>391</v>
      </c>
      <c r="C168" s="404"/>
      <c r="D168" s="404" t="s">
        <v>148</v>
      </c>
      <c r="E168" s="404"/>
      <c r="F168" s="404"/>
      <c r="G168" s="404"/>
      <c r="H168" s="404"/>
      <c r="I168" s="404"/>
      <c r="J168" s="404"/>
      <c r="K168" s="404"/>
      <c r="L168" s="404"/>
      <c r="M168" s="404"/>
      <c r="N168" s="404"/>
      <c r="O168" s="404"/>
      <c r="P168" s="404"/>
    </row>
    <row r="169" spans="2:16" x14ac:dyDescent="0.35">
      <c r="B169" s="403" t="s">
        <v>392</v>
      </c>
      <c r="C169" s="404"/>
      <c r="D169" s="404">
        <v>6</v>
      </c>
      <c r="E169" s="404"/>
      <c r="F169" s="404"/>
      <c r="G169" s="404"/>
      <c r="H169" s="404"/>
      <c r="I169" s="404"/>
      <c r="J169" s="404"/>
      <c r="K169" s="404"/>
      <c r="L169" s="404"/>
      <c r="M169" s="404"/>
      <c r="N169" s="404"/>
      <c r="O169" s="404"/>
      <c r="P169" s="404"/>
    </row>
    <row r="170" spans="2:16" x14ac:dyDescent="0.35">
      <c r="B170" s="403" t="s">
        <v>393</v>
      </c>
      <c r="C170" s="404"/>
      <c r="D170" s="404">
        <v>2</v>
      </c>
      <c r="E170" s="404"/>
      <c r="F170" s="404"/>
      <c r="G170" s="404"/>
      <c r="H170" s="404"/>
      <c r="I170" s="404"/>
      <c r="J170" s="404"/>
      <c r="K170" s="404"/>
      <c r="L170" s="404"/>
      <c r="M170" s="404"/>
      <c r="N170" s="404"/>
      <c r="O170" s="404"/>
      <c r="P170" s="404"/>
    </row>
    <row r="171" spans="2:16" x14ac:dyDescent="0.35">
      <c r="B171" s="403" t="s">
        <v>394</v>
      </c>
      <c r="C171" s="404"/>
      <c r="D171" s="404">
        <v>10</v>
      </c>
      <c r="E171" s="404"/>
      <c r="F171" s="404"/>
      <c r="G171" s="404"/>
      <c r="H171" s="404"/>
      <c r="I171" s="404"/>
      <c r="J171" s="404"/>
      <c r="K171" s="404"/>
      <c r="L171" s="404"/>
      <c r="M171" s="404"/>
      <c r="N171" s="404"/>
      <c r="O171" s="404"/>
      <c r="P171" s="404"/>
    </row>
    <row r="172" spans="2:16" x14ac:dyDescent="0.35">
      <c r="B172" s="403" t="s">
        <v>395</v>
      </c>
      <c r="C172" s="404"/>
      <c r="D172" s="404" t="s">
        <v>396</v>
      </c>
      <c r="E172" s="404"/>
      <c r="F172" s="404"/>
      <c r="G172" s="404"/>
      <c r="H172" s="404"/>
      <c r="I172" s="404"/>
      <c r="J172" s="404"/>
      <c r="K172" s="404"/>
      <c r="L172" s="404"/>
      <c r="M172" s="404"/>
      <c r="N172" s="404"/>
      <c r="O172" s="404"/>
      <c r="P172" s="404"/>
    </row>
    <row r="173" spans="2:16" x14ac:dyDescent="0.35">
      <c r="B173" s="403" t="s">
        <v>397</v>
      </c>
      <c r="C173" s="404"/>
      <c r="D173" s="404" t="s">
        <v>406</v>
      </c>
      <c r="E173" s="404"/>
      <c r="F173" s="404"/>
      <c r="G173" s="404"/>
      <c r="H173" s="404"/>
      <c r="I173" s="404"/>
      <c r="J173" s="404"/>
      <c r="K173" s="404"/>
      <c r="L173" s="404"/>
      <c r="M173" s="404"/>
      <c r="N173" s="404"/>
      <c r="O173" s="404"/>
      <c r="P173" s="404"/>
    </row>
    <row r="174" spans="2:16" x14ac:dyDescent="0.35">
      <c r="B174" s="403" t="s">
        <v>399</v>
      </c>
      <c r="C174" s="404"/>
      <c r="D174" s="404" t="s">
        <v>1407</v>
      </c>
      <c r="E174" s="404"/>
      <c r="F174" s="404"/>
      <c r="G174" s="404"/>
      <c r="H174" s="404"/>
      <c r="I174" s="404"/>
      <c r="J174" s="404"/>
      <c r="K174" s="404"/>
      <c r="L174" s="404"/>
      <c r="M174" s="404"/>
      <c r="N174" s="404"/>
      <c r="O174" s="404"/>
      <c r="P174" s="404"/>
    </row>
    <row r="175" spans="2:16" x14ac:dyDescent="0.35">
      <c r="B175" s="403" t="s">
        <v>401</v>
      </c>
      <c r="C175" s="404"/>
      <c r="D175" s="404"/>
      <c r="E175" s="404"/>
      <c r="F175" s="404"/>
      <c r="G175" s="404"/>
      <c r="H175" s="404"/>
      <c r="I175" s="404"/>
      <c r="J175" s="404"/>
      <c r="K175" s="404"/>
      <c r="L175" s="404"/>
      <c r="M175" s="404"/>
      <c r="N175" s="404"/>
      <c r="O175" s="404"/>
      <c r="P175" s="404"/>
    </row>
    <row r="176" spans="2:16" x14ac:dyDescent="0.35">
      <c r="B176" s="403" t="s">
        <v>402</v>
      </c>
      <c r="C176" s="404"/>
      <c r="D176" s="404" t="s">
        <v>580</v>
      </c>
      <c r="E176" s="404"/>
      <c r="F176" s="404"/>
      <c r="G176" s="404"/>
      <c r="H176" s="404"/>
      <c r="I176" s="404"/>
      <c r="J176" s="404"/>
      <c r="K176" s="404"/>
      <c r="L176" s="404"/>
      <c r="M176" s="404"/>
      <c r="N176" s="404"/>
      <c r="O176" s="404"/>
      <c r="P176" s="404"/>
    </row>
    <row r="177" spans="2:16" x14ac:dyDescent="0.35">
      <c r="B177" s="403" t="s">
        <v>403</v>
      </c>
      <c r="C177" s="404"/>
      <c r="D177" s="404" t="s">
        <v>331</v>
      </c>
      <c r="E177" s="404"/>
      <c r="F177" s="404"/>
      <c r="G177" s="404"/>
      <c r="H177" s="404"/>
      <c r="I177" s="404"/>
      <c r="J177" s="404"/>
      <c r="K177" s="404"/>
      <c r="L177" s="404"/>
      <c r="M177" s="404"/>
      <c r="N177" s="404"/>
      <c r="O177" s="404"/>
      <c r="P177" s="404"/>
    </row>
    <row r="178" spans="2:16" x14ac:dyDescent="0.35">
      <c r="B178" s="403" t="s">
        <v>404</v>
      </c>
      <c r="C178" s="404"/>
      <c r="D178" s="404" t="s">
        <v>147</v>
      </c>
      <c r="E178" s="404"/>
      <c r="F178" s="404"/>
      <c r="G178" s="404"/>
      <c r="H178" s="404"/>
      <c r="I178" s="404"/>
      <c r="J178" s="404"/>
      <c r="K178" s="404"/>
      <c r="L178" s="404"/>
      <c r="M178" s="404"/>
      <c r="N178" s="404"/>
      <c r="O178" s="404"/>
      <c r="P178" s="404"/>
    </row>
    <row r="180" spans="2:16" x14ac:dyDescent="0.35">
      <c r="B180" s="403" t="s">
        <v>381</v>
      </c>
      <c r="C180" s="404"/>
      <c r="D180" s="404" t="s">
        <v>568</v>
      </c>
      <c r="E180" s="404"/>
      <c r="F180" s="404"/>
      <c r="G180" s="404"/>
      <c r="H180" s="404"/>
      <c r="I180" s="404"/>
      <c r="J180" s="404"/>
      <c r="K180" s="404"/>
      <c r="L180" s="404"/>
      <c r="M180" s="404"/>
      <c r="N180" s="404"/>
      <c r="O180" s="404"/>
      <c r="P180" s="404"/>
    </row>
    <row r="181" spans="2:16" x14ac:dyDescent="0.35">
      <c r="B181" s="403" t="s">
        <v>383</v>
      </c>
      <c r="C181" s="404"/>
      <c r="D181" s="404" t="s">
        <v>438</v>
      </c>
      <c r="E181" s="404"/>
      <c r="F181" s="404"/>
      <c r="G181" s="404"/>
      <c r="H181" s="404"/>
      <c r="I181" s="404"/>
      <c r="J181" s="404"/>
      <c r="K181" s="404"/>
      <c r="L181" s="404"/>
      <c r="M181" s="404"/>
      <c r="N181" s="404"/>
      <c r="O181" s="404"/>
      <c r="P181" s="404"/>
    </row>
    <row r="182" spans="2:16" x14ac:dyDescent="0.35">
      <c r="B182" s="403" t="s">
        <v>384</v>
      </c>
      <c r="C182" s="404"/>
      <c r="D182" s="404" t="s">
        <v>581</v>
      </c>
      <c r="E182" s="404"/>
      <c r="F182" s="404"/>
      <c r="G182" s="404"/>
      <c r="H182" s="404"/>
      <c r="I182" s="404"/>
      <c r="J182" s="404"/>
      <c r="K182" s="404"/>
      <c r="L182" s="404"/>
      <c r="M182" s="404"/>
      <c r="N182" s="404"/>
      <c r="O182" s="404"/>
      <c r="P182" s="404"/>
    </row>
    <row r="183" spans="2:16" x14ac:dyDescent="0.35">
      <c r="B183" s="403" t="s">
        <v>386</v>
      </c>
      <c r="C183" s="404"/>
      <c r="D183" s="404" t="s">
        <v>582</v>
      </c>
      <c r="E183" s="404"/>
      <c r="F183" s="404"/>
      <c r="G183" s="404"/>
      <c r="H183" s="404"/>
      <c r="I183" s="404"/>
      <c r="J183" s="404"/>
      <c r="K183" s="404"/>
      <c r="L183" s="404"/>
      <c r="M183" s="404"/>
      <c r="N183" s="404"/>
      <c r="O183" s="404"/>
      <c r="P183" s="404"/>
    </row>
    <row r="184" spans="2:16" x14ac:dyDescent="0.35">
      <c r="B184" s="403" t="s">
        <v>387</v>
      </c>
      <c r="C184" s="404"/>
      <c r="D184" s="404"/>
      <c r="E184" s="404"/>
      <c r="F184" s="404"/>
      <c r="G184" s="404"/>
      <c r="H184" s="404"/>
      <c r="I184" s="404"/>
      <c r="J184" s="404"/>
      <c r="K184" s="404"/>
      <c r="L184" s="404"/>
      <c r="M184" s="404"/>
      <c r="N184" s="404"/>
      <c r="O184" s="404"/>
      <c r="P184" s="404"/>
    </row>
    <row r="185" spans="2:16" x14ac:dyDescent="0.35">
      <c r="B185" s="403" t="s">
        <v>388</v>
      </c>
      <c r="C185" s="404"/>
      <c r="D185" s="404"/>
      <c r="E185" s="404"/>
      <c r="F185" s="404"/>
      <c r="G185" s="404"/>
      <c r="H185" s="404"/>
      <c r="I185" s="404"/>
      <c r="J185" s="404"/>
      <c r="K185" s="404"/>
      <c r="L185" s="404"/>
      <c r="M185" s="404"/>
      <c r="N185" s="404"/>
      <c r="O185" s="404"/>
      <c r="P185" s="404"/>
    </row>
    <row r="186" spans="2:16" x14ac:dyDescent="0.35">
      <c r="B186" s="403" t="s">
        <v>389</v>
      </c>
      <c r="C186" s="404"/>
      <c r="D186" s="404"/>
      <c r="E186" s="404"/>
      <c r="F186" s="404"/>
      <c r="G186" s="404"/>
      <c r="H186" s="404"/>
      <c r="I186" s="404"/>
      <c r="J186" s="404"/>
      <c r="K186" s="404"/>
      <c r="L186" s="404"/>
      <c r="M186" s="404"/>
      <c r="N186" s="404"/>
      <c r="O186" s="404"/>
      <c r="P186" s="404"/>
    </row>
    <row r="187" spans="2:16" x14ac:dyDescent="0.35">
      <c r="B187" s="403" t="s">
        <v>390</v>
      </c>
      <c r="C187" s="404"/>
      <c r="D187" s="404"/>
      <c r="E187" s="404"/>
      <c r="F187" s="404"/>
      <c r="G187" s="404"/>
      <c r="H187" s="404"/>
      <c r="I187" s="404"/>
      <c r="J187" s="404"/>
      <c r="K187" s="404"/>
      <c r="L187" s="404"/>
      <c r="M187" s="404"/>
      <c r="N187" s="404"/>
      <c r="O187" s="404"/>
      <c r="P187" s="404"/>
    </row>
    <row r="188" spans="2:16" x14ac:dyDescent="0.35">
      <c r="B188" s="403" t="s">
        <v>391</v>
      </c>
      <c r="C188" s="404"/>
      <c r="D188" s="404" t="s">
        <v>583</v>
      </c>
      <c r="E188" s="404"/>
      <c r="F188" s="404"/>
      <c r="G188" s="404"/>
      <c r="H188" s="404"/>
      <c r="I188" s="404"/>
      <c r="J188" s="404"/>
      <c r="K188" s="404"/>
      <c r="L188" s="404"/>
      <c r="M188" s="404"/>
      <c r="N188" s="404"/>
      <c r="O188" s="404"/>
      <c r="P188" s="404"/>
    </row>
    <row r="189" spans="2:16" x14ac:dyDescent="0.35">
      <c r="B189" s="403" t="s">
        <v>392</v>
      </c>
      <c r="C189" s="404"/>
      <c r="D189" s="404">
        <v>16</v>
      </c>
      <c r="E189" s="404"/>
      <c r="F189" s="404"/>
      <c r="G189" s="404"/>
      <c r="H189" s="404"/>
      <c r="I189" s="404"/>
      <c r="J189" s="404"/>
      <c r="K189" s="404"/>
      <c r="L189" s="404"/>
      <c r="M189" s="404"/>
      <c r="N189" s="404"/>
      <c r="O189" s="404"/>
      <c r="P189" s="404"/>
    </row>
    <row r="190" spans="2:16" x14ac:dyDescent="0.35">
      <c r="B190" s="403" t="s">
        <v>393</v>
      </c>
      <c r="C190" s="404"/>
      <c r="D190" s="404">
        <v>2</v>
      </c>
      <c r="E190" s="404"/>
      <c r="F190" s="404"/>
      <c r="G190" s="404"/>
      <c r="H190" s="404"/>
      <c r="I190" s="404"/>
      <c r="J190" s="404"/>
      <c r="K190" s="404"/>
      <c r="L190" s="404"/>
      <c r="M190" s="404"/>
      <c r="N190" s="404"/>
      <c r="O190" s="404"/>
      <c r="P190" s="404"/>
    </row>
    <row r="191" spans="2:16" x14ac:dyDescent="0.35">
      <c r="B191" s="403" t="s">
        <v>394</v>
      </c>
      <c r="C191" s="404"/>
      <c r="D191" s="404">
        <v>23</v>
      </c>
      <c r="E191" s="404"/>
      <c r="F191" s="404"/>
      <c r="G191" s="404"/>
      <c r="H191" s="404"/>
      <c r="I191" s="404"/>
      <c r="J191" s="404"/>
      <c r="K191" s="404"/>
      <c r="L191" s="404"/>
      <c r="M191" s="404"/>
      <c r="N191" s="404"/>
      <c r="O191" s="404"/>
      <c r="P191" s="404"/>
    </row>
    <row r="192" spans="2:16" x14ac:dyDescent="0.35">
      <c r="B192" s="403" t="s">
        <v>395</v>
      </c>
      <c r="C192" s="404"/>
      <c r="D192" s="404" t="s">
        <v>396</v>
      </c>
      <c r="E192" s="404"/>
      <c r="F192" s="404"/>
      <c r="G192" s="404"/>
      <c r="H192" s="404"/>
      <c r="I192" s="404"/>
      <c r="J192" s="404"/>
      <c r="K192" s="404"/>
      <c r="L192" s="404"/>
      <c r="M192" s="404"/>
      <c r="N192" s="404"/>
      <c r="O192" s="404"/>
      <c r="P192" s="404"/>
    </row>
    <row r="193" spans="2:16" x14ac:dyDescent="0.35">
      <c r="B193" s="403" t="s">
        <v>397</v>
      </c>
      <c r="C193" s="404"/>
      <c r="D193" s="404" t="s">
        <v>406</v>
      </c>
      <c r="E193" s="404"/>
      <c r="F193" s="404"/>
      <c r="G193" s="404"/>
      <c r="H193" s="404"/>
      <c r="I193" s="404"/>
      <c r="J193" s="404"/>
      <c r="K193" s="404"/>
      <c r="L193" s="404"/>
      <c r="M193" s="404"/>
      <c r="N193" s="404"/>
      <c r="O193" s="404"/>
      <c r="P193" s="404"/>
    </row>
    <row r="194" spans="2:16" x14ac:dyDescent="0.35">
      <c r="B194" s="403" t="s">
        <v>399</v>
      </c>
      <c r="C194" s="404"/>
      <c r="D194" s="404" t="s">
        <v>1407</v>
      </c>
      <c r="E194" s="404"/>
      <c r="F194" s="404"/>
      <c r="G194" s="404"/>
      <c r="H194" s="404"/>
      <c r="I194" s="404"/>
      <c r="J194" s="404"/>
      <c r="K194" s="404"/>
      <c r="L194" s="404"/>
      <c r="M194" s="404"/>
      <c r="N194" s="404"/>
      <c r="O194" s="404"/>
      <c r="P194" s="404"/>
    </row>
    <row r="195" spans="2:16" x14ac:dyDescent="0.35">
      <c r="B195" s="403" t="s">
        <v>401</v>
      </c>
      <c r="C195" s="404"/>
      <c r="D195" s="404"/>
      <c r="E195" s="404"/>
      <c r="F195" s="404"/>
      <c r="G195" s="404"/>
      <c r="H195" s="404"/>
      <c r="I195" s="404"/>
      <c r="J195" s="404"/>
      <c r="K195" s="404"/>
      <c r="L195" s="404"/>
      <c r="M195" s="404"/>
      <c r="N195" s="404"/>
      <c r="O195" s="404"/>
      <c r="P195" s="404"/>
    </row>
    <row r="196" spans="2:16" x14ac:dyDescent="0.35">
      <c r="B196" s="403" t="s">
        <v>402</v>
      </c>
      <c r="C196" s="404"/>
      <c r="D196" s="404" t="s">
        <v>584</v>
      </c>
      <c r="E196" s="404"/>
      <c r="F196" s="404"/>
      <c r="G196" s="404"/>
      <c r="H196" s="404"/>
      <c r="I196" s="404"/>
      <c r="J196" s="404"/>
      <c r="K196" s="404"/>
      <c r="L196" s="404"/>
      <c r="M196" s="404"/>
      <c r="N196" s="404"/>
      <c r="O196" s="404"/>
      <c r="P196" s="404"/>
    </row>
    <row r="197" spans="2:16" x14ac:dyDescent="0.35">
      <c r="B197" s="403" t="s">
        <v>403</v>
      </c>
      <c r="C197" s="404"/>
      <c r="D197" s="404" t="s">
        <v>331</v>
      </c>
      <c r="E197" s="404"/>
      <c r="F197" s="404"/>
      <c r="G197" s="404"/>
      <c r="H197" s="404"/>
      <c r="I197" s="404"/>
      <c r="J197" s="404"/>
      <c r="K197" s="404"/>
      <c r="L197" s="404"/>
      <c r="M197" s="404"/>
      <c r="N197" s="404"/>
      <c r="O197" s="404"/>
      <c r="P197" s="404"/>
    </row>
    <row r="198" spans="2:16" x14ac:dyDescent="0.35">
      <c r="B198" s="403" t="s">
        <v>404</v>
      </c>
      <c r="C198" s="404"/>
      <c r="D198" s="404" t="s">
        <v>147</v>
      </c>
      <c r="E198" s="404"/>
      <c r="F198" s="404"/>
      <c r="G198" s="404"/>
      <c r="H198" s="404"/>
      <c r="I198" s="404"/>
      <c r="J198" s="404"/>
      <c r="K198" s="404"/>
      <c r="L198" s="404"/>
      <c r="M198" s="404"/>
      <c r="N198" s="404"/>
      <c r="O198" s="404"/>
      <c r="P198" s="404"/>
    </row>
    <row r="200" spans="2:16" x14ac:dyDescent="0.35">
      <c r="B200" s="403" t="s">
        <v>381</v>
      </c>
      <c r="C200" s="404"/>
      <c r="D200" s="404" t="s">
        <v>647</v>
      </c>
      <c r="E200" s="404"/>
      <c r="F200" s="404"/>
      <c r="G200" s="404"/>
      <c r="H200" s="404"/>
      <c r="I200" s="404"/>
      <c r="J200" s="404"/>
      <c r="K200" s="404"/>
      <c r="L200" s="404"/>
      <c r="M200" s="404"/>
      <c r="N200" s="404"/>
      <c r="O200" s="404"/>
      <c r="P200" s="404"/>
    </row>
    <row r="201" spans="2:16" x14ac:dyDescent="0.35">
      <c r="B201" s="403" t="s">
        <v>383</v>
      </c>
      <c r="C201" s="404"/>
      <c r="D201" s="404" t="s">
        <v>438</v>
      </c>
      <c r="E201" s="404"/>
      <c r="F201" s="404"/>
      <c r="G201" s="404"/>
      <c r="H201" s="404"/>
      <c r="I201" s="404"/>
      <c r="J201" s="404"/>
      <c r="K201" s="404"/>
      <c r="L201" s="404"/>
      <c r="M201" s="404"/>
      <c r="N201" s="404"/>
      <c r="O201" s="404"/>
      <c r="P201" s="404"/>
    </row>
    <row r="202" spans="2:16" x14ac:dyDescent="0.35">
      <c r="B202" s="403" t="s">
        <v>384</v>
      </c>
      <c r="C202" s="404"/>
      <c r="D202" s="404" t="s">
        <v>648</v>
      </c>
      <c r="E202" s="404"/>
      <c r="F202" s="404"/>
      <c r="G202" s="404"/>
      <c r="H202" s="404"/>
      <c r="I202" s="404"/>
      <c r="J202" s="404"/>
      <c r="K202" s="404"/>
      <c r="L202" s="404"/>
      <c r="M202" s="404"/>
      <c r="N202" s="404"/>
      <c r="O202" s="404"/>
      <c r="P202" s="404"/>
    </row>
    <row r="203" spans="2:16" x14ac:dyDescent="0.35">
      <c r="B203" s="403" t="s">
        <v>386</v>
      </c>
      <c r="C203" s="404"/>
      <c r="D203" s="404"/>
      <c r="E203" s="404"/>
      <c r="F203" s="404"/>
      <c r="G203" s="404"/>
      <c r="H203" s="404"/>
      <c r="I203" s="404"/>
      <c r="J203" s="404"/>
      <c r="K203" s="404"/>
      <c r="L203" s="404"/>
      <c r="M203" s="404"/>
      <c r="N203" s="404"/>
      <c r="O203" s="404"/>
      <c r="P203" s="404"/>
    </row>
    <row r="204" spans="2:16" x14ac:dyDescent="0.35">
      <c r="B204" s="403" t="s">
        <v>387</v>
      </c>
      <c r="C204" s="404"/>
      <c r="D204" s="404"/>
      <c r="E204" s="404"/>
      <c r="F204" s="404"/>
      <c r="G204" s="404"/>
      <c r="H204" s="404"/>
      <c r="I204" s="404"/>
      <c r="J204" s="404"/>
      <c r="K204" s="404"/>
      <c r="L204" s="404"/>
      <c r="M204" s="404"/>
      <c r="N204" s="404"/>
      <c r="O204" s="404"/>
      <c r="P204" s="404"/>
    </row>
    <row r="205" spans="2:16" x14ac:dyDescent="0.35">
      <c r="B205" s="403" t="s">
        <v>388</v>
      </c>
      <c r="C205" s="404"/>
      <c r="D205" s="404" t="s">
        <v>649</v>
      </c>
      <c r="E205" s="404"/>
      <c r="F205" s="404"/>
      <c r="G205" s="404"/>
      <c r="H205" s="404"/>
      <c r="I205" s="404"/>
      <c r="J205" s="404"/>
      <c r="K205" s="404"/>
      <c r="L205" s="404"/>
      <c r="M205" s="404"/>
      <c r="N205" s="404"/>
      <c r="O205" s="404"/>
      <c r="P205" s="404"/>
    </row>
    <row r="206" spans="2:16" x14ac:dyDescent="0.35">
      <c r="B206" s="403" t="s">
        <v>389</v>
      </c>
      <c r="C206" s="404"/>
      <c r="D206" s="404" t="s">
        <v>217</v>
      </c>
      <c r="E206" s="404"/>
      <c r="F206" s="404"/>
      <c r="G206" s="404"/>
      <c r="H206" s="404"/>
      <c r="I206" s="404"/>
      <c r="J206" s="404"/>
      <c r="K206" s="404"/>
      <c r="L206" s="404"/>
      <c r="M206" s="404"/>
      <c r="N206" s="404"/>
      <c r="O206" s="404"/>
      <c r="P206" s="404"/>
    </row>
    <row r="207" spans="2:16" x14ac:dyDescent="0.35">
      <c r="B207" s="403" t="s">
        <v>390</v>
      </c>
      <c r="C207" s="404"/>
      <c r="D207" s="404" t="s">
        <v>218</v>
      </c>
      <c r="E207" s="404"/>
      <c r="F207" s="404"/>
      <c r="G207" s="404"/>
      <c r="H207" s="404"/>
      <c r="I207" s="404"/>
      <c r="J207" s="404"/>
      <c r="K207" s="404"/>
      <c r="L207" s="404"/>
      <c r="M207" s="404"/>
      <c r="N207" s="404"/>
      <c r="O207" s="404"/>
      <c r="P207" s="404"/>
    </row>
    <row r="208" spans="2:16" x14ac:dyDescent="0.35">
      <c r="B208" s="403" t="s">
        <v>391</v>
      </c>
      <c r="C208" s="404"/>
      <c r="D208" s="404" t="s">
        <v>650</v>
      </c>
      <c r="E208" s="404"/>
      <c r="F208" s="404"/>
      <c r="G208" s="404"/>
      <c r="H208" s="404"/>
      <c r="I208" s="404"/>
      <c r="J208" s="404"/>
      <c r="K208" s="404"/>
      <c r="L208" s="404"/>
      <c r="M208" s="404"/>
      <c r="N208" s="404"/>
      <c r="O208" s="404"/>
      <c r="P208" s="404"/>
    </row>
    <row r="209" spans="2:16" x14ac:dyDescent="0.35">
      <c r="B209" s="403" t="s">
        <v>392</v>
      </c>
      <c r="C209" s="404"/>
      <c r="D209" s="404">
        <v>60</v>
      </c>
      <c r="E209" s="404"/>
      <c r="F209" s="404"/>
      <c r="G209" s="404"/>
      <c r="H209" s="404"/>
      <c r="I209" s="404"/>
      <c r="J209" s="404"/>
      <c r="K209" s="404"/>
      <c r="L209" s="404"/>
      <c r="M209" s="404"/>
      <c r="N209" s="404"/>
      <c r="O209" s="404"/>
      <c r="P209" s="404"/>
    </row>
    <row r="210" spans="2:16" x14ac:dyDescent="0.35">
      <c r="B210" s="403" t="s">
        <v>393</v>
      </c>
      <c r="C210" s="404"/>
      <c r="D210" s="404">
        <v>5</v>
      </c>
      <c r="E210" s="404"/>
      <c r="F210" s="404"/>
      <c r="G210" s="404"/>
      <c r="H210" s="404"/>
      <c r="I210" s="404"/>
      <c r="J210" s="404"/>
      <c r="K210" s="404"/>
      <c r="L210" s="404"/>
      <c r="M210" s="404"/>
      <c r="N210" s="404"/>
      <c r="O210" s="404"/>
      <c r="P210" s="404"/>
    </row>
    <row r="211" spans="2:16" x14ac:dyDescent="0.35">
      <c r="B211" s="403" t="s">
        <v>394</v>
      </c>
      <c r="C211" s="404"/>
      <c r="D211" s="404">
        <v>100</v>
      </c>
      <c r="E211" s="404"/>
      <c r="F211" s="404"/>
      <c r="G211" s="404"/>
      <c r="H211" s="404"/>
      <c r="I211" s="404"/>
      <c r="J211" s="404"/>
      <c r="K211" s="404"/>
      <c r="L211" s="404"/>
      <c r="M211" s="404"/>
      <c r="N211" s="404"/>
      <c r="O211" s="404"/>
      <c r="P211" s="404"/>
    </row>
    <row r="212" spans="2:16" x14ac:dyDescent="0.35">
      <c r="B212" s="403" t="s">
        <v>395</v>
      </c>
      <c r="C212" s="404"/>
      <c r="D212" s="404" t="s">
        <v>414</v>
      </c>
      <c r="E212" s="404"/>
      <c r="F212" s="404"/>
      <c r="G212" s="404"/>
      <c r="H212" s="404"/>
      <c r="I212" s="404"/>
      <c r="J212" s="404"/>
      <c r="K212" s="404"/>
      <c r="L212" s="404"/>
      <c r="M212" s="404"/>
      <c r="N212" s="404"/>
      <c r="O212" s="404"/>
      <c r="P212" s="404"/>
    </row>
    <row r="213" spans="2:16" x14ac:dyDescent="0.35">
      <c r="B213" s="403" t="s">
        <v>397</v>
      </c>
      <c r="C213" s="404"/>
      <c r="D213" s="404" t="s">
        <v>406</v>
      </c>
      <c r="E213" s="404"/>
      <c r="F213" s="404"/>
      <c r="G213" s="404"/>
      <c r="H213" s="404"/>
      <c r="I213" s="404"/>
      <c r="J213" s="404"/>
      <c r="K213" s="404"/>
      <c r="L213" s="404"/>
      <c r="M213" s="404"/>
      <c r="N213" s="404"/>
      <c r="O213" s="404"/>
      <c r="P213" s="404"/>
    </row>
    <row r="214" spans="2:16" x14ac:dyDescent="0.35">
      <c r="B214" s="403" t="s">
        <v>399</v>
      </c>
      <c r="C214" s="404"/>
      <c r="D214" s="404" t="s">
        <v>1407</v>
      </c>
      <c r="E214" s="404"/>
      <c r="F214" s="404"/>
      <c r="G214" s="404"/>
      <c r="H214" s="404"/>
      <c r="I214" s="404"/>
      <c r="J214" s="404"/>
      <c r="K214" s="404"/>
      <c r="L214" s="404"/>
      <c r="M214" s="404"/>
      <c r="N214" s="404"/>
      <c r="O214" s="404"/>
      <c r="P214" s="404"/>
    </row>
    <row r="215" spans="2:16" x14ac:dyDescent="0.35">
      <c r="B215" s="403" t="s">
        <v>401</v>
      </c>
      <c r="C215" s="404"/>
      <c r="D215" s="404"/>
      <c r="E215" s="404"/>
      <c r="F215" s="404"/>
      <c r="G215" s="404"/>
      <c r="H215" s="404"/>
      <c r="I215" s="404"/>
      <c r="J215" s="404"/>
      <c r="K215" s="404"/>
      <c r="L215" s="404"/>
      <c r="M215" s="404"/>
      <c r="N215" s="404"/>
      <c r="O215" s="404"/>
      <c r="P215" s="404"/>
    </row>
    <row r="216" spans="2:16" x14ac:dyDescent="0.35">
      <c r="B216" s="403" t="s">
        <v>402</v>
      </c>
      <c r="C216" s="404"/>
      <c r="D216" s="404" t="s">
        <v>651</v>
      </c>
      <c r="E216" s="404"/>
      <c r="F216" s="404"/>
      <c r="G216" s="404"/>
      <c r="H216" s="404"/>
      <c r="I216" s="404"/>
      <c r="J216" s="404"/>
      <c r="K216" s="404"/>
      <c r="L216" s="404"/>
      <c r="M216" s="404"/>
      <c r="N216" s="404"/>
      <c r="O216" s="404"/>
      <c r="P216" s="404"/>
    </row>
    <row r="217" spans="2:16" x14ac:dyDescent="0.35">
      <c r="B217" s="403" t="s">
        <v>403</v>
      </c>
      <c r="C217" s="404"/>
      <c r="D217" s="404" t="s">
        <v>652</v>
      </c>
      <c r="E217" s="404"/>
      <c r="F217" s="404"/>
      <c r="G217" s="404"/>
      <c r="H217" s="404"/>
      <c r="I217" s="404"/>
      <c r="J217" s="404"/>
      <c r="K217" s="404"/>
      <c r="L217" s="404"/>
      <c r="M217" s="404"/>
      <c r="N217" s="404"/>
      <c r="O217" s="404"/>
      <c r="P217" s="404"/>
    </row>
    <row r="218" spans="2:16" x14ac:dyDescent="0.35">
      <c r="B218" s="403" t="s">
        <v>404</v>
      </c>
      <c r="C218" s="404"/>
      <c r="D218" s="404" t="s">
        <v>147</v>
      </c>
      <c r="E218" s="404"/>
      <c r="F218" s="404"/>
      <c r="G218" s="404"/>
      <c r="H218" s="404"/>
      <c r="I218" s="404"/>
      <c r="J218" s="404"/>
      <c r="K218" s="404"/>
      <c r="L218" s="404"/>
      <c r="M218" s="404"/>
      <c r="N218" s="404"/>
      <c r="O218" s="404"/>
      <c r="P218" s="404"/>
    </row>
    <row r="220" spans="2:16" x14ac:dyDescent="0.35">
      <c r="B220" s="403" t="s">
        <v>381</v>
      </c>
      <c r="C220" s="404"/>
      <c r="D220" s="404" t="s">
        <v>647</v>
      </c>
      <c r="E220" s="404"/>
      <c r="F220" s="404"/>
      <c r="G220" s="404"/>
      <c r="H220" s="404"/>
      <c r="I220" s="404"/>
      <c r="J220" s="404"/>
      <c r="K220" s="404"/>
      <c r="L220" s="404"/>
      <c r="M220" s="404"/>
      <c r="N220" s="404"/>
      <c r="O220" s="404"/>
      <c r="P220" s="404"/>
    </row>
    <row r="221" spans="2:16" x14ac:dyDescent="0.35">
      <c r="B221" s="403" t="s">
        <v>383</v>
      </c>
      <c r="C221" s="404"/>
      <c r="D221" s="404" t="s">
        <v>438</v>
      </c>
      <c r="E221" s="404"/>
      <c r="F221" s="404"/>
      <c r="G221" s="404"/>
      <c r="H221" s="404"/>
      <c r="I221" s="404"/>
      <c r="J221" s="404"/>
      <c r="K221" s="404"/>
      <c r="L221" s="404"/>
      <c r="M221" s="404"/>
      <c r="N221" s="404"/>
      <c r="O221" s="404"/>
      <c r="P221" s="404"/>
    </row>
    <row r="222" spans="2:16" x14ac:dyDescent="0.35">
      <c r="B222" s="403" t="s">
        <v>384</v>
      </c>
      <c r="C222" s="404"/>
      <c r="D222" s="404" t="s">
        <v>653</v>
      </c>
      <c r="E222" s="404"/>
      <c r="F222" s="404"/>
      <c r="G222" s="404"/>
      <c r="H222" s="404"/>
      <c r="I222" s="404"/>
      <c r="J222" s="404"/>
      <c r="K222" s="404"/>
      <c r="L222" s="404"/>
      <c r="M222" s="404"/>
      <c r="N222" s="404"/>
      <c r="O222" s="404"/>
      <c r="P222" s="404"/>
    </row>
    <row r="223" spans="2:16" x14ac:dyDescent="0.35">
      <c r="B223" s="403" t="s">
        <v>386</v>
      </c>
      <c r="C223" s="404"/>
      <c r="D223" s="404"/>
      <c r="E223" s="404"/>
      <c r="F223" s="404"/>
      <c r="G223" s="404"/>
      <c r="H223" s="404"/>
      <c r="I223" s="404"/>
      <c r="J223" s="404"/>
      <c r="K223" s="404"/>
      <c r="L223" s="404"/>
      <c r="M223" s="404"/>
      <c r="N223" s="404"/>
      <c r="O223" s="404"/>
      <c r="P223" s="404"/>
    </row>
    <row r="224" spans="2:16" x14ac:dyDescent="0.35">
      <c r="B224" s="403" t="s">
        <v>387</v>
      </c>
      <c r="C224" s="404"/>
      <c r="D224" s="404"/>
      <c r="E224" s="404"/>
      <c r="F224" s="404"/>
      <c r="G224" s="404"/>
      <c r="H224" s="404"/>
      <c r="I224" s="404"/>
      <c r="J224" s="404"/>
      <c r="K224" s="404"/>
      <c r="L224" s="404"/>
      <c r="M224" s="404"/>
      <c r="N224" s="404"/>
      <c r="O224" s="404"/>
      <c r="P224" s="404"/>
    </row>
    <row r="225" spans="2:16" x14ac:dyDescent="0.35">
      <c r="B225" s="403" t="s">
        <v>388</v>
      </c>
      <c r="C225" s="404"/>
      <c r="D225" s="404" t="s">
        <v>217</v>
      </c>
      <c r="E225" s="404"/>
      <c r="F225" s="404"/>
      <c r="G225" s="404"/>
      <c r="H225" s="404"/>
      <c r="I225" s="404"/>
      <c r="J225" s="404"/>
      <c r="K225" s="404"/>
      <c r="L225" s="404"/>
      <c r="M225" s="404"/>
      <c r="N225" s="404"/>
      <c r="O225" s="404"/>
      <c r="P225" s="404"/>
    </row>
    <row r="226" spans="2:16" x14ac:dyDescent="0.35">
      <c r="B226" s="403" t="s">
        <v>389</v>
      </c>
      <c r="C226" s="404"/>
      <c r="D226" s="404" t="s">
        <v>217</v>
      </c>
      <c r="E226" s="404"/>
      <c r="F226" s="404"/>
      <c r="G226" s="404"/>
      <c r="H226" s="404"/>
      <c r="I226" s="404"/>
      <c r="J226" s="404"/>
      <c r="K226" s="404"/>
      <c r="L226" s="404"/>
      <c r="M226" s="404"/>
      <c r="N226" s="404"/>
      <c r="O226" s="404"/>
      <c r="P226" s="404"/>
    </row>
    <row r="227" spans="2:16" x14ac:dyDescent="0.35">
      <c r="B227" s="403" t="s">
        <v>390</v>
      </c>
      <c r="C227" s="404"/>
      <c r="D227" s="404" t="s">
        <v>654</v>
      </c>
      <c r="E227" s="404"/>
      <c r="F227" s="404"/>
      <c r="G227" s="404"/>
      <c r="H227" s="404"/>
      <c r="I227" s="404"/>
      <c r="J227" s="404"/>
      <c r="K227" s="404"/>
      <c r="L227" s="404"/>
      <c r="M227" s="404"/>
      <c r="N227" s="404"/>
      <c r="O227" s="404"/>
      <c r="P227" s="404"/>
    </row>
    <row r="228" spans="2:16" x14ac:dyDescent="0.35">
      <c r="B228" s="403" t="s">
        <v>391</v>
      </c>
      <c r="C228" s="404"/>
      <c r="D228" s="404" t="s">
        <v>655</v>
      </c>
      <c r="E228" s="404"/>
      <c r="F228" s="404"/>
      <c r="G228" s="404"/>
      <c r="H228" s="404"/>
      <c r="I228" s="404"/>
      <c r="J228" s="404"/>
      <c r="K228" s="404"/>
      <c r="L228" s="404"/>
      <c r="M228" s="404"/>
      <c r="N228" s="404"/>
      <c r="O228" s="404"/>
      <c r="P228" s="404"/>
    </row>
    <row r="229" spans="2:16" x14ac:dyDescent="0.35">
      <c r="B229" s="403" t="s">
        <v>392</v>
      </c>
      <c r="C229" s="404"/>
      <c r="D229" s="404">
        <v>80</v>
      </c>
      <c r="E229" s="404"/>
      <c r="F229" s="404"/>
      <c r="G229" s="404"/>
      <c r="H229" s="404"/>
      <c r="I229" s="404"/>
      <c r="J229" s="404"/>
      <c r="K229" s="404"/>
      <c r="L229" s="404"/>
      <c r="M229" s="404"/>
      <c r="N229" s="404"/>
      <c r="O229" s="404"/>
      <c r="P229" s="404"/>
    </row>
    <row r="230" spans="2:16" x14ac:dyDescent="0.35">
      <c r="B230" s="403" t="s">
        <v>393</v>
      </c>
      <c r="C230" s="404"/>
      <c r="D230" s="404">
        <v>5</v>
      </c>
      <c r="E230" s="404"/>
      <c r="F230" s="404"/>
      <c r="G230" s="404"/>
      <c r="H230" s="404"/>
      <c r="I230" s="404"/>
      <c r="J230" s="404"/>
      <c r="K230" s="404"/>
      <c r="L230" s="404"/>
      <c r="M230" s="404"/>
      <c r="N230" s="404"/>
      <c r="O230" s="404"/>
      <c r="P230" s="404"/>
    </row>
    <row r="231" spans="2:16" x14ac:dyDescent="0.35">
      <c r="B231" s="403" t="s">
        <v>394</v>
      </c>
      <c r="C231" s="404"/>
      <c r="D231" s="404">
        <v>100</v>
      </c>
      <c r="E231" s="404"/>
      <c r="F231" s="404"/>
      <c r="G231" s="404"/>
      <c r="H231" s="404"/>
      <c r="I231" s="404"/>
      <c r="J231" s="404"/>
      <c r="K231" s="404"/>
      <c r="L231" s="404"/>
      <c r="M231" s="404"/>
      <c r="N231" s="404"/>
      <c r="O231" s="404"/>
      <c r="P231" s="404"/>
    </row>
    <row r="232" spans="2:16" x14ac:dyDescent="0.35">
      <c r="B232" s="403" t="s">
        <v>395</v>
      </c>
      <c r="C232" s="404"/>
      <c r="D232" s="404" t="s">
        <v>414</v>
      </c>
      <c r="E232" s="404"/>
      <c r="F232" s="404"/>
      <c r="G232" s="404"/>
      <c r="H232" s="404"/>
      <c r="I232" s="404"/>
      <c r="J232" s="404"/>
      <c r="K232" s="404"/>
      <c r="L232" s="404"/>
      <c r="M232" s="404"/>
      <c r="N232" s="404"/>
      <c r="O232" s="404"/>
      <c r="P232" s="404"/>
    </row>
    <row r="233" spans="2:16" x14ac:dyDescent="0.35">
      <c r="B233" s="403" t="s">
        <v>397</v>
      </c>
      <c r="C233" s="404"/>
      <c r="D233" s="404" t="s">
        <v>406</v>
      </c>
      <c r="E233" s="404"/>
      <c r="F233" s="404"/>
      <c r="G233" s="404"/>
      <c r="H233" s="404"/>
      <c r="I233" s="404"/>
      <c r="J233" s="404"/>
      <c r="K233" s="404"/>
      <c r="L233" s="404"/>
      <c r="M233" s="404"/>
      <c r="N233" s="404"/>
      <c r="O233" s="404"/>
      <c r="P233" s="404"/>
    </row>
    <row r="234" spans="2:16" x14ac:dyDescent="0.35">
      <c r="B234" s="403" t="s">
        <v>399</v>
      </c>
      <c r="C234" s="404"/>
      <c r="D234" s="404" t="s">
        <v>1407</v>
      </c>
      <c r="E234" s="404"/>
      <c r="F234" s="404"/>
      <c r="G234" s="404"/>
      <c r="H234" s="404"/>
      <c r="I234" s="404"/>
      <c r="J234" s="404"/>
      <c r="K234" s="404"/>
      <c r="L234" s="404"/>
      <c r="M234" s="404"/>
      <c r="N234" s="404"/>
      <c r="O234" s="404"/>
      <c r="P234" s="404"/>
    </row>
    <row r="235" spans="2:16" x14ac:dyDescent="0.35">
      <c r="B235" s="403" t="s">
        <v>401</v>
      </c>
      <c r="C235" s="404"/>
      <c r="D235" s="404"/>
      <c r="E235" s="404"/>
      <c r="F235" s="404"/>
      <c r="G235" s="404"/>
      <c r="H235" s="404"/>
      <c r="I235" s="404"/>
      <c r="J235" s="404"/>
      <c r="K235" s="404"/>
      <c r="L235" s="404"/>
      <c r="M235" s="404"/>
      <c r="N235" s="404"/>
      <c r="O235" s="404"/>
      <c r="P235" s="404"/>
    </row>
    <row r="236" spans="2:16" x14ac:dyDescent="0.35">
      <c r="B236" s="403" t="s">
        <v>402</v>
      </c>
      <c r="C236" s="404"/>
      <c r="D236" s="404" t="s">
        <v>656</v>
      </c>
      <c r="E236" s="404"/>
      <c r="F236" s="404"/>
      <c r="G236" s="404"/>
      <c r="H236" s="404"/>
      <c r="I236" s="404"/>
      <c r="J236" s="404"/>
      <c r="K236" s="404"/>
      <c r="L236" s="404"/>
      <c r="M236" s="404"/>
      <c r="N236" s="404"/>
      <c r="O236" s="404"/>
      <c r="P236" s="404"/>
    </row>
    <row r="237" spans="2:16" x14ac:dyDescent="0.35">
      <c r="B237" s="403" t="s">
        <v>403</v>
      </c>
      <c r="C237" s="404"/>
      <c r="D237" s="404" t="s">
        <v>652</v>
      </c>
      <c r="E237" s="404"/>
      <c r="F237" s="404"/>
      <c r="G237" s="404"/>
      <c r="H237" s="404"/>
      <c r="I237" s="404"/>
      <c r="J237" s="404"/>
      <c r="K237" s="404"/>
      <c r="L237" s="404"/>
      <c r="M237" s="404"/>
      <c r="N237" s="404"/>
      <c r="O237" s="404"/>
      <c r="P237" s="404"/>
    </row>
    <row r="238" spans="2:16" x14ac:dyDescent="0.35">
      <c r="B238" s="403" t="s">
        <v>404</v>
      </c>
      <c r="C238" s="404"/>
      <c r="D238" s="404" t="s">
        <v>147</v>
      </c>
      <c r="E238" s="404"/>
      <c r="F238" s="404"/>
      <c r="G238" s="404"/>
      <c r="H238" s="404"/>
      <c r="I238" s="404"/>
      <c r="J238" s="404"/>
      <c r="K238" s="404"/>
      <c r="L238" s="404"/>
      <c r="M238" s="404"/>
      <c r="N238" s="404"/>
      <c r="O238" s="404"/>
      <c r="P238" s="404"/>
    </row>
    <row r="240" spans="2:16" x14ac:dyDescent="0.35">
      <c r="B240" s="403" t="s">
        <v>381</v>
      </c>
      <c r="C240" s="404"/>
      <c r="D240" s="404" t="s">
        <v>647</v>
      </c>
      <c r="E240" s="404"/>
      <c r="F240" s="404"/>
      <c r="G240" s="404"/>
      <c r="H240" s="404"/>
      <c r="I240" s="404"/>
      <c r="J240" s="404"/>
      <c r="K240" s="404"/>
      <c r="L240" s="404"/>
      <c r="M240" s="404"/>
      <c r="N240" s="404"/>
      <c r="O240" s="404"/>
      <c r="P240" s="404"/>
    </row>
    <row r="241" spans="2:16" x14ac:dyDescent="0.35">
      <c r="B241" s="403" t="s">
        <v>383</v>
      </c>
      <c r="C241" s="404"/>
      <c r="D241" s="404" t="s">
        <v>438</v>
      </c>
      <c r="E241" s="404"/>
      <c r="F241" s="404"/>
      <c r="G241" s="404"/>
      <c r="H241" s="404"/>
      <c r="I241" s="404"/>
      <c r="J241" s="404"/>
      <c r="K241" s="404"/>
      <c r="L241" s="404"/>
      <c r="M241" s="404"/>
      <c r="N241" s="404"/>
      <c r="O241" s="404"/>
      <c r="P241" s="404"/>
    </row>
    <row r="242" spans="2:16" x14ac:dyDescent="0.35">
      <c r="B242" s="403" t="s">
        <v>384</v>
      </c>
      <c r="C242" s="404"/>
      <c r="D242" s="404" t="s">
        <v>657</v>
      </c>
      <c r="E242" s="404"/>
      <c r="F242" s="404"/>
      <c r="G242" s="404"/>
      <c r="H242" s="404"/>
      <c r="I242" s="404"/>
      <c r="J242" s="404"/>
      <c r="K242" s="404"/>
      <c r="L242" s="404"/>
      <c r="M242" s="404"/>
      <c r="N242" s="404"/>
      <c r="O242" s="404"/>
      <c r="P242" s="404"/>
    </row>
    <row r="243" spans="2:16" x14ac:dyDescent="0.35">
      <c r="B243" s="403" t="s">
        <v>386</v>
      </c>
      <c r="C243" s="404"/>
      <c r="D243" s="404"/>
      <c r="E243" s="404"/>
      <c r="F243" s="404"/>
      <c r="G243" s="404"/>
      <c r="H243" s="404"/>
      <c r="I243" s="404"/>
      <c r="J243" s="404"/>
      <c r="K243" s="404"/>
      <c r="L243" s="404"/>
      <c r="M243" s="404"/>
      <c r="N243" s="404"/>
      <c r="O243" s="404"/>
      <c r="P243" s="404"/>
    </row>
    <row r="244" spans="2:16" x14ac:dyDescent="0.35">
      <c r="B244" s="403" t="s">
        <v>387</v>
      </c>
      <c r="C244" s="404"/>
      <c r="D244" s="404"/>
      <c r="E244" s="404"/>
      <c r="F244" s="404"/>
      <c r="G244" s="404"/>
      <c r="H244" s="404"/>
      <c r="I244" s="404"/>
      <c r="J244" s="404"/>
      <c r="K244" s="404"/>
      <c r="L244" s="404"/>
      <c r="M244" s="404"/>
      <c r="N244" s="404"/>
      <c r="O244" s="404"/>
      <c r="P244" s="404"/>
    </row>
    <row r="245" spans="2:16" x14ac:dyDescent="0.35">
      <c r="B245" s="403" t="s">
        <v>388</v>
      </c>
      <c r="C245" s="404"/>
      <c r="D245" s="404" t="s">
        <v>217</v>
      </c>
      <c r="E245" s="404"/>
      <c r="F245" s="404"/>
      <c r="G245" s="404"/>
      <c r="H245" s="404"/>
      <c r="I245" s="404"/>
      <c r="J245" s="404"/>
      <c r="K245" s="404"/>
      <c r="L245" s="404"/>
      <c r="M245" s="404"/>
      <c r="N245" s="404"/>
      <c r="O245" s="404"/>
      <c r="P245" s="404"/>
    </row>
    <row r="246" spans="2:16" x14ac:dyDescent="0.35">
      <c r="B246" s="403" t="s">
        <v>389</v>
      </c>
      <c r="C246" s="404"/>
      <c r="D246" s="404" t="s">
        <v>217</v>
      </c>
      <c r="E246" s="404"/>
      <c r="F246" s="404"/>
      <c r="G246" s="404"/>
      <c r="H246" s="404"/>
      <c r="I246" s="404"/>
      <c r="J246" s="404"/>
      <c r="K246" s="404"/>
      <c r="L246" s="404"/>
      <c r="M246" s="404"/>
      <c r="N246" s="404"/>
      <c r="O246" s="404"/>
      <c r="P246" s="404"/>
    </row>
    <row r="247" spans="2:16" x14ac:dyDescent="0.35">
      <c r="B247" s="403" t="s">
        <v>390</v>
      </c>
      <c r="C247" s="404"/>
      <c r="D247" s="404" t="s">
        <v>218</v>
      </c>
      <c r="E247" s="404"/>
      <c r="F247" s="404"/>
      <c r="G247" s="404"/>
      <c r="H247" s="404"/>
      <c r="I247" s="404"/>
      <c r="J247" s="404"/>
      <c r="K247" s="404"/>
      <c r="L247" s="404"/>
      <c r="M247" s="404"/>
      <c r="N247" s="404"/>
      <c r="O247" s="404"/>
      <c r="P247" s="404"/>
    </row>
    <row r="248" spans="2:16" x14ac:dyDescent="0.35">
      <c r="B248" s="403" t="s">
        <v>391</v>
      </c>
      <c r="C248" s="404"/>
      <c r="D248" s="404" t="s">
        <v>658</v>
      </c>
      <c r="E248" s="404"/>
      <c r="F248" s="404"/>
      <c r="G248" s="404"/>
      <c r="H248" s="404"/>
      <c r="I248" s="404"/>
      <c r="J248" s="404"/>
      <c r="K248" s="404"/>
      <c r="L248" s="404"/>
      <c r="M248" s="404"/>
      <c r="N248" s="404"/>
      <c r="O248" s="404"/>
      <c r="P248" s="404"/>
    </row>
    <row r="249" spans="2:16" x14ac:dyDescent="0.35">
      <c r="B249" s="403" t="s">
        <v>392</v>
      </c>
      <c r="C249" s="404"/>
      <c r="D249" s="404">
        <v>92</v>
      </c>
      <c r="E249" s="404"/>
      <c r="F249" s="404"/>
      <c r="G249" s="404"/>
      <c r="H249" s="404"/>
      <c r="I249" s="404"/>
      <c r="J249" s="404"/>
      <c r="K249" s="404"/>
      <c r="L249" s="404"/>
      <c r="M249" s="404"/>
      <c r="N249" s="404"/>
      <c r="O249" s="404"/>
      <c r="P249" s="404"/>
    </row>
    <row r="250" spans="2:16" x14ac:dyDescent="0.35">
      <c r="B250" s="403" t="s">
        <v>393</v>
      </c>
      <c r="C250" s="404"/>
      <c r="D250" s="404">
        <v>5</v>
      </c>
      <c r="E250" s="404"/>
      <c r="F250" s="404"/>
      <c r="G250" s="404"/>
      <c r="H250" s="404"/>
      <c r="I250" s="404"/>
      <c r="J250" s="404"/>
      <c r="K250" s="404"/>
      <c r="L250" s="404"/>
      <c r="M250" s="404"/>
      <c r="N250" s="404"/>
      <c r="O250" s="404"/>
      <c r="P250" s="404"/>
    </row>
    <row r="251" spans="2:16" x14ac:dyDescent="0.35">
      <c r="B251" s="403" t="s">
        <v>394</v>
      </c>
      <c r="C251" s="404"/>
      <c r="D251" s="404">
        <v>100</v>
      </c>
      <c r="E251" s="404"/>
      <c r="F251" s="404"/>
      <c r="G251" s="404"/>
      <c r="H251" s="404"/>
      <c r="I251" s="404"/>
      <c r="J251" s="404"/>
      <c r="K251" s="404"/>
      <c r="L251" s="404"/>
      <c r="M251" s="404"/>
      <c r="N251" s="404"/>
      <c r="O251" s="404"/>
      <c r="P251" s="404"/>
    </row>
    <row r="252" spans="2:16" x14ac:dyDescent="0.35">
      <c r="B252" s="403" t="s">
        <v>395</v>
      </c>
      <c r="C252" s="404"/>
      <c r="D252" s="404" t="s">
        <v>414</v>
      </c>
      <c r="E252" s="404"/>
      <c r="F252" s="404"/>
      <c r="G252" s="404"/>
      <c r="H252" s="404"/>
      <c r="I252" s="404"/>
      <c r="J252" s="404"/>
      <c r="K252" s="404"/>
      <c r="L252" s="404"/>
      <c r="M252" s="404"/>
      <c r="N252" s="404"/>
      <c r="O252" s="404"/>
      <c r="P252" s="404"/>
    </row>
    <row r="253" spans="2:16" x14ac:dyDescent="0.35">
      <c r="B253" s="403" t="s">
        <v>397</v>
      </c>
      <c r="C253" s="404"/>
      <c r="D253" s="404" t="s">
        <v>406</v>
      </c>
      <c r="E253" s="404"/>
      <c r="F253" s="404"/>
      <c r="G253" s="404"/>
      <c r="H253" s="404"/>
      <c r="I253" s="404"/>
      <c r="J253" s="404"/>
      <c r="K253" s="404"/>
      <c r="L253" s="404"/>
      <c r="M253" s="404"/>
      <c r="N253" s="404"/>
      <c r="O253" s="404"/>
      <c r="P253" s="404"/>
    </row>
    <row r="254" spans="2:16" x14ac:dyDescent="0.35">
      <c r="B254" s="403" t="s">
        <v>399</v>
      </c>
      <c r="C254" s="404"/>
      <c r="D254" s="404" t="s">
        <v>1407</v>
      </c>
      <c r="E254" s="404"/>
      <c r="F254" s="404"/>
      <c r="G254" s="404"/>
      <c r="H254" s="404"/>
      <c r="I254" s="404"/>
      <c r="J254" s="404"/>
      <c r="K254" s="404"/>
      <c r="L254" s="404"/>
      <c r="M254" s="404"/>
      <c r="N254" s="404"/>
      <c r="O254" s="404"/>
      <c r="P254" s="404"/>
    </row>
    <row r="255" spans="2:16" x14ac:dyDescent="0.35">
      <c r="B255" s="403" t="s">
        <v>401</v>
      </c>
      <c r="C255" s="404"/>
      <c r="D255" s="404"/>
      <c r="E255" s="404"/>
      <c r="F255" s="404"/>
      <c r="G255" s="404"/>
      <c r="H255" s="404"/>
      <c r="I255" s="404"/>
      <c r="J255" s="404"/>
      <c r="K255" s="404"/>
      <c r="L255" s="404"/>
      <c r="M255" s="404"/>
      <c r="N255" s="404"/>
      <c r="O255" s="404"/>
      <c r="P255" s="404"/>
    </row>
    <row r="256" spans="2:16" x14ac:dyDescent="0.35">
      <c r="B256" s="403" t="s">
        <v>402</v>
      </c>
      <c r="C256" s="404"/>
      <c r="D256" s="404" t="s">
        <v>659</v>
      </c>
      <c r="E256" s="404"/>
      <c r="F256" s="404"/>
      <c r="G256" s="404"/>
      <c r="H256" s="404"/>
      <c r="I256" s="404"/>
      <c r="J256" s="404"/>
      <c r="K256" s="404"/>
      <c r="L256" s="404"/>
      <c r="M256" s="404"/>
      <c r="N256" s="404"/>
      <c r="O256" s="404"/>
      <c r="P256" s="404"/>
    </row>
    <row r="257" spans="2:16" x14ac:dyDescent="0.35">
      <c r="B257" s="403" t="s">
        <v>403</v>
      </c>
      <c r="C257" s="404"/>
      <c r="D257" s="404" t="s">
        <v>652</v>
      </c>
      <c r="E257" s="404"/>
      <c r="F257" s="404"/>
      <c r="G257" s="404"/>
      <c r="H257" s="404"/>
      <c r="I257" s="404"/>
      <c r="J257" s="404"/>
      <c r="K257" s="404"/>
      <c r="L257" s="404"/>
      <c r="M257" s="404"/>
      <c r="N257" s="404"/>
      <c r="O257" s="404"/>
      <c r="P257" s="404"/>
    </row>
    <row r="258" spans="2:16" x14ac:dyDescent="0.35">
      <c r="B258" s="403" t="s">
        <v>404</v>
      </c>
      <c r="C258" s="404"/>
      <c r="D258" s="404" t="s">
        <v>147</v>
      </c>
      <c r="E258" s="404"/>
      <c r="F258" s="404"/>
      <c r="G258" s="404"/>
      <c r="H258" s="404"/>
      <c r="I258" s="404"/>
      <c r="J258" s="404"/>
      <c r="K258" s="404"/>
      <c r="L258" s="404"/>
      <c r="M258" s="404"/>
      <c r="N258" s="404"/>
      <c r="O258" s="404"/>
      <c r="P258" s="404"/>
    </row>
    <row r="260" spans="2:16" x14ac:dyDescent="0.35">
      <c r="B260" s="403" t="s">
        <v>381</v>
      </c>
      <c r="C260" s="404"/>
      <c r="D260" s="404" t="s">
        <v>647</v>
      </c>
      <c r="E260" s="404"/>
      <c r="F260" s="404"/>
      <c r="G260" s="404"/>
      <c r="H260" s="404"/>
      <c r="I260" s="404"/>
      <c r="J260" s="404"/>
      <c r="K260" s="404"/>
      <c r="L260" s="404"/>
      <c r="M260" s="404"/>
      <c r="N260" s="404"/>
      <c r="O260" s="404"/>
      <c r="P260" s="404"/>
    </row>
    <row r="261" spans="2:16" x14ac:dyDescent="0.35">
      <c r="B261" s="403" t="s">
        <v>383</v>
      </c>
      <c r="C261" s="404"/>
      <c r="D261" s="404" t="s">
        <v>438</v>
      </c>
      <c r="E261" s="404"/>
      <c r="F261" s="404"/>
      <c r="G261" s="404"/>
      <c r="H261" s="404"/>
      <c r="I261" s="404"/>
      <c r="J261" s="404"/>
      <c r="K261" s="404"/>
      <c r="L261" s="404"/>
      <c r="M261" s="404"/>
      <c r="N261" s="404"/>
      <c r="O261" s="404"/>
      <c r="P261" s="404"/>
    </row>
    <row r="262" spans="2:16" x14ac:dyDescent="0.35">
      <c r="B262" s="403" t="s">
        <v>384</v>
      </c>
      <c r="C262" s="404"/>
      <c r="D262" s="404" t="s">
        <v>660</v>
      </c>
      <c r="E262" s="404"/>
      <c r="F262" s="404"/>
      <c r="G262" s="404"/>
      <c r="H262" s="404"/>
      <c r="I262" s="404"/>
      <c r="J262" s="404"/>
      <c r="K262" s="404"/>
      <c r="L262" s="404"/>
      <c r="M262" s="404"/>
      <c r="N262" s="404"/>
      <c r="O262" s="404"/>
      <c r="P262" s="404"/>
    </row>
    <row r="263" spans="2:16" x14ac:dyDescent="0.35">
      <c r="B263" s="403" t="s">
        <v>386</v>
      </c>
      <c r="C263" s="404"/>
      <c r="D263" s="404"/>
      <c r="E263" s="404"/>
      <c r="F263" s="404"/>
      <c r="G263" s="404"/>
      <c r="H263" s="404"/>
      <c r="I263" s="404"/>
      <c r="J263" s="404"/>
      <c r="K263" s="404"/>
      <c r="L263" s="404"/>
      <c r="M263" s="404"/>
      <c r="N263" s="404"/>
      <c r="O263" s="404"/>
      <c r="P263" s="404"/>
    </row>
    <row r="264" spans="2:16" x14ac:dyDescent="0.35">
      <c r="B264" s="403" t="s">
        <v>387</v>
      </c>
      <c r="C264" s="404"/>
      <c r="D264" s="404"/>
      <c r="E264" s="404"/>
      <c r="F264" s="404"/>
      <c r="G264" s="404"/>
      <c r="H264" s="404"/>
      <c r="I264" s="404"/>
      <c r="J264" s="404"/>
      <c r="K264" s="404"/>
      <c r="L264" s="404"/>
      <c r="M264" s="404"/>
      <c r="N264" s="404"/>
      <c r="O264" s="404"/>
      <c r="P264" s="404"/>
    </row>
    <row r="265" spans="2:16" x14ac:dyDescent="0.35">
      <c r="B265" s="403" t="s">
        <v>388</v>
      </c>
      <c r="C265" s="404"/>
      <c r="D265" s="404" t="s">
        <v>217</v>
      </c>
      <c r="E265" s="404"/>
      <c r="F265" s="404"/>
      <c r="G265" s="404"/>
      <c r="H265" s="404"/>
      <c r="I265" s="404"/>
      <c r="J265" s="404"/>
      <c r="K265" s="404"/>
      <c r="L265" s="404"/>
      <c r="M265" s="404"/>
      <c r="N265" s="404"/>
      <c r="O265" s="404"/>
      <c r="P265" s="404"/>
    </row>
    <row r="266" spans="2:16" x14ac:dyDescent="0.35">
      <c r="B266" s="403" t="s">
        <v>389</v>
      </c>
      <c r="C266" s="404"/>
      <c r="D266" s="404" t="s">
        <v>661</v>
      </c>
      <c r="E266" s="404"/>
      <c r="F266" s="404"/>
      <c r="G266" s="404"/>
      <c r="H266" s="404"/>
      <c r="I266" s="404"/>
      <c r="J266" s="404"/>
      <c r="K266" s="404"/>
      <c r="L266" s="404"/>
      <c r="M266" s="404"/>
      <c r="N266" s="404"/>
      <c r="O266" s="404"/>
      <c r="P266" s="404"/>
    </row>
    <row r="267" spans="2:16" x14ac:dyDescent="0.35">
      <c r="B267" s="403" t="s">
        <v>390</v>
      </c>
      <c r="C267" s="404"/>
      <c r="D267" s="404" t="s">
        <v>662</v>
      </c>
      <c r="E267" s="404"/>
      <c r="F267" s="404"/>
      <c r="G267" s="404"/>
      <c r="H267" s="404"/>
      <c r="I267" s="404"/>
      <c r="J267" s="404"/>
      <c r="K267" s="404"/>
      <c r="L267" s="404"/>
      <c r="M267" s="404"/>
      <c r="N267" s="404"/>
      <c r="O267" s="404"/>
      <c r="P267" s="404"/>
    </row>
    <row r="268" spans="2:16" x14ac:dyDescent="0.35">
      <c r="B268" s="403" t="s">
        <v>391</v>
      </c>
      <c r="C268" s="404"/>
      <c r="D268" s="404" t="s">
        <v>663</v>
      </c>
      <c r="E268" s="404"/>
      <c r="F268" s="404"/>
      <c r="G268" s="404"/>
      <c r="H268" s="404"/>
      <c r="I268" s="404"/>
      <c r="J268" s="404"/>
      <c r="K268" s="404"/>
      <c r="L268" s="404"/>
      <c r="M268" s="404"/>
      <c r="N268" s="404"/>
      <c r="O268" s="404"/>
      <c r="P268" s="404"/>
    </row>
    <row r="269" spans="2:16" x14ac:dyDescent="0.35">
      <c r="B269" s="403" t="s">
        <v>392</v>
      </c>
      <c r="C269" s="404"/>
      <c r="D269" s="404">
        <v>96</v>
      </c>
      <c r="E269" s="404"/>
      <c r="F269" s="404"/>
      <c r="G269" s="404"/>
      <c r="H269" s="404"/>
      <c r="I269" s="404"/>
      <c r="J269" s="404"/>
      <c r="K269" s="404"/>
      <c r="L269" s="404"/>
      <c r="M269" s="404"/>
      <c r="N269" s="404"/>
      <c r="O269" s="404"/>
      <c r="P269" s="404"/>
    </row>
    <row r="270" spans="2:16" x14ac:dyDescent="0.35">
      <c r="B270" s="403" t="s">
        <v>393</v>
      </c>
      <c r="C270" s="404"/>
      <c r="D270" s="404">
        <v>3</v>
      </c>
      <c r="E270" s="404"/>
      <c r="F270" s="404"/>
      <c r="G270" s="404"/>
      <c r="H270" s="404"/>
      <c r="I270" s="404"/>
      <c r="J270" s="404"/>
      <c r="K270" s="404"/>
      <c r="L270" s="404"/>
      <c r="M270" s="404"/>
      <c r="N270" s="404"/>
      <c r="O270" s="404"/>
      <c r="P270" s="404"/>
    </row>
    <row r="271" spans="2:16" x14ac:dyDescent="0.35">
      <c r="B271" s="403" t="s">
        <v>394</v>
      </c>
      <c r="C271" s="404"/>
      <c r="D271" s="404">
        <v>100</v>
      </c>
      <c r="E271" s="404"/>
      <c r="F271" s="404"/>
      <c r="G271" s="404"/>
      <c r="H271" s="404"/>
      <c r="I271" s="404"/>
      <c r="J271" s="404"/>
      <c r="K271" s="404"/>
      <c r="L271" s="404"/>
      <c r="M271" s="404"/>
      <c r="N271" s="404"/>
      <c r="O271" s="404"/>
      <c r="P271" s="404"/>
    </row>
    <row r="272" spans="2:16" x14ac:dyDescent="0.35">
      <c r="B272" s="403" t="s">
        <v>395</v>
      </c>
      <c r="C272" s="404"/>
      <c r="D272" s="404" t="s">
        <v>414</v>
      </c>
      <c r="E272" s="404"/>
      <c r="F272" s="404"/>
      <c r="G272" s="404"/>
      <c r="H272" s="404"/>
      <c r="I272" s="404"/>
      <c r="J272" s="404"/>
      <c r="K272" s="404"/>
      <c r="L272" s="404"/>
      <c r="M272" s="404"/>
      <c r="N272" s="404"/>
      <c r="O272" s="404"/>
      <c r="P272" s="404"/>
    </row>
    <row r="273" spans="2:16" x14ac:dyDescent="0.35">
      <c r="B273" s="403" t="s">
        <v>397</v>
      </c>
      <c r="C273" s="404"/>
      <c r="D273" s="404" t="s">
        <v>406</v>
      </c>
      <c r="E273" s="404"/>
      <c r="F273" s="404"/>
      <c r="G273" s="404"/>
      <c r="H273" s="404"/>
      <c r="I273" s="404"/>
      <c r="J273" s="404"/>
      <c r="K273" s="404"/>
      <c r="L273" s="404"/>
      <c r="M273" s="404"/>
      <c r="N273" s="404"/>
      <c r="O273" s="404"/>
      <c r="P273" s="404"/>
    </row>
    <row r="274" spans="2:16" x14ac:dyDescent="0.35">
      <c r="B274" s="403" t="s">
        <v>399</v>
      </c>
      <c r="C274" s="404"/>
      <c r="D274" s="404" t="s">
        <v>1407</v>
      </c>
      <c r="E274" s="404"/>
      <c r="F274" s="404"/>
      <c r="G274" s="404"/>
      <c r="H274" s="404"/>
      <c r="I274" s="404"/>
      <c r="J274" s="404"/>
      <c r="K274" s="404"/>
      <c r="L274" s="404"/>
      <c r="M274" s="404"/>
      <c r="N274" s="404"/>
      <c r="O274" s="404"/>
      <c r="P274" s="404"/>
    </row>
    <row r="275" spans="2:16" x14ac:dyDescent="0.35">
      <c r="B275" s="403" t="s">
        <v>401</v>
      </c>
      <c r="C275" s="404"/>
      <c r="D275" s="404"/>
      <c r="E275" s="404"/>
      <c r="F275" s="404"/>
      <c r="G275" s="404"/>
      <c r="H275" s="404"/>
      <c r="I275" s="404"/>
      <c r="J275" s="404"/>
      <c r="K275" s="404"/>
      <c r="L275" s="404"/>
      <c r="M275" s="404"/>
      <c r="N275" s="404"/>
      <c r="O275" s="404"/>
      <c r="P275" s="404"/>
    </row>
    <row r="276" spans="2:16" x14ac:dyDescent="0.35">
      <c r="B276" s="403" t="s">
        <v>402</v>
      </c>
      <c r="C276" s="404"/>
      <c r="D276" s="404" t="s">
        <v>664</v>
      </c>
      <c r="E276" s="404"/>
      <c r="F276" s="404"/>
      <c r="G276" s="404"/>
      <c r="H276" s="404"/>
      <c r="I276" s="404"/>
      <c r="J276" s="404"/>
      <c r="K276" s="404"/>
      <c r="L276" s="404"/>
      <c r="M276" s="404"/>
      <c r="N276" s="404"/>
      <c r="O276" s="404"/>
      <c r="P276" s="404"/>
    </row>
    <row r="277" spans="2:16" x14ac:dyDescent="0.35">
      <c r="B277" s="403" t="s">
        <v>403</v>
      </c>
      <c r="C277" s="404"/>
      <c r="D277" s="404" t="s">
        <v>652</v>
      </c>
      <c r="E277" s="404"/>
      <c r="F277" s="404"/>
      <c r="G277" s="404"/>
      <c r="H277" s="404"/>
      <c r="I277" s="404"/>
      <c r="J277" s="404"/>
      <c r="K277" s="404"/>
      <c r="L277" s="404"/>
      <c r="M277" s="404"/>
      <c r="N277" s="404"/>
      <c r="O277" s="404"/>
      <c r="P277" s="404"/>
    </row>
    <row r="278" spans="2:16" x14ac:dyDescent="0.35">
      <c r="B278" s="403" t="s">
        <v>404</v>
      </c>
      <c r="C278" s="404"/>
      <c r="D278" s="404" t="s">
        <v>147</v>
      </c>
      <c r="E278" s="404"/>
      <c r="F278" s="404"/>
      <c r="G278" s="404"/>
      <c r="H278" s="404"/>
      <c r="I278" s="404"/>
      <c r="J278" s="404"/>
      <c r="K278" s="404"/>
      <c r="L278" s="404"/>
      <c r="M278" s="404"/>
      <c r="N278" s="404"/>
      <c r="O278" s="404"/>
      <c r="P278" s="404"/>
    </row>
    <row r="280" spans="2:16" x14ac:dyDescent="0.35">
      <c r="B280" s="403" t="s">
        <v>381</v>
      </c>
      <c r="C280" s="404"/>
      <c r="D280" s="404" t="s">
        <v>832</v>
      </c>
      <c r="E280" s="404"/>
      <c r="F280" s="404"/>
      <c r="G280" s="404"/>
      <c r="H280" s="404"/>
      <c r="I280" s="404"/>
      <c r="J280" s="404"/>
      <c r="K280" s="404"/>
      <c r="L280" s="404"/>
      <c r="M280" s="404"/>
      <c r="N280" s="404"/>
      <c r="O280" s="404"/>
      <c r="P280" s="404"/>
    </row>
    <row r="281" spans="2:16" x14ac:dyDescent="0.35">
      <c r="B281" s="403" t="s">
        <v>383</v>
      </c>
      <c r="C281" s="404"/>
      <c r="D281" s="404" t="s">
        <v>438</v>
      </c>
      <c r="E281" s="404"/>
      <c r="F281" s="404"/>
      <c r="G281" s="404"/>
      <c r="H281" s="404"/>
      <c r="I281" s="404"/>
      <c r="J281" s="404"/>
      <c r="K281" s="404"/>
      <c r="L281" s="404"/>
      <c r="M281" s="404"/>
      <c r="N281" s="404"/>
      <c r="O281" s="404"/>
      <c r="P281" s="404"/>
    </row>
    <row r="282" spans="2:16" x14ac:dyDescent="0.35">
      <c r="B282" s="403" t="s">
        <v>384</v>
      </c>
      <c r="C282" s="404"/>
      <c r="D282" s="404" t="s">
        <v>839</v>
      </c>
      <c r="E282" s="404"/>
      <c r="F282" s="404"/>
      <c r="G282" s="404"/>
      <c r="H282" s="404"/>
      <c r="I282" s="404"/>
      <c r="J282" s="404"/>
      <c r="K282" s="404"/>
      <c r="L282" s="404"/>
      <c r="M282" s="404"/>
      <c r="N282" s="404"/>
      <c r="O282" s="404"/>
      <c r="P282" s="404"/>
    </row>
    <row r="283" spans="2:16" x14ac:dyDescent="0.35">
      <c r="B283" s="403" t="s">
        <v>386</v>
      </c>
      <c r="C283" s="404"/>
      <c r="D283" s="404"/>
      <c r="E283" s="404"/>
      <c r="F283" s="404"/>
      <c r="G283" s="404"/>
      <c r="H283" s="404"/>
      <c r="I283" s="404"/>
      <c r="J283" s="404"/>
      <c r="K283" s="404"/>
      <c r="L283" s="404"/>
      <c r="M283" s="404"/>
      <c r="N283" s="404"/>
      <c r="O283" s="404"/>
      <c r="P283" s="404"/>
    </row>
    <row r="284" spans="2:16" x14ac:dyDescent="0.35">
      <c r="B284" s="403" t="s">
        <v>387</v>
      </c>
      <c r="C284" s="404"/>
      <c r="D284" s="404"/>
      <c r="E284" s="404"/>
      <c r="F284" s="404"/>
      <c r="G284" s="404"/>
      <c r="H284" s="404"/>
      <c r="I284" s="404"/>
      <c r="J284" s="404"/>
      <c r="K284" s="404"/>
      <c r="L284" s="404"/>
      <c r="M284" s="404"/>
      <c r="N284" s="404"/>
      <c r="O284" s="404"/>
      <c r="P284" s="404"/>
    </row>
    <row r="285" spans="2:16" x14ac:dyDescent="0.35">
      <c r="B285" s="403" t="s">
        <v>388</v>
      </c>
      <c r="C285" s="404"/>
      <c r="D285" s="404"/>
      <c r="E285" s="404"/>
      <c r="F285" s="404"/>
      <c r="G285" s="404"/>
      <c r="H285" s="404"/>
      <c r="I285" s="404"/>
      <c r="J285" s="404"/>
      <c r="K285" s="404"/>
      <c r="L285" s="404"/>
      <c r="M285" s="404"/>
      <c r="N285" s="404"/>
      <c r="O285" s="404"/>
      <c r="P285" s="404"/>
    </row>
    <row r="286" spans="2:16" x14ac:dyDescent="0.35">
      <c r="B286" s="403" t="s">
        <v>389</v>
      </c>
      <c r="C286" s="404"/>
      <c r="D286" s="404"/>
      <c r="E286" s="404"/>
      <c r="F286" s="404"/>
      <c r="G286" s="404"/>
      <c r="H286" s="404"/>
      <c r="I286" s="404"/>
      <c r="J286" s="404"/>
      <c r="K286" s="404"/>
      <c r="L286" s="404"/>
      <c r="M286" s="404"/>
      <c r="N286" s="404"/>
      <c r="O286" s="404"/>
      <c r="P286" s="404"/>
    </row>
    <row r="287" spans="2:16" x14ac:dyDescent="0.35">
      <c r="B287" s="403" t="s">
        <v>390</v>
      </c>
      <c r="C287" s="404"/>
      <c r="D287" s="404" t="s">
        <v>138</v>
      </c>
      <c r="E287" s="404"/>
      <c r="F287" s="404"/>
      <c r="G287" s="404"/>
      <c r="H287" s="404"/>
      <c r="I287" s="404"/>
      <c r="J287" s="404"/>
      <c r="K287" s="404"/>
      <c r="L287" s="404"/>
      <c r="M287" s="404"/>
      <c r="N287" s="404"/>
      <c r="O287" s="404"/>
      <c r="P287" s="404"/>
    </row>
    <row r="288" spans="2:16" x14ac:dyDescent="0.35">
      <c r="B288" s="403" t="s">
        <v>391</v>
      </c>
      <c r="C288" s="404"/>
      <c r="D288" s="404" t="s">
        <v>2890</v>
      </c>
      <c r="E288" s="404"/>
      <c r="F288" s="404"/>
      <c r="G288" s="404"/>
      <c r="H288" s="404"/>
      <c r="I288" s="404"/>
      <c r="J288" s="404"/>
      <c r="K288" s="404"/>
      <c r="L288" s="404"/>
      <c r="M288" s="404"/>
      <c r="N288" s="404"/>
      <c r="O288" s="404"/>
      <c r="P288" s="404"/>
    </row>
    <row r="289" spans="2:16" x14ac:dyDescent="0.35">
      <c r="B289" s="403" t="s">
        <v>392</v>
      </c>
      <c r="C289" s="404"/>
      <c r="D289" s="404">
        <v>66.66</v>
      </c>
      <c r="E289" s="404"/>
      <c r="F289" s="404"/>
      <c r="G289" s="404"/>
      <c r="H289" s="404"/>
      <c r="I289" s="404"/>
      <c r="J289" s="404"/>
      <c r="K289" s="404"/>
      <c r="L289" s="404"/>
      <c r="M289" s="404"/>
      <c r="N289" s="404"/>
      <c r="O289" s="404"/>
      <c r="P289" s="404"/>
    </row>
    <row r="290" spans="2:16" x14ac:dyDescent="0.35">
      <c r="B290" s="403" t="s">
        <v>393</v>
      </c>
      <c r="C290" s="404"/>
      <c r="D290" s="404">
        <v>16.66</v>
      </c>
      <c r="E290" s="404"/>
      <c r="F290" s="404"/>
      <c r="G290" s="404"/>
      <c r="H290" s="404"/>
      <c r="I290" s="404"/>
      <c r="J290" s="404"/>
      <c r="K290" s="404"/>
      <c r="L290" s="404"/>
      <c r="M290" s="404"/>
      <c r="N290" s="404"/>
      <c r="O290" s="404"/>
      <c r="P290" s="404"/>
    </row>
    <row r="291" spans="2:16" x14ac:dyDescent="0.35">
      <c r="B291" s="403" t="s">
        <v>394</v>
      </c>
      <c r="C291" s="404"/>
      <c r="D291" s="404">
        <v>100</v>
      </c>
      <c r="E291" s="404"/>
      <c r="F291" s="404"/>
      <c r="G291" s="404"/>
      <c r="H291" s="404"/>
      <c r="I291" s="404"/>
      <c r="J291" s="404"/>
      <c r="K291" s="404"/>
      <c r="L291" s="404"/>
      <c r="M291" s="404"/>
      <c r="N291" s="404"/>
      <c r="O291" s="404"/>
      <c r="P291" s="404"/>
    </row>
    <row r="292" spans="2:16" x14ac:dyDescent="0.35">
      <c r="B292" s="403" t="s">
        <v>395</v>
      </c>
      <c r="C292" s="404"/>
      <c r="D292" s="404" t="s">
        <v>414</v>
      </c>
      <c r="E292" s="404"/>
      <c r="F292" s="404"/>
      <c r="G292" s="404"/>
      <c r="H292" s="404"/>
      <c r="I292" s="404"/>
      <c r="J292" s="404"/>
      <c r="K292" s="404"/>
      <c r="L292" s="404"/>
      <c r="M292" s="404"/>
      <c r="N292" s="404"/>
      <c r="O292" s="404"/>
      <c r="P292" s="404"/>
    </row>
    <row r="293" spans="2:16" x14ac:dyDescent="0.35">
      <c r="B293" s="403" t="s">
        <v>397</v>
      </c>
      <c r="C293" s="404"/>
      <c r="D293" s="404" t="s">
        <v>406</v>
      </c>
      <c r="E293" s="404"/>
      <c r="F293" s="404"/>
      <c r="G293" s="404"/>
      <c r="H293" s="404"/>
      <c r="I293" s="404"/>
      <c r="J293" s="404"/>
      <c r="K293" s="404"/>
      <c r="L293" s="404"/>
      <c r="M293" s="404"/>
      <c r="N293" s="404"/>
      <c r="O293" s="404"/>
      <c r="P293" s="404"/>
    </row>
    <row r="294" spans="2:16" x14ac:dyDescent="0.35">
      <c r="B294" s="403" t="s">
        <v>399</v>
      </c>
      <c r="C294" s="404"/>
      <c r="D294" s="404" t="s">
        <v>1407</v>
      </c>
      <c r="E294" s="404"/>
      <c r="F294" s="404"/>
      <c r="G294" s="404"/>
      <c r="H294" s="404"/>
      <c r="I294" s="404"/>
      <c r="J294" s="404"/>
      <c r="K294" s="404"/>
      <c r="L294" s="404"/>
      <c r="M294" s="404"/>
      <c r="N294" s="404"/>
      <c r="O294" s="404"/>
      <c r="P294" s="404"/>
    </row>
    <row r="295" spans="2:16" x14ac:dyDescent="0.35">
      <c r="B295" s="403" t="s">
        <v>401</v>
      </c>
      <c r="C295" s="404"/>
      <c r="D295" s="404"/>
      <c r="E295" s="404"/>
      <c r="F295" s="404"/>
      <c r="G295" s="404"/>
      <c r="H295" s="404"/>
      <c r="I295" s="404"/>
      <c r="J295" s="404"/>
      <c r="K295" s="404"/>
      <c r="L295" s="404"/>
      <c r="M295" s="404"/>
      <c r="N295" s="404"/>
      <c r="O295" s="404"/>
      <c r="P295" s="404"/>
    </row>
    <row r="296" spans="2:16" x14ac:dyDescent="0.35">
      <c r="B296" s="403" t="s">
        <v>402</v>
      </c>
      <c r="C296" s="404"/>
      <c r="D296" s="404" t="s">
        <v>838</v>
      </c>
      <c r="E296" s="404"/>
      <c r="F296" s="404"/>
      <c r="G296" s="404"/>
      <c r="H296" s="404"/>
      <c r="I296" s="404"/>
      <c r="J296" s="404"/>
      <c r="K296" s="404"/>
      <c r="L296" s="404"/>
      <c r="M296" s="404"/>
      <c r="N296" s="404"/>
      <c r="O296" s="404"/>
      <c r="P296" s="404"/>
    </row>
    <row r="297" spans="2:16" x14ac:dyDescent="0.35">
      <c r="B297" s="403" t="s">
        <v>403</v>
      </c>
      <c r="C297" s="404"/>
      <c r="D297" s="404" t="s">
        <v>331</v>
      </c>
      <c r="E297" s="404"/>
      <c r="F297" s="404"/>
      <c r="G297" s="404"/>
      <c r="H297" s="404"/>
      <c r="I297" s="404"/>
      <c r="J297" s="404"/>
      <c r="K297" s="404"/>
      <c r="L297" s="404"/>
      <c r="M297" s="404"/>
      <c r="N297" s="404"/>
      <c r="O297" s="404"/>
      <c r="P297" s="404"/>
    </row>
    <row r="298" spans="2:16" x14ac:dyDescent="0.35">
      <c r="B298" s="403" t="s">
        <v>404</v>
      </c>
      <c r="C298" s="404"/>
      <c r="D298" s="404" t="s">
        <v>147</v>
      </c>
      <c r="E298" s="404"/>
      <c r="F298" s="404"/>
      <c r="G298" s="404"/>
      <c r="H298" s="404"/>
      <c r="I298" s="404"/>
      <c r="J298" s="404"/>
      <c r="K298" s="404"/>
      <c r="L298" s="404"/>
      <c r="M298" s="404"/>
      <c r="N298" s="404"/>
      <c r="O298" s="404"/>
      <c r="P298" s="404"/>
    </row>
  </sheetData>
  <mergeCells count="529">
    <mergeCell ref="B1:P1"/>
    <mergeCell ref="B2:N2"/>
    <mergeCell ref="B3:C3"/>
    <mergeCell ref="B5:O5"/>
    <mergeCell ref="B6:O6"/>
    <mergeCell ref="C7:F7"/>
    <mergeCell ref="G7:J7"/>
    <mergeCell ref="K7:P7"/>
    <mergeCell ref="C8:F8"/>
    <mergeCell ref="G8:J8"/>
    <mergeCell ref="K8:P8"/>
    <mergeCell ref="B9:P9"/>
    <mergeCell ref="C10:P10"/>
    <mergeCell ref="B11:P11"/>
    <mergeCell ref="B12:N12"/>
    <mergeCell ref="B13:C13"/>
    <mergeCell ref="B20:O20"/>
    <mergeCell ref="B21:N21"/>
    <mergeCell ref="B22:C22"/>
    <mergeCell ref="B27:O27"/>
    <mergeCell ref="B28:N28"/>
    <mergeCell ref="B29:C29"/>
    <mergeCell ref="B31:O31"/>
    <mergeCell ref="B32:O32"/>
    <mergeCell ref="C33:F33"/>
    <mergeCell ref="G33:J33"/>
    <mergeCell ref="K33:P33"/>
    <mergeCell ref="C34:F34"/>
    <mergeCell ref="G34:J34"/>
    <mergeCell ref="K34:P34"/>
    <mergeCell ref="C35:F35"/>
    <mergeCell ref="G35:J35"/>
    <mergeCell ref="K35:P35"/>
    <mergeCell ref="C36:F36"/>
    <mergeCell ref="G36:J36"/>
    <mergeCell ref="K36:P36"/>
    <mergeCell ref="C37:F37"/>
    <mergeCell ref="G37:J37"/>
    <mergeCell ref="K37:P37"/>
    <mergeCell ref="C38:F38"/>
    <mergeCell ref="G38:J38"/>
    <mergeCell ref="K38:P38"/>
    <mergeCell ref="C39:F39"/>
    <mergeCell ref="G39:J39"/>
    <mergeCell ref="K39:P39"/>
    <mergeCell ref="C40:F40"/>
    <mergeCell ref="G40:J40"/>
    <mergeCell ref="K40:P40"/>
    <mergeCell ref="C41:F41"/>
    <mergeCell ref="G41:J41"/>
    <mergeCell ref="K41:P41"/>
    <mergeCell ref="C42:F42"/>
    <mergeCell ref="G42:J42"/>
    <mergeCell ref="K42:P42"/>
    <mergeCell ref="C43:F43"/>
    <mergeCell ref="G43:J43"/>
    <mergeCell ref="K43:P43"/>
    <mergeCell ref="C44:F44"/>
    <mergeCell ref="G44:J44"/>
    <mergeCell ref="K44:P44"/>
    <mergeCell ref="B45:P45"/>
    <mergeCell ref="C46:P46"/>
    <mergeCell ref="C47:P47"/>
    <mergeCell ref="C48:P48"/>
    <mergeCell ref="C49:P49"/>
    <mergeCell ref="C50:P50"/>
    <mergeCell ref="C51:P51"/>
    <mergeCell ref="C52:P52"/>
    <mergeCell ref="C53:P53"/>
    <mergeCell ref="C54:P54"/>
    <mergeCell ref="C55:P55"/>
    <mergeCell ref="C56:P56"/>
    <mergeCell ref="B58:P58"/>
    <mergeCell ref="B60:C60"/>
    <mergeCell ref="D60:P60"/>
    <mergeCell ref="B61:C61"/>
    <mergeCell ref="D61:P61"/>
    <mergeCell ref="B62:C62"/>
    <mergeCell ref="D62:P62"/>
    <mergeCell ref="B63:C63"/>
    <mergeCell ref="D63:P63"/>
    <mergeCell ref="B64:C64"/>
    <mergeCell ref="D64:P64"/>
    <mergeCell ref="B65:C65"/>
    <mergeCell ref="D65:P65"/>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3:C193"/>
    <mergeCell ref="D193:P193"/>
    <mergeCell ref="B194:C194"/>
    <mergeCell ref="D194:P194"/>
    <mergeCell ref="B195:C195"/>
    <mergeCell ref="D195:P195"/>
    <mergeCell ref="B196:C196"/>
    <mergeCell ref="D196:P196"/>
    <mergeCell ref="B197:C197"/>
    <mergeCell ref="D197:P197"/>
    <mergeCell ref="B198:C198"/>
    <mergeCell ref="D198:P198"/>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7:C297"/>
    <mergeCell ref="D297:P297"/>
    <mergeCell ref="B298:C298"/>
    <mergeCell ref="D298:P298"/>
    <mergeCell ref="B292:C292"/>
    <mergeCell ref="D292:P292"/>
    <mergeCell ref="B293:C293"/>
    <mergeCell ref="D293:P293"/>
    <mergeCell ref="B294:C294"/>
    <mergeCell ref="D294:P294"/>
    <mergeCell ref="B295:C295"/>
    <mergeCell ref="D295:P295"/>
    <mergeCell ref="B296:C296"/>
    <mergeCell ref="D296:P296"/>
  </mergeCells>
  <conditionalFormatting sqref="O4">
    <cfRule type="containsText" dxfId="107" priority="7" operator="containsText" text="Atingiu">
      <formula>NOT(ISERROR(SEARCH("Atingiu",O4)))</formula>
    </cfRule>
  </conditionalFormatting>
  <conditionalFormatting sqref="O14:O17">
    <cfRule type="containsText" dxfId="106" priority="1" operator="containsText" text="Atingiu">
      <formula>NOT(ISERROR(SEARCH("Atingiu",O14)))</formula>
    </cfRule>
  </conditionalFormatting>
  <conditionalFormatting sqref="O17">
    <cfRule type="containsText" dxfId="105" priority="2" operator="containsText" text="Não">
      <formula>NOT(ISERROR(SEARCH("Não",O17)))</formula>
    </cfRule>
  </conditionalFormatting>
  <conditionalFormatting sqref="O17:O19">
    <cfRule type="containsText" dxfId="104" priority="8" operator="containsText" text="Superou">
      <formula>NOT(ISERROR(SEARCH("Superou",O17)))</formula>
    </cfRule>
  </conditionalFormatting>
  <conditionalFormatting sqref="O23:O26">
    <cfRule type="containsText" dxfId="103" priority="12" operator="containsText" text="Atingiu">
      <formula>NOT(ISERROR(SEARCH("Atingiu",O23)))</formula>
    </cfRule>
  </conditionalFormatting>
  <conditionalFormatting sqref="O30">
    <cfRule type="containsText" dxfId="102" priority="4" operator="containsText" text="Superou">
      <formula>NOT(ISERROR(SEARCH("Superou",O30)))</formula>
    </cfRule>
    <cfRule type="containsText" dxfId="101" priority="4" operator="containsText" text="Atingiu">
      <formula>NOT(ISERROR(SEARCH("Atingiu",O30)))</formula>
    </cfRule>
    <cfRule type="containsText" dxfId="100" priority="5" operator="containsText" text="Não">
      <formula>NOT(ISERROR(SEARCH("Não",O30)))</formula>
    </cfRule>
  </conditionalFormatting>
  <conditionalFormatting sqref="P5:P6">
    <cfRule type="cellIs" dxfId="99" priority="13" operator="equal">
      <formula>1</formula>
    </cfRule>
  </conditionalFormatting>
  <conditionalFormatting sqref="P20">
    <cfRule type="cellIs" dxfId="98" priority="11" operator="equal">
      <formula>1</formula>
    </cfRule>
  </conditionalFormatting>
  <conditionalFormatting sqref="P27">
    <cfRule type="cellIs" dxfId="97" priority="14" operator="lessThan">
      <formula>1</formula>
    </cfRule>
  </conditionalFormatting>
  <conditionalFormatting sqref="P31:P32">
    <cfRule type="cellIs" dxfId="96" priority="15" operator="equal">
      <formula>1</formula>
    </cfRule>
  </conditionalFormatting>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08081"/>
  </sheetPr>
  <dimension ref="B1:R261"/>
  <sheetViews>
    <sheetView showGridLines="0" workbookViewId="0">
      <selection activeCell="B19" sqref="B19:C19"/>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1457</v>
      </c>
      <c r="C2" s="372"/>
      <c r="D2" s="372"/>
      <c r="E2" s="372"/>
      <c r="F2" s="372"/>
      <c r="G2" s="372"/>
      <c r="H2" s="372"/>
      <c r="I2" s="372"/>
      <c r="J2" s="372"/>
      <c r="K2" s="372"/>
      <c r="L2" s="372"/>
      <c r="M2" s="372"/>
      <c r="N2" s="373"/>
      <c r="O2" s="27" t="s">
        <v>114</v>
      </c>
      <c r="P2" s="28">
        <v>0.27500000000000002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54.65" customHeight="1" x14ac:dyDescent="0.35">
      <c r="B4" s="52" t="s">
        <v>1458</v>
      </c>
      <c r="C4" s="53" t="s">
        <v>237</v>
      </c>
      <c r="D4" s="54"/>
      <c r="E4" s="54"/>
      <c r="F4" s="54"/>
      <c r="G4" s="55">
        <v>80</v>
      </c>
      <c r="H4" s="55">
        <v>10</v>
      </c>
      <c r="I4" s="55">
        <v>100</v>
      </c>
      <c r="J4" s="56">
        <v>1</v>
      </c>
      <c r="K4" s="33" t="s">
        <v>238</v>
      </c>
      <c r="L4" s="54" t="s">
        <v>239</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240</v>
      </c>
    </row>
    <row r="5" spans="2:18" x14ac:dyDescent="0.35">
      <c r="B5" s="370" t="s">
        <v>141</v>
      </c>
      <c r="C5" s="370"/>
      <c r="D5" s="370"/>
      <c r="E5" s="370"/>
      <c r="F5" s="370"/>
      <c r="G5" s="370"/>
      <c r="H5" s="370"/>
      <c r="I5" s="370"/>
      <c r="J5" s="370"/>
      <c r="K5" s="370"/>
      <c r="L5" s="370"/>
      <c r="M5" s="370"/>
      <c r="N5" s="370"/>
      <c r="O5" s="370"/>
      <c r="P5" s="36">
        <f>J4*N4</f>
        <v>0</v>
      </c>
    </row>
    <row r="6" spans="2:18" ht="30" customHeight="1" x14ac:dyDescent="0.35">
      <c r="B6" s="381" t="s">
        <v>1403</v>
      </c>
      <c r="C6" s="381"/>
      <c r="D6" s="381"/>
      <c r="E6" s="381"/>
      <c r="F6" s="381"/>
      <c r="G6" s="381"/>
      <c r="H6" s="381"/>
      <c r="I6" s="381"/>
      <c r="J6" s="381"/>
      <c r="K6" s="381"/>
      <c r="L6" s="381"/>
      <c r="M6" s="381"/>
      <c r="N6" s="381"/>
      <c r="O6" s="381"/>
      <c r="P6" s="58">
        <f>P2*P5</f>
        <v>0</v>
      </c>
    </row>
    <row r="7" spans="2:18" ht="27" customHeight="1" x14ac:dyDescent="0.35">
      <c r="B7" s="59" t="s">
        <v>327</v>
      </c>
      <c r="C7" s="382" t="s">
        <v>328</v>
      </c>
      <c r="D7" s="382" t="s">
        <v>328</v>
      </c>
      <c r="E7" s="382" t="s">
        <v>328</v>
      </c>
      <c r="F7" s="382" t="s">
        <v>328</v>
      </c>
      <c r="G7" s="382" t="s">
        <v>329</v>
      </c>
      <c r="H7" s="382" t="s">
        <v>329</v>
      </c>
      <c r="I7" s="382" t="s">
        <v>329</v>
      </c>
      <c r="J7" s="382" t="s">
        <v>329</v>
      </c>
      <c r="K7" s="382" t="s">
        <v>330</v>
      </c>
      <c r="L7" s="382" t="s">
        <v>330</v>
      </c>
      <c r="M7" s="382" t="s">
        <v>330</v>
      </c>
      <c r="N7" s="382" t="s">
        <v>330</v>
      </c>
      <c r="O7" s="382" t="s">
        <v>330</v>
      </c>
      <c r="P7" s="382" t="s">
        <v>330</v>
      </c>
    </row>
    <row r="8" spans="2:18" ht="27" customHeight="1" x14ac:dyDescent="0.35">
      <c r="B8" s="48" t="s">
        <v>1458</v>
      </c>
      <c r="C8" s="328" t="s">
        <v>237</v>
      </c>
      <c r="D8" s="328" t="s">
        <v>237</v>
      </c>
      <c r="E8" s="328" t="s">
        <v>237</v>
      </c>
      <c r="F8" s="328" t="s">
        <v>237</v>
      </c>
      <c r="G8" s="328" t="s">
        <v>357</v>
      </c>
      <c r="H8" s="328" t="s">
        <v>357</v>
      </c>
      <c r="I8" s="328" t="s">
        <v>357</v>
      </c>
      <c r="J8" s="328" t="s">
        <v>357</v>
      </c>
      <c r="K8" s="328" t="s">
        <v>358</v>
      </c>
      <c r="L8" s="328" t="s">
        <v>358</v>
      </c>
      <c r="M8" s="328" t="s">
        <v>358</v>
      </c>
      <c r="N8" s="328" t="s">
        <v>358</v>
      </c>
      <c r="O8" s="328" t="s">
        <v>358</v>
      </c>
      <c r="P8" s="328" t="s">
        <v>358</v>
      </c>
    </row>
    <row r="9" spans="2:18" ht="27" customHeight="1" x14ac:dyDescent="0.35">
      <c r="B9" s="405" t="s">
        <v>360</v>
      </c>
      <c r="C9" s="405" t="s">
        <v>360</v>
      </c>
      <c r="D9" s="405" t="s">
        <v>360</v>
      </c>
      <c r="E9" s="405" t="s">
        <v>360</v>
      </c>
      <c r="F9" s="405" t="s">
        <v>360</v>
      </c>
      <c r="G9" s="405" t="s">
        <v>360</v>
      </c>
      <c r="H9" s="405" t="s">
        <v>360</v>
      </c>
      <c r="I9" s="405" t="s">
        <v>360</v>
      </c>
      <c r="J9" s="405" t="s">
        <v>360</v>
      </c>
      <c r="K9" s="405" t="s">
        <v>360</v>
      </c>
      <c r="L9" s="405" t="s">
        <v>360</v>
      </c>
      <c r="M9" s="405" t="s">
        <v>360</v>
      </c>
      <c r="N9" s="405" t="s">
        <v>360</v>
      </c>
      <c r="O9" s="405" t="s">
        <v>360</v>
      </c>
      <c r="P9" s="405" t="s">
        <v>360</v>
      </c>
    </row>
    <row r="10" spans="2:18" ht="69.650000000000006" customHeight="1" x14ac:dyDescent="0.35">
      <c r="B10" s="48" t="s">
        <v>1458</v>
      </c>
      <c r="C10" s="328" t="s">
        <v>378</v>
      </c>
      <c r="D10" s="328" t="s">
        <v>378</v>
      </c>
      <c r="E10" s="328" t="s">
        <v>378</v>
      </c>
      <c r="F10" s="328" t="s">
        <v>378</v>
      </c>
      <c r="G10" s="328" t="s">
        <v>378</v>
      </c>
      <c r="H10" s="328" t="s">
        <v>378</v>
      </c>
      <c r="I10" s="328" t="s">
        <v>378</v>
      </c>
      <c r="J10" s="328" t="s">
        <v>378</v>
      </c>
      <c r="K10" s="328" t="s">
        <v>378</v>
      </c>
      <c r="L10" s="328" t="s">
        <v>378</v>
      </c>
      <c r="M10" s="328" t="s">
        <v>378</v>
      </c>
      <c r="N10" s="328" t="s">
        <v>378</v>
      </c>
      <c r="O10" s="328" t="s">
        <v>378</v>
      </c>
      <c r="P10" s="328" t="s">
        <v>378</v>
      </c>
    </row>
    <row r="11" spans="2:18" ht="34.5" customHeight="1" x14ac:dyDescent="0.35">
      <c r="B11" s="406" t="s">
        <v>438</v>
      </c>
      <c r="C11" s="406"/>
      <c r="D11" s="406"/>
      <c r="E11" s="406"/>
      <c r="F11" s="406"/>
      <c r="G11" s="406"/>
      <c r="H11" s="406"/>
      <c r="I11" s="406"/>
      <c r="J11" s="406"/>
      <c r="K11" s="406"/>
      <c r="L11" s="406"/>
      <c r="M11" s="406"/>
      <c r="N11" s="406"/>
      <c r="O11" s="406"/>
      <c r="P11" s="406"/>
    </row>
    <row r="12" spans="2:18" ht="24.75" customHeight="1" x14ac:dyDescent="0.35">
      <c r="B12" s="371" t="s">
        <v>1459</v>
      </c>
      <c r="C12" s="372"/>
      <c r="D12" s="372"/>
      <c r="E12" s="372"/>
      <c r="F12" s="372"/>
      <c r="G12" s="372"/>
      <c r="H12" s="372"/>
      <c r="I12" s="372"/>
      <c r="J12" s="372"/>
      <c r="K12" s="372"/>
      <c r="L12" s="372"/>
      <c r="M12" s="372"/>
      <c r="N12" s="373"/>
      <c r="O12" s="27" t="s">
        <v>114</v>
      </c>
      <c r="P12" s="28">
        <v>6.2999999523162802E-3</v>
      </c>
    </row>
    <row r="13" spans="2:18" ht="24" x14ac:dyDescent="0.35">
      <c r="B13" s="383" t="s">
        <v>67</v>
      </c>
      <c r="C13" s="383"/>
      <c r="D13" s="51" t="s">
        <v>116</v>
      </c>
      <c r="E13" s="51" t="s">
        <v>117</v>
      </c>
      <c r="F13" s="51" t="s">
        <v>118</v>
      </c>
      <c r="G13" s="51" t="s">
        <v>119</v>
      </c>
      <c r="H13" s="51" t="s">
        <v>120</v>
      </c>
      <c r="I13" s="51" t="s">
        <v>121</v>
      </c>
      <c r="J13" s="51" t="s">
        <v>122</v>
      </c>
      <c r="K13" s="51" t="s">
        <v>123</v>
      </c>
      <c r="L13" s="51" t="s">
        <v>124</v>
      </c>
      <c r="M13" s="51" t="s">
        <v>69</v>
      </c>
      <c r="N13" s="51" t="s">
        <v>125</v>
      </c>
      <c r="O13" s="51" t="s">
        <v>126</v>
      </c>
      <c r="P13" s="51" t="s">
        <v>127</v>
      </c>
      <c r="R13" s="29" t="s">
        <v>128</v>
      </c>
    </row>
    <row r="14" spans="2:18" ht="45" customHeight="1" x14ac:dyDescent="0.35">
      <c r="B14" s="52" t="s">
        <v>1209</v>
      </c>
      <c r="C14" s="53" t="s">
        <v>1210</v>
      </c>
      <c r="D14" s="54"/>
      <c r="E14" s="54"/>
      <c r="F14" s="54" t="s">
        <v>164</v>
      </c>
      <c r="G14" s="55">
        <v>3</v>
      </c>
      <c r="H14" s="55">
        <v>1</v>
      </c>
      <c r="I14" s="55">
        <v>5</v>
      </c>
      <c r="J14" s="56">
        <v>0.6</v>
      </c>
      <c r="K14" s="33" t="s">
        <v>238</v>
      </c>
      <c r="L14" s="54" t="s">
        <v>752</v>
      </c>
      <c r="M14" s="55">
        <v>0</v>
      </c>
      <c r="N14" s="57">
        <f>IF(G14 &gt; I14, (IF(AND(M14 = I14, M14 = (G14 - H14)), 125 %,IF(AND(M14&lt;=(G14+H14),M14&gt;=(G14-H14)),100%,IF(M14&gt;(G14+H14),(G14+H14)/M14,IF((M14&lt;(G14-H14)),100%+ABS(M14-G14)*25%/ABS(I14-G14)))))),IF(AND(M14=I14,M14=(G14+H14)),125%,IF(AND(M14&lt;=(G14+H14),M14&gt;=(G14-H14)),100%,IF(AND(M14=I14,M14=(G14+H14)),125%,IF(M14&lt;(G14-H14),M14/(G14-H14),IF(M14&gt;(G14+H14),100%+(M14-G14)*25%/(I14-G14)))))))</f>
        <v>0</v>
      </c>
      <c r="O14" s="55" t="str">
        <f>IF(N14 &gt;1,"Superou",IF(N14 =1,"Atingiu","Não atingiu"))</f>
        <v>Não atingiu</v>
      </c>
      <c r="P14" s="57">
        <f>N14-100%</f>
        <v>-1</v>
      </c>
      <c r="R14" s="35" t="s">
        <v>1211</v>
      </c>
    </row>
    <row r="15" spans="2:18" ht="45" customHeight="1" x14ac:dyDescent="0.35">
      <c r="B15" s="52" t="s">
        <v>1212</v>
      </c>
      <c r="C15" s="53" t="s">
        <v>1213</v>
      </c>
      <c r="D15" s="54"/>
      <c r="E15" s="54" t="s">
        <v>138</v>
      </c>
      <c r="F15" s="54" t="s">
        <v>501</v>
      </c>
      <c r="G15" s="55">
        <v>124</v>
      </c>
      <c r="H15" s="55">
        <v>10</v>
      </c>
      <c r="I15" s="55">
        <v>86</v>
      </c>
      <c r="J15" s="56">
        <v>0.4</v>
      </c>
      <c r="K15" s="33" t="s">
        <v>238</v>
      </c>
      <c r="L15" s="54" t="s">
        <v>754</v>
      </c>
      <c r="M15" s="55">
        <v>0</v>
      </c>
      <c r="N15" s="57">
        <v>0</v>
      </c>
      <c r="O15" s="55" t="str">
        <f>IF(N15 &gt;1,"Superou",IF(N15 =1,"Atingiu","Não atingiu"))</f>
        <v>Não atingiu</v>
      </c>
      <c r="P15" s="57">
        <f>N15-100%</f>
        <v>-1</v>
      </c>
      <c r="R15" s="35" t="s">
        <v>1214</v>
      </c>
    </row>
    <row r="16" spans="2:18" x14ac:dyDescent="0.35">
      <c r="B16" s="370" t="s">
        <v>141</v>
      </c>
      <c r="C16" s="370"/>
      <c r="D16" s="370"/>
      <c r="E16" s="370"/>
      <c r="F16" s="370"/>
      <c r="G16" s="370"/>
      <c r="H16" s="370"/>
      <c r="I16" s="370"/>
      <c r="J16" s="370"/>
      <c r="K16" s="370"/>
      <c r="L16" s="370"/>
      <c r="M16" s="370"/>
      <c r="N16" s="370"/>
      <c r="O16" s="370"/>
      <c r="P16" s="36">
        <f>J14*N14+J15*N15</f>
        <v>0</v>
      </c>
    </row>
    <row r="17" spans="2:18" ht="24.75" customHeight="1" x14ac:dyDescent="0.35">
      <c r="B17" s="371" t="s">
        <v>1460</v>
      </c>
      <c r="C17" s="372"/>
      <c r="D17" s="372"/>
      <c r="E17" s="372"/>
      <c r="F17" s="372"/>
      <c r="G17" s="372"/>
      <c r="H17" s="372"/>
      <c r="I17" s="372"/>
      <c r="J17" s="372"/>
      <c r="K17" s="372"/>
      <c r="L17" s="372"/>
      <c r="M17" s="372"/>
      <c r="N17" s="373"/>
      <c r="O17" s="27" t="s">
        <v>114</v>
      </c>
      <c r="P17" s="28">
        <v>6.2999999523162802E-3</v>
      </c>
    </row>
    <row r="18" spans="2:18" ht="24" x14ac:dyDescent="0.35">
      <c r="B18" s="383" t="s">
        <v>67</v>
      </c>
      <c r="C18" s="383"/>
      <c r="D18" s="51" t="s">
        <v>116</v>
      </c>
      <c r="E18" s="51" t="s">
        <v>117</v>
      </c>
      <c r="F18" s="51" t="s">
        <v>118</v>
      </c>
      <c r="G18" s="51" t="s">
        <v>119</v>
      </c>
      <c r="H18" s="51" t="s">
        <v>120</v>
      </c>
      <c r="I18" s="51" t="s">
        <v>121</v>
      </c>
      <c r="J18" s="51" t="s">
        <v>122</v>
      </c>
      <c r="K18" s="51" t="s">
        <v>123</v>
      </c>
      <c r="L18" s="51" t="s">
        <v>124</v>
      </c>
      <c r="M18" s="51" t="s">
        <v>69</v>
      </c>
      <c r="N18" s="51" t="s">
        <v>125</v>
      </c>
      <c r="O18" s="51" t="s">
        <v>126</v>
      </c>
      <c r="P18" s="51" t="s">
        <v>127</v>
      </c>
      <c r="R18" s="29" t="s">
        <v>128</v>
      </c>
    </row>
    <row r="19" spans="2:18" ht="45" customHeight="1" x14ac:dyDescent="0.35">
      <c r="B19" s="52" t="s">
        <v>1216</v>
      </c>
      <c r="C19" s="53" t="s">
        <v>1217</v>
      </c>
      <c r="D19" s="54"/>
      <c r="E19" s="54"/>
      <c r="F19" s="54" t="s">
        <v>759</v>
      </c>
      <c r="G19" s="55">
        <v>45</v>
      </c>
      <c r="H19" s="55">
        <v>10</v>
      </c>
      <c r="I19" s="55">
        <v>73</v>
      </c>
      <c r="J19" s="56">
        <v>1</v>
      </c>
      <c r="K19" s="33" t="s">
        <v>238</v>
      </c>
      <c r="L19" s="54" t="s">
        <v>760</v>
      </c>
      <c r="M19" s="55">
        <v>0</v>
      </c>
      <c r="N19" s="57">
        <f>IF(G19 &gt; I19, (IF(AND(M19 = I19, M19 = (G19 - H19)), 125 %,IF(AND(M19&lt;=(G19+H19),M19&gt;=(G19-H19)),100%,IF(M19&gt;(G19+H19),(G19+H19)/M19,IF((M19&lt;(G19-H19)),100%+ABS(M19-G19)*25%/ABS(I19-G19)))))),IF(AND(M19=I19,M19=(G19+H19)),125%,IF(AND(M19&lt;=(G19+H19),M19&gt;=(G19-H19)),100%,IF(AND(M19=I19,M19=(G19+H19)),125%,IF(M19&lt;(G19-H19),M19/(G19-H19),IF(M19&gt;(G19+H19),100%+(M19-G19)*25%/(I19-G19)))))))</f>
        <v>0</v>
      </c>
      <c r="O19" s="55" t="str">
        <f>IF(N19 &gt;1,"Superou",IF(N19 =1,"Atingiu","Não atingiu"))</f>
        <v>Não atingiu</v>
      </c>
      <c r="P19" s="57">
        <f>N19-100%</f>
        <v>-1</v>
      </c>
      <c r="R19" s="35" t="s">
        <v>1218</v>
      </c>
    </row>
    <row r="20" spans="2:18" x14ac:dyDescent="0.35">
      <c r="B20" s="370" t="s">
        <v>141</v>
      </c>
      <c r="C20" s="370"/>
      <c r="D20" s="370"/>
      <c r="E20" s="370"/>
      <c r="F20" s="370"/>
      <c r="G20" s="370"/>
      <c r="H20" s="370"/>
      <c r="I20" s="370"/>
      <c r="J20" s="370"/>
      <c r="K20" s="370"/>
      <c r="L20" s="370"/>
      <c r="M20" s="370"/>
      <c r="N20" s="370"/>
      <c r="O20" s="370"/>
      <c r="P20" s="36">
        <f>J19*N19</f>
        <v>0</v>
      </c>
    </row>
    <row r="21" spans="2:18" ht="24.75" customHeight="1" x14ac:dyDescent="0.35">
      <c r="B21" s="371" t="s">
        <v>1443</v>
      </c>
      <c r="C21" s="372"/>
      <c r="D21" s="372"/>
      <c r="E21" s="372"/>
      <c r="F21" s="372"/>
      <c r="G21" s="372"/>
      <c r="H21" s="372"/>
      <c r="I21" s="372"/>
      <c r="J21" s="372"/>
      <c r="K21" s="372"/>
      <c r="L21" s="372"/>
      <c r="M21" s="372"/>
      <c r="N21" s="373"/>
      <c r="O21" s="27" t="s">
        <v>114</v>
      </c>
      <c r="P21" s="28">
        <v>1.2500000000000001E-2</v>
      </c>
    </row>
    <row r="22" spans="2:18" ht="24" x14ac:dyDescent="0.35">
      <c r="B22" s="383" t="s">
        <v>67</v>
      </c>
      <c r="C22" s="383"/>
      <c r="D22" s="51" t="s">
        <v>116</v>
      </c>
      <c r="E22" s="51" t="s">
        <v>117</v>
      </c>
      <c r="F22" s="51" t="s">
        <v>118</v>
      </c>
      <c r="G22" s="51" t="s">
        <v>119</v>
      </c>
      <c r="H22" s="51" t="s">
        <v>120</v>
      </c>
      <c r="I22" s="51" t="s">
        <v>121</v>
      </c>
      <c r="J22" s="51" t="s">
        <v>122</v>
      </c>
      <c r="K22" s="51" t="s">
        <v>123</v>
      </c>
      <c r="L22" s="51" t="s">
        <v>124</v>
      </c>
      <c r="M22" s="51" t="s">
        <v>69</v>
      </c>
      <c r="N22" s="51" t="s">
        <v>125</v>
      </c>
      <c r="O22" s="51" t="s">
        <v>126</v>
      </c>
      <c r="P22" s="51" t="s">
        <v>127</v>
      </c>
      <c r="R22" s="29" t="s">
        <v>128</v>
      </c>
    </row>
    <row r="23" spans="2:18" ht="45" customHeight="1" x14ac:dyDescent="0.35">
      <c r="B23" s="52" t="s">
        <v>1294</v>
      </c>
      <c r="C23" s="53" t="s">
        <v>1295</v>
      </c>
      <c r="D23" s="54"/>
      <c r="E23" s="54"/>
      <c r="F23" s="54" t="s">
        <v>138</v>
      </c>
      <c r="G23" s="55">
        <v>82.5</v>
      </c>
      <c r="H23" s="55">
        <v>12.5</v>
      </c>
      <c r="I23" s="55">
        <v>100</v>
      </c>
      <c r="J23" s="56">
        <v>0.15</v>
      </c>
      <c r="K23" s="33" t="s">
        <v>238</v>
      </c>
      <c r="L23" s="54" t="s">
        <v>2890</v>
      </c>
      <c r="M23" s="55">
        <v>0</v>
      </c>
      <c r="N23" s="57">
        <f>IF(G23 &gt; I23, (IF(AND(M23 = I23, M23 = (G23 - H23)), 125 %,IF(AND(M23&lt;=(G23+H23),M23&gt;=(G23-H23)),100%,IF(M23&gt;(G23+H23),(G23+H23)/M23,IF((M23&lt;(G23-H23)),100%+ABS(M23-G23)*25%/ABS(I23-G23)))))),IF(AND(M23=I23,M23=(G23+H23)),125%,IF(AND(M23&lt;=(G23+H23),M23&gt;=(G23-H23)),100%,IF(AND(M23=I23,M23=(G23+H23)),125%,IF(M23&lt;(G23-H23),M23/(G23-H23),IF(M23&gt;(G23+H23),100%+(M23-G23)*25%/(I23-G23)))))))</f>
        <v>0</v>
      </c>
      <c r="O23" s="55" t="str">
        <f>IF(N23 &gt;1,"Superou",IF(N23 =1,"Atingiu","Não atingiu"))</f>
        <v>Não atingiu</v>
      </c>
      <c r="P23" s="57">
        <f>N23-100%</f>
        <v>-1</v>
      </c>
      <c r="R23" s="35" t="s">
        <v>1296</v>
      </c>
    </row>
    <row r="24" spans="2:18" x14ac:dyDescent="0.35">
      <c r="B24" s="370" t="s">
        <v>141</v>
      </c>
      <c r="C24" s="370"/>
      <c r="D24" s="370"/>
      <c r="E24" s="370"/>
      <c r="F24" s="370"/>
      <c r="G24" s="370"/>
      <c r="H24" s="370"/>
      <c r="I24" s="370"/>
      <c r="J24" s="370"/>
      <c r="K24" s="370"/>
      <c r="L24" s="370"/>
      <c r="M24" s="370"/>
      <c r="N24" s="370"/>
      <c r="O24" s="370"/>
      <c r="P24" s="36">
        <f>J23*N23</f>
        <v>0</v>
      </c>
    </row>
    <row r="25" spans="2:18" ht="24.75" customHeight="1" x14ac:dyDescent="0.35">
      <c r="B25" s="371" t="s">
        <v>1461</v>
      </c>
      <c r="C25" s="372"/>
      <c r="D25" s="372"/>
      <c r="E25" s="372"/>
      <c r="F25" s="372"/>
      <c r="G25" s="372"/>
      <c r="H25" s="372"/>
      <c r="I25" s="372"/>
      <c r="J25" s="372"/>
      <c r="K25" s="372"/>
      <c r="L25" s="372"/>
      <c r="M25" s="372"/>
      <c r="N25" s="373"/>
      <c r="O25" s="27" t="s">
        <v>114</v>
      </c>
      <c r="P25" s="28">
        <v>1.2500000000000001E-2</v>
      </c>
    </row>
    <row r="26" spans="2:18" ht="24" x14ac:dyDescent="0.35">
      <c r="B26" s="383" t="s">
        <v>67</v>
      </c>
      <c r="C26" s="383"/>
      <c r="D26" s="51" t="s">
        <v>116</v>
      </c>
      <c r="E26" s="51" t="s">
        <v>117</v>
      </c>
      <c r="F26" s="51" t="s">
        <v>118</v>
      </c>
      <c r="G26" s="51" t="s">
        <v>119</v>
      </c>
      <c r="H26" s="51" t="s">
        <v>120</v>
      </c>
      <c r="I26" s="51" t="s">
        <v>121</v>
      </c>
      <c r="J26" s="51" t="s">
        <v>122</v>
      </c>
      <c r="K26" s="51" t="s">
        <v>123</v>
      </c>
      <c r="L26" s="51" t="s">
        <v>124</v>
      </c>
      <c r="M26" s="51" t="s">
        <v>69</v>
      </c>
      <c r="N26" s="51" t="s">
        <v>125</v>
      </c>
      <c r="O26" s="51" t="s">
        <v>126</v>
      </c>
      <c r="P26" s="51" t="s">
        <v>127</v>
      </c>
      <c r="R26" s="29" t="s">
        <v>128</v>
      </c>
    </row>
    <row r="27" spans="2:18" ht="61.75" customHeight="1" x14ac:dyDescent="0.35">
      <c r="B27" s="52" t="s">
        <v>1370</v>
      </c>
      <c r="C27" s="53" t="s">
        <v>1371</v>
      </c>
      <c r="D27" s="54"/>
      <c r="E27" s="54" t="s">
        <v>138</v>
      </c>
      <c r="F27" s="54" t="s">
        <v>886</v>
      </c>
      <c r="G27" s="55">
        <v>8</v>
      </c>
      <c r="H27" s="55">
        <v>1</v>
      </c>
      <c r="I27" s="55">
        <v>11</v>
      </c>
      <c r="J27" s="56">
        <v>0.3</v>
      </c>
      <c r="K27" s="33" t="s">
        <v>238</v>
      </c>
      <c r="L27" s="54" t="s">
        <v>935</v>
      </c>
      <c r="M27" s="55">
        <v>0</v>
      </c>
      <c r="N27" s="57">
        <v>0</v>
      </c>
      <c r="O27" s="55" t="str">
        <f>IF(N27 &gt;1,"Superou",IF(N27 =1,"Atingiu","Não atingiu"))</f>
        <v>Não atingiu</v>
      </c>
      <c r="P27" s="57">
        <f>N27-100%</f>
        <v>-1</v>
      </c>
      <c r="R27" s="35" t="s">
        <v>1372</v>
      </c>
    </row>
    <row r="28" spans="2:18" ht="61.75" customHeight="1" x14ac:dyDescent="0.35">
      <c r="B28" s="52" t="s">
        <v>1373</v>
      </c>
      <c r="C28" s="53" t="s">
        <v>237</v>
      </c>
      <c r="D28" s="54"/>
      <c r="E28" s="54" t="s">
        <v>521</v>
      </c>
      <c r="F28" s="54" t="s">
        <v>164</v>
      </c>
      <c r="G28" s="55">
        <v>80</v>
      </c>
      <c r="H28" s="55">
        <v>10</v>
      </c>
      <c r="I28" s="55">
        <v>100</v>
      </c>
      <c r="J28" s="56">
        <v>0.7</v>
      </c>
      <c r="K28" s="33" t="s">
        <v>238</v>
      </c>
      <c r="L28" s="54" t="s">
        <v>938</v>
      </c>
      <c r="M28" s="55">
        <v>0</v>
      </c>
      <c r="N28" s="57">
        <f>IF(G28 &gt; I28, (IF(AND(M28 = I28, M28 = (G28 - H28)), 125 %,IF(AND(M28&lt;=(G28+H28),M28&gt;=(G28-H28)),100%,IF(M28&gt;(G28+H28),(G28+H28)/M28,IF((M28&lt;(G28-H28)),100%+ABS(M28-G28)*25%/ABS(I28-G28)))))),IF(AND(M28=I28,M28=(G28+H28)),125%,IF(AND(M28&lt;=(G28+H28),M28&gt;=(G28-H28)),100%,IF(AND(M28=I28,M28=(G28+H28)),125%,IF(M28&lt;(G28-H28),M28/(G28-H28),IF(M28&gt;(G28+H28),100%+(M28-G28)*25%/(I28-G28)))))))</f>
        <v>0</v>
      </c>
      <c r="O28" s="55" t="str">
        <f>IF(N28 &gt;1,"Superou",IF(N28 =1,"Atingiu","Não atingiu"))</f>
        <v>Não atingiu</v>
      </c>
      <c r="P28" s="57">
        <f>N28-100%</f>
        <v>-1</v>
      </c>
      <c r="R28" s="35" t="s">
        <v>240</v>
      </c>
    </row>
    <row r="29" spans="2:18" x14ac:dyDescent="0.35">
      <c r="B29" s="370" t="s">
        <v>141</v>
      </c>
      <c r="C29" s="370"/>
      <c r="D29" s="370"/>
      <c r="E29" s="370"/>
      <c r="F29" s="370"/>
      <c r="G29" s="370"/>
      <c r="H29" s="370"/>
      <c r="I29" s="370"/>
      <c r="J29" s="370"/>
      <c r="K29" s="370"/>
      <c r="L29" s="370"/>
      <c r="M29" s="370"/>
      <c r="N29" s="370"/>
      <c r="O29" s="370"/>
      <c r="P29" s="36">
        <f>J27*N27+J28*N28</f>
        <v>0</v>
      </c>
    </row>
    <row r="30" spans="2:18" ht="24.75" customHeight="1" x14ac:dyDescent="0.35">
      <c r="B30" s="371" t="s">
        <v>1462</v>
      </c>
      <c r="C30" s="372"/>
      <c r="D30" s="372"/>
      <c r="E30" s="372"/>
      <c r="F30" s="372"/>
      <c r="G30" s="372"/>
      <c r="H30" s="372"/>
      <c r="I30" s="372"/>
      <c r="J30" s="372"/>
      <c r="K30" s="372"/>
      <c r="L30" s="372"/>
      <c r="M30" s="372"/>
      <c r="N30" s="373"/>
      <c r="O30" s="27" t="s">
        <v>114</v>
      </c>
      <c r="P30" s="28">
        <v>7.4999999999999997E-3</v>
      </c>
    </row>
    <row r="31" spans="2:18" ht="24" x14ac:dyDescent="0.35">
      <c r="B31" s="383" t="s">
        <v>67</v>
      </c>
      <c r="C31" s="383"/>
      <c r="D31" s="51" t="s">
        <v>116</v>
      </c>
      <c r="E31" s="51" t="s">
        <v>117</v>
      </c>
      <c r="F31" s="51" t="s">
        <v>118</v>
      </c>
      <c r="G31" s="51" t="s">
        <v>119</v>
      </c>
      <c r="H31" s="51" t="s">
        <v>120</v>
      </c>
      <c r="I31" s="51" t="s">
        <v>121</v>
      </c>
      <c r="J31" s="51" t="s">
        <v>122</v>
      </c>
      <c r="K31" s="51" t="s">
        <v>123</v>
      </c>
      <c r="L31" s="51" t="s">
        <v>124</v>
      </c>
      <c r="M31" s="51" t="s">
        <v>69</v>
      </c>
      <c r="N31" s="51" t="s">
        <v>125</v>
      </c>
      <c r="O31" s="51" t="s">
        <v>126</v>
      </c>
      <c r="P31" s="51" t="s">
        <v>127</v>
      </c>
      <c r="R31" s="29" t="s">
        <v>128</v>
      </c>
    </row>
    <row r="32" spans="2:18" ht="45" customHeight="1" x14ac:dyDescent="0.35">
      <c r="B32" s="52" t="s">
        <v>1375</v>
      </c>
      <c r="C32" s="53" t="s">
        <v>1376</v>
      </c>
      <c r="D32" s="54" t="s">
        <v>942</v>
      </c>
      <c r="E32" s="54" t="s">
        <v>742</v>
      </c>
      <c r="F32" s="54" t="s">
        <v>943</v>
      </c>
      <c r="G32" s="55">
        <v>2</v>
      </c>
      <c r="H32" s="55">
        <v>1</v>
      </c>
      <c r="I32" s="55">
        <v>4</v>
      </c>
      <c r="J32" s="56">
        <v>1</v>
      </c>
      <c r="K32" s="33" t="s">
        <v>238</v>
      </c>
      <c r="L32" s="54" t="s">
        <v>944</v>
      </c>
      <c r="M32" s="55">
        <v>0</v>
      </c>
      <c r="N32" s="57">
        <f>IF(G32 &gt; I32, (IF(AND(M32 = I32, M32 = (G32 - H32)), 125 %,IF(AND(M32&lt;=(G32+H32),M32&gt;=(G32-H32)),100%,IF(M32&gt;(G32+H32),(G32+H32)/M32,IF((M32&lt;(G32-H32)),100%+ABS(M32-G32)*25%/ABS(I32-G32)))))),IF(AND(M32=I32,M32=(G32+H32)),125%,IF(AND(M32&lt;=(G32+H32),M32&gt;=(G32-H32)),100%,IF(AND(M32=I32,M32=(G32+H32)),125%,IF(M32&lt;(G32-H32),M32/(G32-H32),IF(M32&gt;(G32+H32),100%+(M32-G32)*25%/(I32-G32)))))))</f>
        <v>0</v>
      </c>
      <c r="O32" s="55" t="str">
        <f>IF(N32 &gt;1,"Superou",IF(N32 =1,"Atingiu","Não atingiu"))</f>
        <v>Não atingiu</v>
      </c>
      <c r="P32" s="57">
        <f>N32-100%</f>
        <v>-1</v>
      </c>
      <c r="R32" s="35" t="s">
        <v>1377</v>
      </c>
    </row>
    <row r="33" spans="2:18" x14ac:dyDescent="0.35">
      <c r="B33" s="370" t="s">
        <v>141</v>
      </c>
      <c r="C33" s="370"/>
      <c r="D33" s="370"/>
      <c r="E33" s="370"/>
      <c r="F33" s="370"/>
      <c r="G33" s="370"/>
      <c r="H33" s="370"/>
      <c r="I33" s="370"/>
      <c r="J33" s="370"/>
      <c r="K33" s="370"/>
      <c r="L33" s="370"/>
      <c r="M33" s="370"/>
      <c r="N33" s="370"/>
      <c r="O33" s="370"/>
      <c r="P33" s="36">
        <f>J32*N32</f>
        <v>0</v>
      </c>
    </row>
    <row r="34" spans="2:18" ht="24.75" customHeight="1" x14ac:dyDescent="0.35">
      <c r="B34" s="371" t="s">
        <v>1463</v>
      </c>
      <c r="C34" s="372"/>
      <c r="D34" s="372"/>
      <c r="E34" s="372"/>
      <c r="F34" s="372"/>
      <c r="G34" s="372"/>
      <c r="H34" s="372"/>
      <c r="I34" s="372"/>
      <c r="J34" s="372"/>
      <c r="K34" s="372"/>
      <c r="L34" s="372"/>
      <c r="M34" s="372"/>
      <c r="N34" s="373"/>
      <c r="O34" s="27" t="s">
        <v>114</v>
      </c>
      <c r="P34" s="28">
        <v>0.01</v>
      </c>
    </row>
    <row r="35" spans="2:18" ht="24" x14ac:dyDescent="0.35">
      <c r="B35" s="383" t="s">
        <v>67</v>
      </c>
      <c r="C35" s="383"/>
      <c r="D35" s="51" t="s">
        <v>116</v>
      </c>
      <c r="E35" s="51" t="s">
        <v>117</v>
      </c>
      <c r="F35" s="51" t="s">
        <v>118</v>
      </c>
      <c r="G35" s="51" t="s">
        <v>119</v>
      </c>
      <c r="H35" s="51" t="s">
        <v>120</v>
      </c>
      <c r="I35" s="51" t="s">
        <v>121</v>
      </c>
      <c r="J35" s="51" t="s">
        <v>122</v>
      </c>
      <c r="K35" s="51" t="s">
        <v>123</v>
      </c>
      <c r="L35" s="51" t="s">
        <v>124</v>
      </c>
      <c r="M35" s="51" t="s">
        <v>69</v>
      </c>
      <c r="N35" s="51" t="s">
        <v>125</v>
      </c>
      <c r="O35" s="51" t="s">
        <v>126</v>
      </c>
      <c r="P35" s="51" t="s">
        <v>127</v>
      </c>
      <c r="R35" s="29" t="s">
        <v>128</v>
      </c>
    </row>
    <row r="36" spans="2:18" ht="45" customHeight="1" x14ac:dyDescent="0.35">
      <c r="B36" s="52" t="s">
        <v>1383</v>
      </c>
      <c r="C36" s="53" t="s">
        <v>1384</v>
      </c>
      <c r="D36" s="54"/>
      <c r="E36" s="54" t="s">
        <v>138</v>
      </c>
      <c r="F36" s="54" t="s">
        <v>951</v>
      </c>
      <c r="G36" s="55">
        <v>15</v>
      </c>
      <c r="H36" s="55">
        <v>5</v>
      </c>
      <c r="I36" s="55">
        <v>25</v>
      </c>
      <c r="J36" s="56">
        <v>0.3</v>
      </c>
      <c r="K36" s="33" t="s">
        <v>238</v>
      </c>
      <c r="L36" s="54" t="s">
        <v>952</v>
      </c>
      <c r="M36" s="55">
        <v>0</v>
      </c>
      <c r="N36" s="57">
        <f>IF(G36 &gt; I36, (IF(AND(M36 = I36, M36 = (G36 - H36)), 125 %,IF(AND(M36&lt;=(G36+H36),M36&gt;=(G36-H36)),100%,IF(M36&gt;(G36+H36),(G36+H36)/M36,IF((M36&lt;(G36-H36)),100%+ABS(M36-G36)*25%/ABS(I36-G36)))))),IF(AND(M36=I36,M36=(G36+H36)),125%,IF(AND(M36&lt;=(G36+H36),M36&gt;=(G36-H36)),100%,IF(AND(M36=I36,M36=(G36+H36)),125%,IF(M36&lt;(G36-H36),M36/(G36-H36),IF(M36&gt;(G36+H36),100%+(M36-G36)*25%/(I36-G36)))))))</f>
        <v>0</v>
      </c>
      <c r="O36" s="55" t="str">
        <f>IF(N36 &gt;1,"Superou",IF(N36 =1,"Atingiu","Não atingiu"))</f>
        <v>Não atingiu</v>
      </c>
      <c r="P36" s="57">
        <f>N36-100%</f>
        <v>-1</v>
      </c>
      <c r="R36" s="35" t="s">
        <v>1385</v>
      </c>
    </row>
    <row r="37" spans="2:18" ht="45" customHeight="1" x14ac:dyDescent="0.35">
      <c r="B37" s="52" t="s">
        <v>1386</v>
      </c>
      <c r="C37" s="53" t="s">
        <v>1387</v>
      </c>
      <c r="D37" s="54"/>
      <c r="E37" s="54" t="s">
        <v>138</v>
      </c>
      <c r="F37" s="54" t="s">
        <v>954</v>
      </c>
      <c r="G37" s="55">
        <v>30</v>
      </c>
      <c r="H37" s="55">
        <v>10</v>
      </c>
      <c r="I37" s="55">
        <v>50</v>
      </c>
      <c r="J37" s="56">
        <v>0.7</v>
      </c>
      <c r="K37" s="33" t="s">
        <v>238</v>
      </c>
      <c r="L37" s="54" t="s">
        <v>955</v>
      </c>
      <c r="M37" s="55">
        <v>0</v>
      </c>
      <c r="N37" s="57">
        <f>IF(G37 &gt; I37, (IF(AND(M37 = I37, M37 = (G37 - H37)), 125 %,IF(AND(M37&lt;=(G37+H37),M37&gt;=(G37-H37)),100%,IF(M37&gt;(G37+H37),(G37+H37)/M37,IF((M37&lt;(G37-H37)),100%+ABS(M37-G37)*25%/ABS(I37-G37)))))),IF(AND(M37=I37,M37=(G37+H37)),125%,IF(AND(M37&lt;=(G37+H37),M37&gt;=(G37-H37)),100%,IF(AND(M37=I37,M37=(G37+H37)),125%,IF(M37&lt;(G37-H37),M37/(G37-H37),IF(M37&gt;(G37+H37),100%+(M37-G37)*25%/(I37-G37)))))))</f>
        <v>0</v>
      </c>
      <c r="O37" s="55" t="str">
        <f>IF(N37 &gt;1,"Superou",IF(N37 =1,"Atingiu","Não atingiu"))</f>
        <v>Não atingiu</v>
      </c>
      <c r="P37" s="57">
        <f>N37-100%</f>
        <v>-1</v>
      </c>
      <c r="R37" s="35" t="s">
        <v>2917</v>
      </c>
    </row>
    <row r="38" spans="2:18" x14ac:dyDescent="0.35">
      <c r="B38" s="370" t="s">
        <v>141</v>
      </c>
      <c r="C38" s="370"/>
      <c r="D38" s="370"/>
      <c r="E38" s="370"/>
      <c r="F38" s="370"/>
      <c r="G38" s="370"/>
      <c r="H38" s="370"/>
      <c r="I38" s="370"/>
      <c r="J38" s="370"/>
      <c r="K38" s="370"/>
      <c r="L38" s="370"/>
      <c r="M38" s="370"/>
      <c r="N38" s="370"/>
      <c r="O38" s="370"/>
      <c r="P38" s="36">
        <f>J36*N36+J37*N37</f>
        <v>0</v>
      </c>
    </row>
    <row r="39" spans="2:18" ht="30" customHeight="1" x14ac:dyDescent="0.35">
      <c r="B39" s="381" t="s">
        <v>1406</v>
      </c>
      <c r="C39" s="381"/>
      <c r="D39" s="381"/>
      <c r="E39" s="381"/>
      <c r="F39" s="381"/>
      <c r="G39" s="381"/>
      <c r="H39" s="381"/>
      <c r="I39" s="381"/>
      <c r="J39" s="381"/>
      <c r="K39" s="381"/>
      <c r="L39" s="381"/>
      <c r="M39" s="381"/>
      <c r="N39" s="381"/>
      <c r="O39" s="381"/>
      <c r="P39" s="58">
        <f>P12*P16+P17*P20+P21*P24+P25*P29+P30*P33+P34*P38</f>
        <v>0</v>
      </c>
    </row>
    <row r="40" spans="2:18" ht="27" customHeight="1" x14ac:dyDescent="0.35">
      <c r="B40" s="59" t="s">
        <v>327</v>
      </c>
      <c r="C40" s="382" t="s">
        <v>328</v>
      </c>
      <c r="D40" s="382" t="s">
        <v>328</v>
      </c>
      <c r="E40" s="382" t="s">
        <v>328</v>
      </c>
      <c r="F40" s="382" t="s">
        <v>328</v>
      </c>
      <c r="G40" s="382" t="s">
        <v>329</v>
      </c>
      <c r="H40" s="382" t="s">
        <v>329</v>
      </c>
      <c r="I40" s="382" t="s">
        <v>329</v>
      </c>
      <c r="J40" s="382" t="s">
        <v>329</v>
      </c>
      <c r="K40" s="382" t="s">
        <v>330</v>
      </c>
      <c r="L40" s="382" t="s">
        <v>330</v>
      </c>
      <c r="M40" s="382" t="s">
        <v>330</v>
      </c>
      <c r="N40" s="382" t="s">
        <v>330</v>
      </c>
      <c r="O40" s="382" t="s">
        <v>330</v>
      </c>
      <c r="P40" s="382" t="s">
        <v>330</v>
      </c>
    </row>
    <row r="41" spans="2:18" ht="27" customHeight="1" x14ac:dyDescent="0.35">
      <c r="B41" s="48" t="s">
        <v>1209</v>
      </c>
      <c r="C41" s="328" t="s">
        <v>1210</v>
      </c>
      <c r="D41" s="328" t="s">
        <v>1210</v>
      </c>
      <c r="E41" s="328" t="s">
        <v>1210</v>
      </c>
      <c r="F41" s="328" t="s">
        <v>1210</v>
      </c>
      <c r="G41" s="328" t="s">
        <v>331</v>
      </c>
      <c r="H41" s="328" t="s">
        <v>331</v>
      </c>
      <c r="I41" s="328" t="s">
        <v>331</v>
      </c>
      <c r="J41" s="328" t="s">
        <v>331</v>
      </c>
      <c r="K41" s="328" t="s">
        <v>531</v>
      </c>
      <c r="L41" s="328" t="s">
        <v>531</v>
      </c>
      <c r="M41" s="328" t="s">
        <v>531</v>
      </c>
      <c r="N41" s="328" t="s">
        <v>531</v>
      </c>
      <c r="O41" s="328" t="s">
        <v>531</v>
      </c>
      <c r="P41" s="328" t="s">
        <v>531</v>
      </c>
    </row>
    <row r="42" spans="2:18" ht="27" customHeight="1" x14ac:dyDescent="0.35">
      <c r="B42" s="48" t="s">
        <v>1212</v>
      </c>
      <c r="C42" s="328" t="s">
        <v>1213</v>
      </c>
      <c r="D42" s="328" t="s">
        <v>1213</v>
      </c>
      <c r="E42" s="328" t="s">
        <v>1213</v>
      </c>
      <c r="F42" s="328" t="s">
        <v>1213</v>
      </c>
      <c r="G42" s="328" t="s">
        <v>756</v>
      </c>
      <c r="H42" s="328" t="s">
        <v>756</v>
      </c>
      <c r="I42" s="328" t="s">
        <v>756</v>
      </c>
      <c r="J42" s="328" t="s">
        <v>756</v>
      </c>
      <c r="K42" s="328" t="s">
        <v>755</v>
      </c>
      <c r="L42" s="328" t="s">
        <v>755</v>
      </c>
      <c r="M42" s="328" t="s">
        <v>755</v>
      </c>
      <c r="N42" s="328" t="s">
        <v>755</v>
      </c>
      <c r="O42" s="328" t="s">
        <v>755</v>
      </c>
      <c r="P42" s="328" t="s">
        <v>755</v>
      </c>
    </row>
    <row r="43" spans="2:18" ht="27" customHeight="1" x14ac:dyDescent="0.35">
      <c r="B43" s="48" t="s">
        <v>1216</v>
      </c>
      <c r="C43" s="328" t="s">
        <v>1217</v>
      </c>
      <c r="D43" s="328" t="s">
        <v>1217</v>
      </c>
      <c r="E43" s="328" t="s">
        <v>1217</v>
      </c>
      <c r="F43" s="328" t="s">
        <v>1217</v>
      </c>
      <c r="G43" s="328" t="s">
        <v>331</v>
      </c>
      <c r="H43" s="328" t="s">
        <v>331</v>
      </c>
      <c r="I43" s="328" t="s">
        <v>331</v>
      </c>
      <c r="J43" s="328" t="s">
        <v>331</v>
      </c>
      <c r="K43" s="328" t="s">
        <v>761</v>
      </c>
      <c r="L43" s="328" t="s">
        <v>761</v>
      </c>
      <c r="M43" s="328" t="s">
        <v>761</v>
      </c>
      <c r="N43" s="328" t="s">
        <v>761</v>
      </c>
      <c r="O43" s="328" t="s">
        <v>761</v>
      </c>
      <c r="P43" s="328" t="s">
        <v>761</v>
      </c>
    </row>
    <row r="44" spans="2:18" ht="27" customHeight="1" x14ac:dyDescent="0.35">
      <c r="B44" s="48" t="s">
        <v>1294</v>
      </c>
      <c r="C44" s="328" t="s">
        <v>1295</v>
      </c>
      <c r="D44" s="328" t="s">
        <v>1295</v>
      </c>
      <c r="E44" s="328" t="s">
        <v>1295</v>
      </c>
      <c r="F44" s="328" t="s">
        <v>1295</v>
      </c>
      <c r="G44" s="328" t="s">
        <v>331</v>
      </c>
      <c r="H44" s="328" t="s">
        <v>331</v>
      </c>
      <c r="I44" s="328" t="s">
        <v>331</v>
      </c>
      <c r="J44" s="328" t="s">
        <v>331</v>
      </c>
      <c r="K44" s="328" t="s">
        <v>841</v>
      </c>
      <c r="L44" s="328" t="s">
        <v>841</v>
      </c>
      <c r="M44" s="328" t="s">
        <v>841</v>
      </c>
      <c r="N44" s="328" t="s">
        <v>841</v>
      </c>
      <c r="O44" s="328" t="s">
        <v>841</v>
      </c>
      <c r="P44" s="328" t="s">
        <v>841</v>
      </c>
    </row>
    <row r="45" spans="2:18" ht="27" customHeight="1" x14ac:dyDescent="0.35">
      <c r="B45" s="48" t="s">
        <v>1370</v>
      </c>
      <c r="C45" s="328" t="s">
        <v>1371</v>
      </c>
      <c r="D45" s="328" t="s">
        <v>1371</v>
      </c>
      <c r="E45" s="328" t="s">
        <v>1371</v>
      </c>
      <c r="F45" s="328" t="s">
        <v>1371</v>
      </c>
      <c r="G45" s="328" t="s">
        <v>936</v>
      </c>
      <c r="H45" s="328" t="s">
        <v>936</v>
      </c>
      <c r="I45" s="328" t="s">
        <v>936</v>
      </c>
      <c r="J45" s="328" t="s">
        <v>936</v>
      </c>
      <c r="K45" s="328" t="s">
        <v>875</v>
      </c>
      <c r="L45" s="328" t="s">
        <v>875</v>
      </c>
      <c r="M45" s="328" t="s">
        <v>875</v>
      </c>
      <c r="N45" s="328" t="s">
        <v>875</v>
      </c>
      <c r="O45" s="328" t="s">
        <v>875</v>
      </c>
      <c r="P45" s="328" t="s">
        <v>875</v>
      </c>
    </row>
    <row r="46" spans="2:18" ht="27" customHeight="1" x14ac:dyDescent="0.35">
      <c r="B46" s="48" t="s">
        <v>1373</v>
      </c>
      <c r="C46" s="328" t="s">
        <v>237</v>
      </c>
      <c r="D46" s="328" t="s">
        <v>237</v>
      </c>
      <c r="E46" s="328" t="s">
        <v>237</v>
      </c>
      <c r="F46" s="328" t="s">
        <v>237</v>
      </c>
      <c r="G46" s="328" t="s">
        <v>756</v>
      </c>
      <c r="H46" s="328" t="s">
        <v>756</v>
      </c>
      <c r="I46" s="328" t="s">
        <v>756</v>
      </c>
      <c r="J46" s="328" t="s">
        <v>756</v>
      </c>
      <c r="K46" s="328" t="s">
        <v>939</v>
      </c>
      <c r="L46" s="328" t="s">
        <v>939</v>
      </c>
      <c r="M46" s="328" t="s">
        <v>939</v>
      </c>
      <c r="N46" s="328" t="s">
        <v>939</v>
      </c>
      <c r="O46" s="328" t="s">
        <v>939</v>
      </c>
      <c r="P46" s="328" t="s">
        <v>939</v>
      </c>
    </row>
    <row r="47" spans="2:18" ht="27" customHeight="1" x14ac:dyDescent="0.35">
      <c r="B47" s="48" t="s">
        <v>1375</v>
      </c>
      <c r="C47" s="328" t="s">
        <v>1376</v>
      </c>
      <c r="D47" s="328" t="s">
        <v>1376</v>
      </c>
      <c r="E47" s="328" t="s">
        <v>1376</v>
      </c>
      <c r="F47" s="328" t="s">
        <v>1376</v>
      </c>
      <c r="G47" s="328" t="s">
        <v>756</v>
      </c>
      <c r="H47" s="328" t="s">
        <v>756</v>
      </c>
      <c r="I47" s="328" t="s">
        <v>756</v>
      </c>
      <c r="J47" s="328" t="s">
        <v>756</v>
      </c>
      <c r="K47" s="328" t="s">
        <v>945</v>
      </c>
      <c r="L47" s="328" t="s">
        <v>945</v>
      </c>
      <c r="M47" s="328" t="s">
        <v>945</v>
      </c>
      <c r="N47" s="328" t="s">
        <v>945</v>
      </c>
      <c r="O47" s="328" t="s">
        <v>945</v>
      </c>
      <c r="P47" s="328" t="s">
        <v>945</v>
      </c>
    </row>
    <row r="48" spans="2:18" ht="27" customHeight="1" x14ac:dyDescent="0.35">
      <c r="B48" s="48" t="s">
        <v>1383</v>
      </c>
      <c r="C48" s="328" t="s">
        <v>1384</v>
      </c>
      <c r="D48" s="328" t="s">
        <v>1384</v>
      </c>
      <c r="E48" s="328" t="s">
        <v>1384</v>
      </c>
      <c r="F48" s="328" t="s">
        <v>1384</v>
      </c>
      <c r="G48" s="328" t="s">
        <v>331</v>
      </c>
      <c r="H48" s="328" t="s">
        <v>331</v>
      </c>
      <c r="I48" s="328" t="s">
        <v>331</v>
      </c>
      <c r="J48" s="328" t="s">
        <v>331</v>
      </c>
      <c r="K48" s="328" t="s">
        <v>717</v>
      </c>
      <c r="L48" s="328" t="s">
        <v>717</v>
      </c>
      <c r="M48" s="328" t="s">
        <v>717</v>
      </c>
      <c r="N48" s="328" t="s">
        <v>717</v>
      </c>
      <c r="O48" s="328" t="s">
        <v>717</v>
      </c>
      <c r="P48" s="328" t="s">
        <v>717</v>
      </c>
    </row>
    <row r="49" spans="2:16" ht="27" customHeight="1" x14ac:dyDescent="0.35">
      <c r="B49" s="48" t="s">
        <v>1386</v>
      </c>
      <c r="C49" s="328" t="s">
        <v>1387</v>
      </c>
      <c r="D49" s="328" t="s">
        <v>1387</v>
      </c>
      <c r="E49" s="328" t="s">
        <v>1387</v>
      </c>
      <c r="F49" s="328" t="s">
        <v>1387</v>
      </c>
      <c r="G49" s="328" t="s">
        <v>331</v>
      </c>
      <c r="H49" s="328" t="s">
        <v>331</v>
      </c>
      <c r="I49" s="328" t="s">
        <v>331</v>
      </c>
      <c r="J49" s="328" t="s">
        <v>331</v>
      </c>
      <c r="K49" s="328" t="s">
        <v>956</v>
      </c>
      <c r="L49" s="328" t="s">
        <v>956</v>
      </c>
      <c r="M49" s="328" t="s">
        <v>956</v>
      </c>
      <c r="N49" s="328" t="s">
        <v>956</v>
      </c>
      <c r="O49" s="328" t="s">
        <v>956</v>
      </c>
      <c r="P49" s="328" t="s">
        <v>956</v>
      </c>
    </row>
    <row r="50" spans="2:16" ht="27" customHeight="1" x14ac:dyDescent="0.35">
      <c r="B50" s="405" t="s">
        <v>360</v>
      </c>
      <c r="C50" s="405" t="s">
        <v>360</v>
      </c>
      <c r="D50" s="405" t="s">
        <v>360</v>
      </c>
      <c r="E50" s="405" t="s">
        <v>360</v>
      </c>
      <c r="F50" s="405" t="s">
        <v>360</v>
      </c>
      <c r="G50" s="405" t="s">
        <v>360</v>
      </c>
      <c r="H50" s="405" t="s">
        <v>360</v>
      </c>
      <c r="I50" s="405" t="s">
        <v>360</v>
      </c>
      <c r="J50" s="405" t="s">
        <v>360</v>
      </c>
      <c r="K50" s="405" t="s">
        <v>360</v>
      </c>
      <c r="L50" s="405" t="s">
        <v>360</v>
      </c>
      <c r="M50" s="405" t="s">
        <v>360</v>
      </c>
      <c r="N50" s="405" t="s">
        <v>360</v>
      </c>
      <c r="O50" s="405" t="s">
        <v>360</v>
      </c>
      <c r="P50" s="405" t="s">
        <v>360</v>
      </c>
    </row>
    <row r="51" spans="2:16" ht="27" customHeight="1" x14ac:dyDescent="0.35">
      <c r="B51" s="48" t="s">
        <v>1209</v>
      </c>
      <c r="C51" s="328"/>
      <c r="D51" s="328"/>
      <c r="E51" s="328"/>
      <c r="F51" s="328"/>
      <c r="G51" s="328"/>
      <c r="H51" s="328"/>
      <c r="I51" s="328"/>
      <c r="J51" s="328"/>
      <c r="K51" s="328"/>
      <c r="L51" s="328"/>
      <c r="M51" s="328"/>
      <c r="N51" s="328"/>
      <c r="O51" s="328"/>
      <c r="P51" s="328"/>
    </row>
    <row r="52" spans="2:16" ht="27" customHeight="1" x14ac:dyDescent="0.35">
      <c r="B52" s="48" t="s">
        <v>1212</v>
      </c>
      <c r="C52" s="328"/>
      <c r="D52" s="328"/>
      <c r="E52" s="328"/>
      <c r="F52" s="328"/>
      <c r="G52" s="328"/>
      <c r="H52" s="328"/>
      <c r="I52" s="328"/>
      <c r="J52" s="328"/>
      <c r="K52" s="328"/>
      <c r="L52" s="328"/>
      <c r="M52" s="328"/>
      <c r="N52" s="328"/>
      <c r="O52" s="328"/>
      <c r="P52" s="328"/>
    </row>
    <row r="53" spans="2:16" ht="27" customHeight="1" x14ac:dyDescent="0.35">
      <c r="B53" s="48" t="s">
        <v>1216</v>
      </c>
      <c r="C53" s="328"/>
      <c r="D53" s="328"/>
      <c r="E53" s="328"/>
      <c r="F53" s="328"/>
      <c r="G53" s="328"/>
      <c r="H53" s="328"/>
      <c r="I53" s="328"/>
      <c r="J53" s="328"/>
      <c r="K53" s="328"/>
      <c r="L53" s="328"/>
      <c r="M53" s="328"/>
      <c r="N53" s="328"/>
      <c r="O53" s="328"/>
      <c r="P53" s="328"/>
    </row>
    <row r="54" spans="2:16" ht="27" customHeight="1" x14ac:dyDescent="0.35">
      <c r="B54" s="48" t="s">
        <v>1294</v>
      </c>
      <c r="C54" s="328"/>
      <c r="D54" s="328"/>
      <c r="E54" s="328"/>
      <c r="F54" s="328"/>
      <c r="G54" s="328"/>
      <c r="H54" s="328"/>
      <c r="I54" s="328"/>
      <c r="J54" s="328"/>
      <c r="K54" s="328"/>
      <c r="L54" s="328"/>
      <c r="M54" s="328"/>
      <c r="N54" s="328"/>
      <c r="O54" s="328"/>
      <c r="P54" s="328"/>
    </row>
    <row r="55" spans="2:16" ht="27" customHeight="1" x14ac:dyDescent="0.35">
      <c r="B55" s="48" t="s">
        <v>1370</v>
      </c>
      <c r="C55" s="328"/>
      <c r="D55" s="328"/>
      <c r="E55" s="328"/>
      <c r="F55" s="328"/>
      <c r="G55" s="328"/>
      <c r="H55" s="328"/>
      <c r="I55" s="328"/>
      <c r="J55" s="328"/>
      <c r="K55" s="328"/>
      <c r="L55" s="328"/>
      <c r="M55" s="328"/>
      <c r="N55" s="328"/>
      <c r="O55" s="328"/>
      <c r="P55" s="328"/>
    </row>
    <row r="56" spans="2:16" ht="27" customHeight="1" x14ac:dyDescent="0.35">
      <c r="B56" s="48" t="s">
        <v>1373</v>
      </c>
      <c r="C56" s="328"/>
      <c r="D56" s="328"/>
      <c r="E56" s="328"/>
      <c r="F56" s="328"/>
      <c r="G56" s="328"/>
      <c r="H56" s="328"/>
      <c r="I56" s="328"/>
      <c r="J56" s="328"/>
      <c r="K56" s="328"/>
      <c r="L56" s="328"/>
      <c r="M56" s="328"/>
      <c r="N56" s="328"/>
      <c r="O56" s="328"/>
      <c r="P56" s="328"/>
    </row>
    <row r="57" spans="2:16" ht="27" customHeight="1" x14ac:dyDescent="0.35">
      <c r="B57" s="48" t="s">
        <v>1375</v>
      </c>
      <c r="C57" s="328"/>
      <c r="D57" s="328"/>
      <c r="E57" s="328"/>
      <c r="F57" s="328"/>
      <c r="G57" s="328"/>
      <c r="H57" s="328"/>
      <c r="I57" s="328"/>
      <c r="J57" s="328"/>
      <c r="K57" s="328"/>
      <c r="L57" s="328"/>
      <c r="M57" s="328"/>
      <c r="N57" s="328"/>
      <c r="O57" s="328"/>
      <c r="P57" s="328"/>
    </row>
    <row r="58" spans="2:16" ht="27" customHeight="1" x14ac:dyDescent="0.35">
      <c r="B58" s="48" t="s">
        <v>1383</v>
      </c>
      <c r="C58" s="328"/>
      <c r="D58" s="328"/>
      <c r="E58" s="328"/>
      <c r="F58" s="328"/>
      <c r="G58" s="328"/>
      <c r="H58" s="328"/>
      <c r="I58" s="328"/>
      <c r="J58" s="328"/>
      <c r="K58" s="328"/>
      <c r="L58" s="328"/>
      <c r="M58" s="328"/>
      <c r="N58" s="328"/>
      <c r="O58" s="328"/>
      <c r="P58" s="328"/>
    </row>
    <row r="59" spans="2:16" ht="27" customHeight="1" x14ac:dyDescent="0.35">
      <c r="B59" s="48" t="s">
        <v>1386</v>
      </c>
      <c r="C59" s="328"/>
      <c r="D59" s="328"/>
      <c r="E59" s="328"/>
      <c r="F59" s="328"/>
      <c r="G59" s="328"/>
      <c r="H59" s="328"/>
      <c r="I59" s="328"/>
      <c r="J59" s="328"/>
      <c r="K59" s="328"/>
      <c r="L59" s="328"/>
      <c r="M59" s="328"/>
      <c r="N59" s="328"/>
      <c r="O59" s="328"/>
      <c r="P59" s="328"/>
    </row>
    <row r="61" spans="2:16" ht="34.5" customHeight="1" x14ac:dyDescent="0.35">
      <c r="B61" s="329" t="s">
        <v>380</v>
      </c>
      <c r="C61" s="329"/>
      <c r="D61" s="329"/>
      <c r="E61" s="329"/>
      <c r="F61" s="329"/>
      <c r="G61" s="329"/>
      <c r="H61" s="329"/>
      <c r="I61" s="329"/>
      <c r="J61" s="329"/>
      <c r="K61" s="329"/>
      <c r="L61" s="329"/>
      <c r="M61" s="329"/>
      <c r="N61" s="329"/>
      <c r="O61" s="329"/>
      <c r="P61" s="329"/>
    </row>
    <row r="63" spans="2:16" x14ac:dyDescent="0.35">
      <c r="B63" s="403" t="s">
        <v>381</v>
      </c>
      <c r="C63" s="404"/>
      <c r="D63" s="404" t="s">
        <v>433</v>
      </c>
      <c r="E63" s="404"/>
      <c r="F63" s="404"/>
      <c r="G63" s="404"/>
      <c r="H63" s="404"/>
      <c r="I63" s="404"/>
      <c r="J63" s="404"/>
      <c r="K63" s="404"/>
      <c r="L63" s="404"/>
      <c r="M63" s="404"/>
      <c r="N63" s="404"/>
      <c r="O63" s="404"/>
      <c r="P63" s="404"/>
    </row>
    <row r="64" spans="2:16" x14ac:dyDescent="0.35">
      <c r="B64" s="403" t="s">
        <v>383</v>
      </c>
      <c r="C64" s="404"/>
      <c r="D64" s="404" t="s">
        <v>16</v>
      </c>
      <c r="E64" s="404"/>
      <c r="F64" s="404"/>
      <c r="G64" s="404"/>
      <c r="H64" s="404"/>
      <c r="I64" s="404"/>
      <c r="J64" s="404"/>
      <c r="K64" s="404"/>
      <c r="L64" s="404"/>
      <c r="M64" s="404"/>
      <c r="N64" s="404"/>
      <c r="O64" s="404"/>
      <c r="P64" s="404"/>
    </row>
    <row r="65" spans="2:16" x14ac:dyDescent="0.35">
      <c r="B65" s="403" t="s">
        <v>384</v>
      </c>
      <c r="C65" s="404"/>
      <c r="D65" s="404" t="s">
        <v>434</v>
      </c>
      <c r="E65" s="404"/>
      <c r="F65" s="404"/>
      <c r="G65" s="404"/>
      <c r="H65" s="404"/>
      <c r="I65" s="404"/>
      <c r="J65" s="404"/>
      <c r="K65" s="404"/>
      <c r="L65" s="404"/>
      <c r="M65" s="404"/>
      <c r="N65" s="404"/>
      <c r="O65" s="404"/>
      <c r="P65" s="404"/>
    </row>
    <row r="66" spans="2:16" x14ac:dyDescent="0.35">
      <c r="B66" s="403" t="s">
        <v>386</v>
      </c>
      <c r="C66" s="404"/>
      <c r="D66" s="404" t="s">
        <v>237</v>
      </c>
      <c r="E66" s="404"/>
      <c r="F66" s="404"/>
      <c r="G66" s="404"/>
      <c r="H66" s="404"/>
      <c r="I66" s="404"/>
      <c r="J66" s="404"/>
      <c r="K66" s="404"/>
      <c r="L66" s="404"/>
      <c r="M66" s="404"/>
      <c r="N66" s="404"/>
      <c r="O66" s="404"/>
      <c r="P66" s="404"/>
    </row>
    <row r="67" spans="2:16" x14ac:dyDescent="0.35">
      <c r="B67" s="403" t="s">
        <v>387</v>
      </c>
      <c r="C67" s="404"/>
      <c r="D67" s="404" t="s">
        <v>378</v>
      </c>
      <c r="E67" s="404"/>
      <c r="F67" s="404"/>
      <c r="G67" s="404"/>
      <c r="H67" s="404"/>
      <c r="I67" s="404"/>
      <c r="J67" s="404"/>
      <c r="K67" s="404"/>
      <c r="L67" s="404"/>
      <c r="M67" s="404"/>
      <c r="N67" s="404"/>
      <c r="O67" s="404"/>
      <c r="P67" s="404"/>
    </row>
    <row r="68" spans="2:16" x14ac:dyDescent="0.35">
      <c r="B68" s="403" t="s">
        <v>388</v>
      </c>
      <c r="C68" s="404"/>
      <c r="D68" s="404"/>
      <c r="E68" s="404"/>
      <c r="F68" s="404"/>
      <c r="G68" s="404"/>
      <c r="H68" s="404"/>
      <c r="I68" s="404"/>
      <c r="J68" s="404"/>
      <c r="K68" s="404"/>
      <c r="L68" s="404"/>
      <c r="M68" s="404"/>
      <c r="N68" s="404"/>
      <c r="O68" s="404"/>
      <c r="P68" s="404"/>
    </row>
    <row r="69" spans="2:16" x14ac:dyDescent="0.35">
      <c r="B69" s="403" t="s">
        <v>389</v>
      </c>
      <c r="C69" s="404"/>
      <c r="D69" s="404"/>
      <c r="E69" s="404"/>
      <c r="F69" s="404"/>
      <c r="G69" s="404"/>
      <c r="H69" s="404"/>
      <c r="I69" s="404"/>
      <c r="J69" s="404"/>
      <c r="K69" s="404"/>
      <c r="L69" s="404"/>
      <c r="M69" s="404"/>
      <c r="N69" s="404"/>
      <c r="O69" s="404"/>
      <c r="P69" s="404"/>
    </row>
    <row r="70" spans="2:16" x14ac:dyDescent="0.35">
      <c r="B70" s="403" t="s">
        <v>390</v>
      </c>
      <c r="C70" s="404"/>
      <c r="D70" s="404"/>
      <c r="E70" s="404"/>
      <c r="F70" s="404"/>
      <c r="G70" s="404"/>
      <c r="H70" s="404"/>
      <c r="I70" s="404"/>
      <c r="J70" s="404"/>
      <c r="K70" s="404"/>
      <c r="L70" s="404"/>
      <c r="M70" s="404"/>
      <c r="N70" s="404"/>
      <c r="O70" s="404"/>
      <c r="P70" s="404"/>
    </row>
    <row r="71" spans="2:16" x14ac:dyDescent="0.35">
      <c r="B71" s="403" t="s">
        <v>391</v>
      </c>
      <c r="C71" s="404"/>
      <c r="D71" s="404" t="s">
        <v>239</v>
      </c>
      <c r="E71" s="404"/>
      <c r="F71" s="404"/>
      <c r="G71" s="404"/>
      <c r="H71" s="404"/>
      <c r="I71" s="404"/>
      <c r="J71" s="404"/>
      <c r="K71" s="404"/>
      <c r="L71" s="404"/>
      <c r="M71" s="404"/>
      <c r="N71" s="404"/>
      <c r="O71" s="404"/>
      <c r="P71" s="404"/>
    </row>
    <row r="72" spans="2:16" x14ac:dyDescent="0.35">
      <c r="B72" s="403" t="s">
        <v>392</v>
      </c>
      <c r="C72" s="404"/>
      <c r="D72" s="404">
        <v>80</v>
      </c>
      <c r="E72" s="404"/>
      <c r="F72" s="404"/>
      <c r="G72" s="404"/>
      <c r="H72" s="404"/>
      <c r="I72" s="404"/>
      <c r="J72" s="404"/>
      <c r="K72" s="404"/>
      <c r="L72" s="404"/>
      <c r="M72" s="404"/>
      <c r="N72" s="404"/>
      <c r="O72" s="404"/>
      <c r="P72" s="404"/>
    </row>
    <row r="73" spans="2:16" x14ac:dyDescent="0.35">
      <c r="B73" s="403" t="s">
        <v>393</v>
      </c>
      <c r="C73" s="404"/>
      <c r="D73" s="404">
        <v>10</v>
      </c>
      <c r="E73" s="404"/>
      <c r="F73" s="404"/>
      <c r="G73" s="404"/>
      <c r="H73" s="404"/>
      <c r="I73" s="404"/>
      <c r="J73" s="404"/>
      <c r="K73" s="404"/>
      <c r="L73" s="404"/>
      <c r="M73" s="404"/>
      <c r="N73" s="404"/>
      <c r="O73" s="404"/>
      <c r="P73" s="404"/>
    </row>
    <row r="74" spans="2:16" x14ac:dyDescent="0.35">
      <c r="B74" s="403" t="s">
        <v>394</v>
      </c>
      <c r="C74" s="404"/>
      <c r="D74" s="404">
        <v>100</v>
      </c>
      <c r="E74" s="404"/>
      <c r="F74" s="404"/>
      <c r="G74" s="404"/>
      <c r="H74" s="404"/>
      <c r="I74" s="404"/>
      <c r="J74" s="404"/>
      <c r="K74" s="404"/>
      <c r="L74" s="404"/>
      <c r="M74" s="404"/>
      <c r="N74" s="404"/>
      <c r="O74" s="404"/>
      <c r="P74" s="404"/>
    </row>
    <row r="75" spans="2:16" x14ac:dyDescent="0.35">
      <c r="B75" s="403" t="s">
        <v>395</v>
      </c>
      <c r="C75" s="404"/>
      <c r="D75" s="404" t="s">
        <v>414</v>
      </c>
      <c r="E75" s="404"/>
      <c r="F75" s="404"/>
      <c r="G75" s="404"/>
      <c r="H75" s="404"/>
      <c r="I75" s="404"/>
      <c r="J75" s="404"/>
      <c r="K75" s="404"/>
      <c r="L75" s="404"/>
      <c r="M75" s="404"/>
      <c r="N75" s="404"/>
      <c r="O75" s="404"/>
      <c r="P75" s="404"/>
    </row>
    <row r="76" spans="2:16" x14ac:dyDescent="0.35">
      <c r="B76" s="403" t="s">
        <v>397</v>
      </c>
      <c r="C76" s="404"/>
      <c r="D76" s="404" t="s">
        <v>406</v>
      </c>
      <c r="E76" s="404"/>
      <c r="F76" s="404"/>
      <c r="G76" s="404"/>
      <c r="H76" s="404"/>
      <c r="I76" s="404"/>
      <c r="J76" s="404"/>
      <c r="K76" s="404"/>
      <c r="L76" s="404"/>
      <c r="M76" s="404"/>
      <c r="N76" s="404"/>
      <c r="O76" s="404"/>
      <c r="P76" s="404"/>
    </row>
    <row r="77" spans="2:16" x14ac:dyDescent="0.35">
      <c r="B77" s="403" t="s">
        <v>399</v>
      </c>
      <c r="C77" s="404"/>
      <c r="D77" s="404" t="s">
        <v>1407</v>
      </c>
      <c r="E77" s="404"/>
      <c r="F77" s="404"/>
      <c r="G77" s="404"/>
      <c r="H77" s="404"/>
      <c r="I77" s="404"/>
      <c r="J77" s="404"/>
      <c r="K77" s="404"/>
      <c r="L77" s="404"/>
      <c r="M77" s="404"/>
      <c r="N77" s="404"/>
      <c r="O77" s="404"/>
      <c r="P77" s="404"/>
    </row>
    <row r="78" spans="2:16" x14ac:dyDescent="0.35">
      <c r="B78" s="403" t="s">
        <v>401</v>
      </c>
      <c r="C78" s="404"/>
      <c r="D78" s="404"/>
      <c r="E78" s="404"/>
      <c r="F78" s="404"/>
      <c r="G78" s="404"/>
      <c r="H78" s="404"/>
      <c r="I78" s="404"/>
      <c r="J78" s="404"/>
      <c r="K78" s="404"/>
      <c r="L78" s="404"/>
      <c r="M78" s="404"/>
      <c r="N78" s="404"/>
      <c r="O78" s="404"/>
      <c r="P78" s="404"/>
    </row>
    <row r="79" spans="2:16" x14ac:dyDescent="0.35">
      <c r="B79" s="403" t="s">
        <v>402</v>
      </c>
      <c r="C79" s="404"/>
      <c r="D79" s="404" t="s">
        <v>358</v>
      </c>
      <c r="E79" s="404"/>
      <c r="F79" s="404"/>
      <c r="G79" s="404"/>
      <c r="H79" s="404"/>
      <c r="I79" s="404"/>
      <c r="J79" s="404"/>
      <c r="K79" s="404"/>
      <c r="L79" s="404"/>
      <c r="M79" s="404"/>
      <c r="N79" s="404"/>
      <c r="O79" s="404"/>
      <c r="P79" s="404"/>
    </row>
    <row r="80" spans="2:16" x14ac:dyDescent="0.35">
      <c r="B80" s="403" t="s">
        <v>403</v>
      </c>
      <c r="C80" s="404"/>
      <c r="D80" s="404" t="s">
        <v>357</v>
      </c>
      <c r="E80" s="404"/>
      <c r="F80" s="404"/>
      <c r="G80" s="404"/>
      <c r="H80" s="404"/>
      <c r="I80" s="404"/>
      <c r="J80" s="404"/>
      <c r="K80" s="404"/>
      <c r="L80" s="404"/>
      <c r="M80" s="404"/>
      <c r="N80" s="404"/>
      <c r="O80" s="404"/>
      <c r="P80" s="404"/>
    </row>
    <row r="81" spans="2:16" x14ac:dyDescent="0.35">
      <c r="B81" s="403" t="s">
        <v>404</v>
      </c>
      <c r="C81" s="404"/>
      <c r="D81" s="404" t="s">
        <v>238</v>
      </c>
      <c r="E81" s="404"/>
      <c r="F81" s="404"/>
      <c r="G81" s="404"/>
      <c r="H81" s="404"/>
      <c r="I81" s="404"/>
      <c r="J81" s="404"/>
      <c r="K81" s="404"/>
      <c r="L81" s="404"/>
      <c r="M81" s="404"/>
      <c r="N81" s="404"/>
      <c r="O81" s="404"/>
      <c r="P81" s="404"/>
    </row>
    <row r="83" spans="2:16" x14ac:dyDescent="0.35">
      <c r="B83" s="403" t="s">
        <v>381</v>
      </c>
      <c r="C83" s="404"/>
      <c r="D83" s="404" t="s">
        <v>750</v>
      </c>
      <c r="E83" s="404"/>
      <c r="F83" s="404"/>
      <c r="G83" s="404"/>
      <c r="H83" s="404"/>
      <c r="I83" s="404"/>
      <c r="J83" s="404"/>
      <c r="K83" s="404"/>
      <c r="L83" s="404"/>
      <c r="M83" s="404"/>
      <c r="N83" s="404"/>
      <c r="O83" s="404"/>
      <c r="P83" s="404"/>
    </row>
    <row r="84" spans="2:16" x14ac:dyDescent="0.35">
      <c r="B84" s="403" t="s">
        <v>383</v>
      </c>
      <c r="C84" s="404"/>
      <c r="D84" s="404" t="s">
        <v>438</v>
      </c>
      <c r="E84" s="404"/>
      <c r="F84" s="404"/>
      <c r="G84" s="404"/>
      <c r="H84" s="404"/>
      <c r="I84" s="404"/>
      <c r="J84" s="404"/>
      <c r="K84" s="404"/>
      <c r="L84" s="404"/>
      <c r="M84" s="404"/>
      <c r="N84" s="404"/>
      <c r="O84" s="404"/>
      <c r="P84" s="404"/>
    </row>
    <row r="85" spans="2:16" x14ac:dyDescent="0.35">
      <c r="B85" s="403" t="s">
        <v>384</v>
      </c>
      <c r="C85" s="404"/>
      <c r="D85" s="404" t="s">
        <v>751</v>
      </c>
      <c r="E85" s="404"/>
      <c r="F85" s="404"/>
      <c r="G85" s="404"/>
      <c r="H85" s="404"/>
      <c r="I85" s="404"/>
      <c r="J85" s="404"/>
      <c r="K85" s="404"/>
      <c r="L85" s="404"/>
      <c r="M85" s="404"/>
      <c r="N85" s="404"/>
      <c r="O85" s="404"/>
      <c r="P85" s="404"/>
    </row>
    <row r="86" spans="2:16" x14ac:dyDescent="0.35">
      <c r="B86" s="403" t="s">
        <v>386</v>
      </c>
      <c r="C86" s="404"/>
      <c r="D86" s="404"/>
      <c r="E86" s="404"/>
      <c r="F86" s="404"/>
      <c r="G86" s="404"/>
      <c r="H86" s="404"/>
      <c r="I86" s="404"/>
      <c r="J86" s="404"/>
      <c r="K86" s="404"/>
      <c r="L86" s="404"/>
      <c r="M86" s="404"/>
      <c r="N86" s="404"/>
      <c r="O86" s="404"/>
      <c r="P86" s="404"/>
    </row>
    <row r="87" spans="2:16" x14ac:dyDescent="0.35">
      <c r="B87" s="403" t="s">
        <v>387</v>
      </c>
      <c r="C87" s="404"/>
      <c r="D87" s="404"/>
      <c r="E87" s="404"/>
      <c r="F87" s="404"/>
      <c r="G87" s="404"/>
      <c r="H87" s="404"/>
      <c r="I87" s="404"/>
      <c r="J87" s="404"/>
      <c r="K87" s="404"/>
      <c r="L87" s="404"/>
      <c r="M87" s="404"/>
      <c r="N87" s="404"/>
      <c r="O87" s="404"/>
      <c r="P87" s="404"/>
    </row>
    <row r="88" spans="2:16" x14ac:dyDescent="0.35">
      <c r="B88" s="403" t="s">
        <v>388</v>
      </c>
      <c r="C88" s="404"/>
      <c r="D88" s="404"/>
      <c r="E88" s="404"/>
      <c r="F88" s="404"/>
      <c r="G88" s="404"/>
      <c r="H88" s="404"/>
      <c r="I88" s="404"/>
      <c r="J88" s="404"/>
      <c r="K88" s="404"/>
      <c r="L88" s="404"/>
      <c r="M88" s="404"/>
      <c r="N88" s="404"/>
      <c r="O88" s="404"/>
      <c r="P88" s="404"/>
    </row>
    <row r="89" spans="2:16" x14ac:dyDescent="0.35">
      <c r="B89" s="403" t="s">
        <v>389</v>
      </c>
      <c r="C89" s="404"/>
      <c r="D89" s="404"/>
      <c r="E89" s="404"/>
      <c r="F89" s="404"/>
      <c r="G89" s="404"/>
      <c r="H89" s="404"/>
      <c r="I89" s="404"/>
      <c r="J89" s="404"/>
      <c r="K89" s="404"/>
      <c r="L89" s="404"/>
      <c r="M89" s="404"/>
      <c r="N89" s="404"/>
      <c r="O89" s="404"/>
      <c r="P89" s="404"/>
    </row>
    <row r="90" spans="2:16" x14ac:dyDescent="0.35">
      <c r="B90" s="403" t="s">
        <v>390</v>
      </c>
      <c r="C90" s="404"/>
      <c r="D90" s="404" t="s">
        <v>164</v>
      </c>
      <c r="E90" s="404"/>
      <c r="F90" s="404"/>
      <c r="G90" s="404"/>
      <c r="H90" s="404"/>
      <c r="I90" s="404"/>
      <c r="J90" s="404"/>
      <c r="K90" s="404"/>
      <c r="L90" s="404"/>
      <c r="M90" s="404"/>
      <c r="N90" s="404"/>
      <c r="O90" s="404"/>
      <c r="P90" s="404"/>
    </row>
    <row r="91" spans="2:16" x14ac:dyDescent="0.35">
      <c r="B91" s="403" t="s">
        <v>391</v>
      </c>
      <c r="C91" s="404"/>
      <c r="D91" s="404" t="s">
        <v>752</v>
      </c>
      <c r="E91" s="404"/>
      <c r="F91" s="404"/>
      <c r="G91" s="404"/>
      <c r="H91" s="404"/>
      <c r="I91" s="404"/>
      <c r="J91" s="404"/>
      <c r="K91" s="404"/>
      <c r="L91" s="404"/>
      <c r="M91" s="404"/>
      <c r="N91" s="404"/>
      <c r="O91" s="404"/>
      <c r="P91" s="404"/>
    </row>
    <row r="92" spans="2:16" x14ac:dyDescent="0.35">
      <c r="B92" s="403" t="s">
        <v>392</v>
      </c>
      <c r="C92" s="404"/>
      <c r="D92" s="404">
        <v>3</v>
      </c>
      <c r="E92" s="404"/>
      <c r="F92" s="404"/>
      <c r="G92" s="404"/>
      <c r="H92" s="404"/>
      <c r="I92" s="404"/>
      <c r="J92" s="404"/>
      <c r="K92" s="404"/>
      <c r="L92" s="404"/>
      <c r="M92" s="404"/>
      <c r="N92" s="404"/>
      <c r="O92" s="404"/>
      <c r="P92" s="404"/>
    </row>
    <row r="93" spans="2:16" x14ac:dyDescent="0.35">
      <c r="B93" s="403" t="s">
        <v>393</v>
      </c>
      <c r="C93" s="404"/>
      <c r="D93" s="404">
        <v>1</v>
      </c>
      <c r="E93" s="404"/>
      <c r="F93" s="404"/>
      <c r="G93" s="404"/>
      <c r="H93" s="404"/>
      <c r="I93" s="404"/>
      <c r="J93" s="404"/>
      <c r="K93" s="404"/>
      <c r="L93" s="404"/>
      <c r="M93" s="404"/>
      <c r="N93" s="404"/>
      <c r="O93" s="404"/>
      <c r="P93" s="404"/>
    </row>
    <row r="94" spans="2:16" x14ac:dyDescent="0.35">
      <c r="B94" s="403" t="s">
        <v>394</v>
      </c>
      <c r="C94" s="404"/>
      <c r="D94" s="404">
        <v>5</v>
      </c>
      <c r="E94" s="404"/>
      <c r="F94" s="404"/>
      <c r="G94" s="404"/>
      <c r="H94" s="404"/>
      <c r="I94" s="404"/>
      <c r="J94" s="404"/>
      <c r="K94" s="404"/>
      <c r="L94" s="404"/>
      <c r="M94" s="404"/>
      <c r="N94" s="404"/>
      <c r="O94" s="404"/>
      <c r="P94" s="404"/>
    </row>
    <row r="95" spans="2:16" x14ac:dyDescent="0.35">
      <c r="B95" s="403" t="s">
        <v>395</v>
      </c>
      <c r="C95" s="404"/>
      <c r="D95" s="404" t="s">
        <v>396</v>
      </c>
      <c r="E95" s="404"/>
      <c r="F95" s="404"/>
      <c r="G95" s="404"/>
      <c r="H95" s="404"/>
      <c r="I95" s="404"/>
      <c r="J95" s="404"/>
      <c r="K95" s="404"/>
      <c r="L95" s="404"/>
      <c r="M95" s="404"/>
      <c r="N95" s="404"/>
      <c r="O95" s="404"/>
      <c r="P95" s="404"/>
    </row>
    <row r="96" spans="2:16" x14ac:dyDescent="0.35">
      <c r="B96" s="403" t="s">
        <v>397</v>
      </c>
      <c r="C96" s="404"/>
      <c r="D96" s="404" t="s">
        <v>406</v>
      </c>
      <c r="E96" s="404"/>
      <c r="F96" s="404"/>
      <c r="G96" s="404"/>
      <c r="H96" s="404"/>
      <c r="I96" s="404"/>
      <c r="J96" s="404"/>
      <c r="K96" s="404"/>
      <c r="L96" s="404"/>
      <c r="M96" s="404"/>
      <c r="N96" s="404"/>
      <c r="O96" s="404"/>
      <c r="P96" s="404"/>
    </row>
    <row r="97" spans="2:16" x14ac:dyDescent="0.35">
      <c r="B97" s="403" t="s">
        <v>399</v>
      </c>
      <c r="C97" s="404"/>
      <c r="D97" s="404" t="s">
        <v>1407</v>
      </c>
      <c r="E97" s="404"/>
      <c r="F97" s="404"/>
      <c r="G97" s="404"/>
      <c r="H97" s="404"/>
      <c r="I97" s="404"/>
      <c r="J97" s="404"/>
      <c r="K97" s="404"/>
      <c r="L97" s="404"/>
      <c r="M97" s="404"/>
      <c r="N97" s="404"/>
      <c r="O97" s="404"/>
      <c r="P97" s="404"/>
    </row>
    <row r="98" spans="2:16" x14ac:dyDescent="0.35">
      <c r="B98" s="403" t="s">
        <v>401</v>
      </c>
      <c r="C98" s="404"/>
      <c r="D98" s="404"/>
      <c r="E98" s="404"/>
      <c r="F98" s="404"/>
      <c r="G98" s="404"/>
      <c r="H98" s="404"/>
      <c r="I98" s="404"/>
      <c r="J98" s="404"/>
      <c r="K98" s="404"/>
      <c r="L98" s="404"/>
      <c r="M98" s="404"/>
      <c r="N98" s="404"/>
      <c r="O98" s="404"/>
      <c r="P98" s="404"/>
    </row>
    <row r="99" spans="2:16" x14ac:dyDescent="0.35">
      <c r="B99" s="403" t="s">
        <v>402</v>
      </c>
      <c r="C99" s="404"/>
      <c r="D99" s="404" t="s">
        <v>531</v>
      </c>
      <c r="E99" s="404"/>
      <c r="F99" s="404"/>
      <c r="G99" s="404"/>
      <c r="H99" s="404"/>
      <c r="I99" s="404"/>
      <c r="J99" s="404"/>
      <c r="K99" s="404"/>
      <c r="L99" s="404"/>
      <c r="M99" s="404"/>
      <c r="N99" s="404"/>
      <c r="O99" s="404"/>
      <c r="P99" s="404"/>
    </row>
    <row r="100" spans="2:16" x14ac:dyDescent="0.35">
      <c r="B100" s="403" t="s">
        <v>403</v>
      </c>
      <c r="C100" s="404"/>
      <c r="D100" s="404" t="s">
        <v>331</v>
      </c>
      <c r="E100" s="404"/>
      <c r="F100" s="404"/>
      <c r="G100" s="404"/>
      <c r="H100" s="404"/>
      <c r="I100" s="404"/>
      <c r="J100" s="404"/>
      <c r="K100" s="404"/>
      <c r="L100" s="404"/>
      <c r="M100" s="404"/>
      <c r="N100" s="404"/>
      <c r="O100" s="404"/>
      <c r="P100" s="404"/>
    </row>
    <row r="101" spans="2:16" x14ac:dyDescent="0.35">
      <c r="B101" s="403" t="s">
        <v>404</v>
      </c>
      <c r="C101" s="404"/>
      <c r="D101" s="404" t="s">
        <v>238</v>
      </c>
      <c r="E101" s="404"/>
      <c r="F101" s="404"/>
      <c r="G101" s="404"/>
      <c r="H101" s="404"/>
      <c r="I101" s="404"/>
      <c r="J101" s="404"/>
      <c r="K101" s="404"/>
      <c r="L101" s="404"/>
      <c r="M101" s="404"/>
      <c r="N101" s="404"/>
      <c r="O101" s="404"/>
      <c r="P101" s="404"/>
    </row>
    <row r="103" spans="2:16" x14ac:dyDescent="0.35">
      <c r="B103" s="403" t="s">
        <v>381</v>
      </c>
      <c r="C103" s="404"/>
      <c r="D103" s="404" t="s">
        <v>750</v>
      </c>
      <c r="E103" s="404"/>
      <c r="F103" s="404"/>
      <c r="G103" s="404"/>
      <c r="H103" s="404"/>
      <c r="I103" s="404"/>
      <c r="J103" s="404"/>
      <c r="K103" s="404"/>
      <c r="L103" s="404"/>
      <c r="M103" s="404"/>
      <c r="N103" s="404"/>
      <c r="O103" s="404"/>
      <c r="P103" s="404"/>
    </row>
    <row r="104" spans="2:16" x14ac:dyDescent="0.35">
      <c r="B104" s="403" t="s">
        <v>383</v>
      </c>
      <c r="C104" s="404"/>
      <c r="D104" s="404" t="s">
        <v>438</v>
      </c>
      <c r="E104" s="404"/>
      <c r="F104" s="404"/>
      <c r="G104" s="404"/>
      <c r="H104" s="404"/>
      <c r="I104" s="404"/>
      <c r="J104" s="404"/>
      <c r="K104" s="404"/>
      <c r="L104" s="404"/>
      <c r="M104" s="404"/>
      <c r="N104" s="404"/>
      <c r="O104" s="404"/>
      <c r="P104" s="404"/>
    </row>
    <row r="105" spans="2:16" x14ac:dyDescent="0.35">
      <c r="B105" s="403" t="s">
        <v>384</v>
      </c>
      <c r="C105" s="404"/>
      <c r="D105" s="404" t="s">
        <v>753</v>
      </c>
      <c r="E105" s="404"/>
      <c r="F105" s="404"/>
      <c r="G105" s="404"/>
      <c r="H105" s="404"/>
      <c r="I105" s="404"/>
      <c r="J105" s="404"/>
      <c r="K105" s="404"/>
      <c r="L105" s="404"/>
      <c r="M105" s="404"/>
      <c r="N105" s="404"/>
      <c r="O105" s="404"/>
      <c r="P105" s="404"/>
    </row>
    <row r="106" spans="2:16" x14ac:dyDescent="0.35">
      <c r="B106" s="403" t="s">
        <v>386</v>
      </c>
      <c r="C106" s="404"/>
      <c r="D106" s="404"/>
      <c r="E106" s="404"/>
      <c r="F106" s="404"/>
      <c r="G106" s="404"/>
      <c r="H106" s="404"/>
      <c r="I106" s="404"/>
      <c r="J106" s="404"/>
      <c r="K106" s="404"/>
      <c r="L106" s="404"/>
      <c r="M106" s="404"/>
      <c r="N106" s="404"/>
      <c r="O106" s="404"/>
      <c r="P106" s="404"/>
    </row>
    <row r="107" spans="2:16" x14ac:dyDescent="0.35">
      <c r="B107" s="403" t="s">
        <v>387</v>
      </c>
      <c r="C107" s="404"/>
      <c r="D107" s="404"/>
      <c r="E107" s="404"/>
      <c r="F107" s="404"/>
      <c r="G107" s="404"/>
      <c r="H107" s="404"/>
      <c r="I107" s="404"/>
      <c r="J107" s="404"/>
      <c r="K107" s="404"/>
      <c r="L107" s="404"/>
      <c r="M107" s="404"/>
      <c r="N107" s="404"/>
      <c r="O107" s="404"/>
      <c r="P107" s="404"/>
    </row>
    <row r="108" spans="2:16" x14ac:dyDescent="0.35">
      <c r="B108" s="403" t="s">
        <v>388</v>
      </c>
      <c r="C108" s="404"/>
      <c r="D108" s="404"/>
      <c r="E108" s="404"/>
      <c r="F108" s="404"/>
      <c r="G108" s="404"/>
      <c r="H108" s="404"/>
      <c r="I108" s="404"/>
      <c r="J108" s="404"/>
      <c r="K108" s="404"/>
      <c r="L108" s="404"/>
      <c r="M108" s="404"/>
      <c r="N108" s="404"/>
      <c r="O108" s="404"/>
      <c r="P108" s="404"/>
    </row>
    <row r="109" spans="2:16" x14ac:dyDescent="0.35">
      <c r="B109" s="403" t="s">
        <v>389</v>
      </c>
      <c r="C109" s="404"/>
      <c r="D109" s="404" t="s">
        <v>138</v>
      </c>
      <c r="E109" s="404"/>
      <c r="F109" s="404"/>
      <c r="G109" s="404"/>
      <c r="H109" s="404"/>
      <c r="I109" s="404"/>
      <c r="J109" s="404"/>
      <c r="K109" s="404"/>
      <c r="L109" s="404"/>
      <c r="M109" s="404"/>
      <c r="N109" s="404"/>
      <c r="O109" s="404"/>
      <c r="P109" s="404"/>
    </row>
    <row r="110" spans="2:16" x14ac:dyDescent="0.35">
      <c r="B110" s="403" t="s">
        <v>390</v>
      </c>
      <c r="C110" s="404"/>
      <c r="D110" s="404" t="s">
        <v>501</v>
      </c>
      <c r="E110" s="404"/>
      <c r="F110" s="404"/>
      <c r="G110" s="404"/>
      <c r="H110" s="404"/>
      <c r="I110" s="404"/>
      <c r="J110" s="404"/>
      <c r="K110" s="404"/>
      <c r="L110" s="404"/>
      <c r="M110" s="404"/>
      <c r="N110" s="404"/>
      <c r="O110" s="404"/>
      <c r="P110" s="404"/>
    </row>
    <row r="111" spans="2:16" x14ac:dyDescent="0.35">
      <c r="B111" s="403" t="s">
        <v>391</v>
      </c>
      <c r="C111" s="404"/>
      <c r="D111" s="404" t="s">
        <v>754</v>
      </c>
      <c r="E111" s="404"/>
      <c r="F111" s="404"/>
      <c r="G111" s="404"/>
      <c r="H111" s="404"/>
      <c r="I111" s="404"/>
      <c r="J111" s="404"/>
      <c r="K111" s="404"/>
      <c r="L111" s="404"/>
      <c r="M111" s="404"/>
      <c r="N111" s="404"/>
      <c r="O111" s="404"/>
      <c r="P111" s="404"/>
    </row>
    <row r="112" spans="2:16" x14ac:dyDescent="0.35">
      <c r="B112" s="403" t="s">
        <v>392</v>
      </c>
      <c r="C112" s="404"/>
      <c r="D112" s="404">
        <v>124</v>
      </c>
      <c r="E112" s="404"/>
      <c r="F112" s="404"/>
      <c r="G112" s="404"/>
      <c r="H112" s="404"/>
      <c r="I112" s="404"/>
      <c r="J112" s="404"/>
      <c r="K112" s="404"/>
      <c r="L112" s="404"/>
      <c r="M112" s="404"/>
      <c r="N112" s="404"/>
      <c r="O112" s="404"/>
      <c r="P112" s="404"/>
    </row>
    <row r="113" spans="2:16" x14ac:dyDescent="0.35">
      <c r="B113" s="403" t="s">
        <v>393</v>
      </c>
      <c r="C113" s="404"/>
      <c r="D113" s="404">
        <v>10</v>
      </c>
      <c r="E113" s="404"/>
      <c r="F113" s="404"/>
      <c r="G113" s="404"/>
      <c r="H113" s="404"/>
      <c r="I113" s="404"/>
      <c r="J113" s="404"/>
      <c r="K113" s="404"/>
      <c r="L113" s="404"/>
      <c r="M113" s="404"/>
      <c r="N113" s="404"/>
      <c r="O113" s="404"/>
      <c r="P113" s="404"/>
    </row>
    <row r="114" spans="2:16" x14ac:dyDescent="0.35">
      <c r="B114" s="403" t="s">
        <v>394</v>
      </c>
      <c r="C114" s="404"/>
      <c r="D114" s="404">
        <v>86</v>
      </c>
      <c r="E114" s="404"/>
      <c r="F114" s="404"/>
      <c r="G114" s="404"/>
      <c r="H114" s="404"/>
      <c r="I114" s="404"/>
      <c r="J114" s="404"/>
      <c r="K114" s="404"/>
      <c r="L114" s="404"/>
      <c r="M114" s="404"/>
      <c r="N114" s="404"/>
      <c r="O114" s="404"/>
      <c r="P114" s="404"/>
    </row>
    <row r="115" spans="2:16" x14ac:dyDescent="0.35">
      <c r="B115" s="403" t="s">
        <v>395</v>
      </c>
      <c r="C115" s="404"/>
      <c r="D115" s="404" t="s">
        <v>396</v>
      </c>
      <c r="E115" s="404"/>
      <c r="F115" s="404"/>
      <c r="G115" s="404"/>
      <c r="H115" s="404"/>
      <c r="I115" s="404"/>
      <c r="J115" s="404"/>
      <c r="K115" s="404"/>
      <c r="L115" s="404"/>
      <c r="M115" s="404"/>
      <c r="N115" s="404"/>
      <c r="O115" s="404"/>
      <c r="P115" s="404"/>
    </row>
    <row r="116" spans="2:16" x14ac:dyDescent="0.35">
      <c r="B116" s="403" t="s">
        <v>397</v>
      </c>
      <c r="C116" s="404"/>
      <c r="D116" s="404" t="s">
        <v>398</v>
      </c>
      <c r="E116" s="404"/>
      <c r="F116" s="404"/>
      <c r="G116" s="404"/>
      <c r="H116" s="404"/>
      <c r="I116" s="404"/>
      <c r="J116" s="404"/>
      <c r="K116" s="404"/>
      <c r="L116" s="404"/>
      <c r="M116" s="404"/>
      <c r="N116" s="404"/>
      <c r="O116" s="404"/>
      <c r="P116" s="404"/>
    </row>
    <row r="117" spans="2:16" x14ac:dyDescent="0.35">
      <c r="B117" s="403" t="s">
        <v>399</v>
      </c>
      <c r="C117" s="404"/>
      <c r="D117" s="404" t="s">
        <v>1407</v>
      </c>
      <c r="E117" s="404"/>
      <c r="F117" s="404"/>
      <c r="G117" s="404"/>
      <c r="H117" s="404"/>
      <c r="I117" s="404"/>
      <c r="J117" s="404"/>
      <c r="K117" s="404"/>
      <c r="L117" s="404"/>
      <c r="M117" s="404"/>
      <c r="N117" s="404"/>
      <c r="O117" s="404"/>
      <c r="P117" s="404"/>
    </row>
    <row r="118" spans="2:16" x14ac:dyDescent="0.35">
      <c r="B118" s="403" t="s">
        <v>401</v>
      </c>
      <c r="C118" s="404"/>
      <c r="D118" s="404"/>
      <c r="E118" s="404"/>
      <c r="F118" s="404"/>
      <c r="G118" s="404"/>
      <c r="H118" s="404"/>
      <c r="I118" s="404"/>
      <c r="J118" s="404"/>
      <c r="K118" s="404"/>
      <c r="L118" s="404"/>
      <c r="M118" s="404"/>
      <c r="N118" s="404"/>
      <c r="O118" s="404"/>
      <c r="P118" s="404"/>
    </row>
    <row r="119" spans="2:16" x14ac:dyDescent="0.35">
      <c r="B119" s="403" t="s">
        <v>402</v>
      </c>
      <c r="C119" s="404"/>
      <c r="D119" s="404" t="s">
        <v>755</v>
      </c>
      <c r="E119" s="404"/>
      <c r="F119" s="404"/>
      <c r="G119" s="404"/>
      <c r="H119" s="404"/>
      <c r="I119" s="404"/>
      <c r="J119" s="404"/>
      <c r="K119" s="404"/>
      <c r="L119" s="404"/>
      <c r="M119" s="404"/>
      <c r="N119" s="404"/>
      <c r="O119" s="404"/>
      <c r="P119" s="404"/>
    </row>
    <row r="120" spans="2:16" x14ac:dyDescent="0.35">
      <c r="B120" s="403" t="s">
        <v>403</v>
      </c>
      <c r="C120" s="404"/>
      <c r="D120" s="404" t="s">
        <v>756</v>
      </c>
      <c r="E120" s="404"/>
      <c r="F120" s="404"/>
      <c r="G120" s="404"/>
      <c r="H120" s="404"/>
      <c r="I120" s="404"/>
      <c r="J120" s="404"/>
      <c r="K120" s="404"/>
      <c r="L120" s="404"/>
      <c r="M120" s="404"/>
      <c r="N120" s="404"/>
      <c r="O120" s="404"/>
      <c r="P120" s="404"/>
    </row>
    <row r="121" spans="2:16" x14ac:dyDescent="0.35">
      <c r="B121" s="403" t="s">
        <v>404</v>
      </c>
      <c r="C121" s="404"/>
      <c r="D121" s="404" t="s">
        <v>238</v>
      </c>
      <c r="E121" s="404"/>
      <c r="F121" s="404"/>
      <c r="G121" s="404"/>
      <c r="H121" s="404"/>
      <c r="I121" s="404"/>
      <c r="J121" s="404"/>
      <c r="K121" s="404"/>
      <c r="L121" s="404"/>
      <c r="M121" s="404"/>
      <c r="N121" s="404"/>
      <c r="O121" s="404"/>
      <c r="P121" s="404"/>
    </row>
    <row r="123" spans="2:16" x14ac:dyDescent="0.35">
      <c r="B123" s="403" t="s">
        <v>381</v>
      </c>
      <c r="C123" s="404"/>
      <c r="D123" s="404" t="s">
        <v>757</v>
      </c>
      <c r="E123" s="404"/>
      <c r="F123" s="404"/>
      <c r="G123" s="404"/>
      <c r="H123" s="404"/>
      <c r="I123" s="404"/>
      <c r="J123" s="404"/>
      <c r="K123" s="404"/>
      <c r="L123" s="404"/>
      <c r="M123" s="404"/>
      <c r="N123" s="404"/>
      <c r="O123" s="404"/>
      <c r="P123" s="404"/>
    </row>
    <row r="124" spans="2:16" x14ac:dyDescent="0.35">
      <c r="B124" s="403" t="s">
        <v>383</v>
      </c>
      <c r="C124" s="404"/>
      <c r="D124" s="404" t="s">
        <v>438</v>
      </c>
      <c r="E124" s="404"/>
      <c r="F124" s="404"/>
      <c r="G124" s="404"/>
      <c r="H124" s="404"/>
      <c r="I124" s="404"/>
      <c r="J124" s="404"/>
      <c r="K124" s="404"/>
      <c r="L124" s="404"/>
      <c r="M124" s="404"/>
      <c r="N124" s="404"/>
      <c r="O124" s="404"/>
      <c r="P124" s="404"/>
    </row>
    <row r="125" spans="2:16" x14ac:dyDescent="0.35">
      <c r="B125" s="403" t="s">
        <v>384</v>
      </c>
      <c r="C125" s="404"/>
      <c r="D125" s="404" t="s">
        <v>758</v>
      </c>
      <c r="E125" s="404"/>
      <c r="F125" s="404"/>
      <c r="G125" s="404"/>
      <c r="H125" s="404"/>
      <c r="I125" s="404"/>
      <c r="J125" s="404"/>
      <c r="K125" s="404"/>
      <c r="L125" s="404"/>
      <c r="M125" s="404"/>
      <c r="N125" s="404"/>
      <c r="O125" s="404"/>
      <c r="P125" s="404"/>
    </row>
    <row r="126" spans="2:16" x14ac:dyDescent="0.35">
      <c r="B126" s="403" t="s">
        <v>386</v>
      </c>
      <c r="C126" s="404"/>
      <c r="D126" s="404"/>
      <c r="E126" s="404"/>
      <c r="F126" s="404"/>
      <c r="G126" s="404"/>
      <c r="H126" s="404"/>
      <c r="I126" s="404"/>
      <c r="J126" s="404"/>
      <c r="K126" s="404"/>
      <c r="L126" s="404"/>
      <c r="M126" s="404"/>
      <c r="N126" s="404"/>
      <c r="O126" s="404"/>
      <c r="P126" s="404"/>
    </row>
    <row r="127" spans="2:16" x14ac:dyDescent="0.35">
      <c r="B127" s="403" t="s">
        <v>387</v>
      </c>
      <c r="C127" s="404"/>
      <c r="D127" s="404"/>
      <c r="E127" s="404"/>
      <c r="F127" s="404"/>
      <c r="G127" s="404"/>
      <c r="H127" s="404"/>
      <c r="I127" s="404"/>
      <c r="J127" s="404"/>
      <c r="K127" s="404"/>
      <c r="L127" s="404"/>
      <c r="M127" s="404"/>
      <c r="N127" s="404"/>
      <c r="O127" s="404"/>
      <c r="P127" s="404"/>
    </row>
    <row r="128" spans="2:16" x14ac:dyDescent="0.35">
      <c r="B128" s="403" t="s">
        <v>388</v>
      </c>
      <c r="C128" s="404"/>
      <c r="D128" s="404"/>
      <c r="E128" s="404"/>
      <c r="F128" s="404"/>
      <c r="G128" s="404"/>
      <c r="H128" s="404"/>
      <c r="I128" s="404"/>
      <c r="J128" s="404"/>
      <c r="K128" s="404"/>
      <c r="L128" s="404"/>
      <c r="M128" s="404"/>
      <c r="N128" s="404"/>
      <c r="O128" s="404"/>
      <c r="P128" s="404"/>
    </row>
    <row r="129" spans="2:16" x14ac:dyDescent="0.35">
      <c r="B129" s="403" t="s">
        <v>389</v>
      </c>
      <c r="C129" s="404"/>
      <c r="D129" s="404"/>
      <c r="E129" s="404"/>
      <c r="F129" s="404"/>
      <c r="G129" s="404"/>
      <c r="H129" s="404"/>
      <c r="I129" s="404"/>
      <c r="J129" s="404"/>
      <c r="K129" s="404"/>
      <c r="L129" s="404"/>
      <c r="M129" s="404"/>
      <c r="N129" s="404"/>
      <c r="O129" s="404"/>
      <c r="P129" s="404"/>
    </row>
    <row r="130" spans="2:16" x14ac:dyDescent="0.35">
      <c r="B130" s="403" t="s">
        <v>390</v>
      </c>
      <c r="C130" s="404"/>
      <c r="D130" s="404" t="s">
        <v>759</v>
      </c>
      <c r="E130" s="404"/>
      <c r="F130" s="404"/>
      <c r="G130" s="404"/>
      <c r="H130" s="404"/>
      <c r="I130" s="404"/>
      <c r="J130" s="404"/>
      <c r="K130" s="404"/>
      <c r="L130" s="404"/>
      <c r="M130" s="404"/>
      <c r="N130" s="404"/>
      <c r="O130" s="404"/>
      <c r="P130" s="404"/>
    </row>
    <row r="131" spans="2:16" x14ac:dyDescent="0.35">
      <c r="B131" s="403" t="s">
        <v>391</v>
      </c>
      <c r="C131" s="404"/>
      <c r="D131" s="404" t="s">
        <v>760</v>
      </c>
      <c r="E131" s="404"/>
      <c r="F131" s="404"/>
      <c r="G131" s="404"/>
      <c r="H131" s="404"/>
      <c r="I131" s="404"/>
      <c r="J131" s="404"/>
      <c r="K131" s="404"/>
      <c r="L131" s="404"/>
      <c r="M131" s="404"/>
      <c r="N131" s="404"/>
      <c r="O131" s="404"/>
      <c r="P131" s="404"/>
    </row>
    <row r="132" spans="2:16" x14ac:dyDescent="0.35">
      <c r="B132" s="403" t="s">
        <v>392</v>
      </c>
      <c r="C132" s="404"/>
      <c r="D132" s="404">
        <v>45</v>
      </c>
      <c r="E132" s="404"/>
      <c r="F132" s="404"/>
      <c r="G132" s="404"/>
      <c r="H132" s="404"/>
      <c r="I132" s="404"/>
      <c r="J132" s="404"/>
      <c r="K132" s="404"/>
      <c r="L132" s="404"/>
      <c r="M132" s="404"/>
      <c r="N132" s="404"/>
      <c r="O132" s="404"/>
      <c r="P132" s="404"/>
    </row>
    <row r="133" spans="2:16" x14ac:dyDescent="0.35">
      <c r="B133" s="403" t="s">
        <v>393</v>
      </c>
      <c r="C133" s="404"/>
      <c r="D133" s="404">
        <v>10</v>
      </c>
      <c r="E133" s="404"/>
      <c r="F133" s="404"/>
      <c r="G133" s="404"/>
      <c r="H133" s="404"/>
      <c r="I133" s="404"/>
      <c r="J133" s="404"/>
      <c r="K133" s="404"/>
      <c r="L133" s="404"/>
      <c r="M133" s="404"/>
      <c r="N133" s="404"/>
      <c r="O133" s="404"/>
      <c r="P133" s="404"/>
    </row>
    <row r="134" spans="2:16" x14ac:dyDescent="0.35">
      <c r="B134" s="403" t="s">
        <v>394</v>
      </c>
      <c r="C134" s="404"/>
      <c r="D134" s="404">
        <v>73</v>
      </c>
      <c r="E134" s="404"/>
      <c r="F134" s="404"/>
      <c r="G134" s="404"/>
      <c r="H134" s="404"/>
      <c r="I134" s="404"/>
      <c r="J134" s="404"/>
      <c r="K134" s="404"/>
      <c r="L134" s="404"/>
      <c r="M134" s="404"/>
      <c r="N134" s="404"/>
      <c r="O134" s="404"/>
      <c r="P134" s="404"/>
    </row>
    <row r="135" spans="2:16" x14ac:dyDescent="0.35">
      <c r="B135" s="403" t="s">
        <v>395</v>
      </c>
      <c r="C135" s="404"/>
      <c r="D135" s="404" t="s">
        <v>414</v>
      </c>
      <c r="E135" s="404"/>
      <c r="F135" s="404"/>
      <c r="G135" s="404"/>
      <c r="H135" s="404"/>
      <c r="I135" s="404"/>
      <c r="J135" s="404"/>
      <c r="K135" s="404"/>
      <c r="L135" s="404"/>
      <c r="M135" s="404"/>
      <c r="N135" s="404"/>
      <c r="O135" s="404"/>
      <c r="P135" s="404"/>
    </row>
    <row r="136" spans="2:16" x14ac:dyDescent="0.35">
      <c r="B136" s="403" t="s">
        <v>397</v>
      </c>
      <c r="C136" s="404"/>
      <c r="D136" s="404" t="s">
        <v>406</v>
      </c>
      <c r="E136" s="404"/>
      <c r="F136" s="404"/>
      <c r="G136" s="404"/>
      <c r="H136" s="404"/>
      <c r="I136" s="404"/>
      <c r="J136" s="404"/>
      <c r="K136" s="404"/>
      <c r="L136" s="404"/>
      <c r="M136" s="404"/>
      <c r="N136" s="404"/>
      <c r="O136" s="404"/>
      <c r="P136" s="404"/>
    </row>
    <row r="137" spans="2:16" x14ac:dyDescent="0.35">
      <c r="B137" s="403" t="s">
        <v>399</v>
      </c>
      <c r="C137" s="404"/>
      <c r="D137" s="404" t="s">
        <v>1407</v>
      </c>
      <c r="E137" s="404"/>
      <c r="F137" s="404"/>
      <c r="G137" s="404"/>
      <c r="H137" s="404"/>
      <c r="I137" s="404"/>
      <c r="J137" s="404"/>
      <c r="K137" s="404"/>
      <c r="L137" s="404"/>
      <c r="M137" s="404"/>
      <c r="N137" s="404"/>
      <c r="O137" s="404"/>
      <c r="P137" s="404"/>
    </row>
    <row r="138" spans="2:16" x14ac:dyDescent="0.35">
      <c r="B138" s="403" t="s">
        <v>401</v>
      </c>
      <c r="C138" s="404"/>
      <c r="D138" s="404"/>
      <c r="E138" s="404"/>
      <c r="F138" s="404"/>
      <c r="G138" s="404"/>
      <c r="H138" s="404"/>
      <c r="I138" s="404"/>
      <c r="J138" s="404"/>
      <c r="K138" s="404"/>
      <c r="L138" s="404"/>
      <c r="M138" s="404"/>
      <c r="N138" s="404"/>
      <c r="O138" s="404"/>
      <c r="P138" s="404"/>
    </row>
    <row r="139" spans="2:16" x14ac:dyDescent="0.35">
      <c r="B139" s="403" t="s">
        <v>402</v>
      </c>
      <c r="C139" s="404"/>
      <c r="D139" s="404" t="s">
        <v>761</v>
      </c>
      <c r="E139" s="404"/>
      <c r="F139" s="404"/>
      <c r="G139" s="404"/>
      <c r="H139" s="404"/>
      <c r="I139" s="404"/>
      <c r="J139" s="404"/>
      <c r="K139" s="404"/>
      <c r="L139" s="404"/>
      <c r="M139" s="404"/>
      <c r="N139" s="404"/>
      <c r="O139" s="404"/>
      <c r="P139" s="404"/>
    </row>
    <row r="140" spans="2:16" x14ac:dyDescent="0.35">
      <c r="B140" s="403" t="s">
        <v>403</v>
      </c>
      <c r="C140" s="404"/>
      <c r="D140" s="404" t="s">
        <v>331</v>
      </c>
      <c r="E140" s="404"/>
      <c r="F140" s="404"/>
      <c r="G140" s="404"/>
      <c r="H140" s="404"/>
      <c r="I140" s="404"/>
      <c r="J140" s="404"/>
      <c r="K140" s="404"/>
      <c r="L140" s="404"/>
      <c r="M140" s="404"/>
      <c r="N140" s="404"/>
      <c r="O140" s="404"/>
      <c r="P140" s="404"/>
    </row>
    <row r="141" spans="2:16" x14ac:dyDescent="0.35">
      <c r="B141" s="403" t="s">
        <v>404</v>
      </c>
      <c r="C141" s="404"/>
      <c r="D141" s="404" t="s">
        <v>238</v>
      </c>
      <c r="E141" s="404"/>
      <c r="F141" s="404"/>
      <c r="G141" s="404"/>
      <c r="H141" s="404"/>
      <c r="I141" s="404"/>
      <c r="J141" s="404"/>
      <c r="K141" s="404"/>
      <c r="L141" s="404"/>
      <c r="M141" s="404"/>
      <c r="N141" s="404"/>
      <c r="O141" s="404"/>
      <c r="P141" s="404"/>
    </row>
    <row r="143" spans="2:16" x14ac:dyDescent="0.35">
      <c r="B143" s="403" t="s">
        <v>381</v>
      </c>
      <c r="C143" s="404"/>
      <c r="D143" s="404" t="s">
        <v>832</v>
      </c>
      <c r="E143" s="404"/>
      <c r="F143" s="404"/>
      <c r="G143" s="404"/>
      <c r="H143" s="404"/>
      <c r="I143" s="404"/>
      <c r="J143" s="404"/>
      <c r="K143" s="404"/>
      <c r="L143" s="404"/>
      <c r="M143" s="404"/>
      <c r="N143" s="404"/>
      <c r="O143" s="404"/>
      <c r="P143" s="404"/>
    </row>
    <row r="144" spans="2:16" x14ac:dyDescent="0.35">
      <c r="B144" s="403" t="s">
        <v>383</v>
      </c>
      <c r="C144" s="404"/>
      <c r="D144" s="404" t="s">
        <v>438</v>
      </c>
      <c r="E144" s="404"/>
      <c r="F144" s="404"/>
      <c r="G144" s="404"/>
      <c r="H144" s="404"/>
      <c r="I144" s="404"/>
      <c r="J144" s="404"/>
      <c r="K144" s="404"/>
      <c r="L144" s="404"/>
      <c r="M144" s="404"/>
      <c r="N144" s="404"/>
      <c r="O144" s="404"/>
      <c r="P144" s="404"/>
    </row>
    <row r="145" spans="2:16" x14ac:dyDescent="0.35">
      <c r="B145" s="403" t="s">
        <v>384</v>
      </c>
      <c r="C145" s="404"/>
      <c r="D145" s="404" t="s">
        <v>840</v>
      </c>
      <c r="E145" s="404"/>
      <c r="F145" s="404"/>
      <c r="G145" s="404"/>
      <c r="H145" s="404"/>
      <c r="I145" s="404"/>
      <c r="J145" s="404"/>
      <c r="K145" s="404"/>
      <c r="L145" s="404"/>
      <c r="M145" s="404"/>
      <c r="N145" s="404"/>
      <c r="O145" s="404"/>
      <c r="P145" s="404"/>
    </row>
    <row r="146" spans="2:16" x14ac:dyDescent="0.35">
      <c r="B146" s="403" t="s">
        <v>386</v>
      </c>
      <c r="C146" s="404"/>
      <c r="D146" s="404"/>
      <c r="E146" s="404"/>
      <c r="F146" s="404"/>
      <c r="G146" s="404"/>
      <c r="H146" s="404"/>
      <c r="I146" s="404"/>
      <c r="J146" s="404"/>
      <c r="K146" s="404"/>
      <c r="L146" s="404"/>
      <c r="M146" s="404"/>
      <c r="N146" s="404"/>
      <c r="O146" s="404"/>
      <c r="P146" s="404"/>
    </row>
    <row r="147" spans="2:16" x14ac:dyDescent="0.35">
      <c r="B147" s="403" t="s">
        <v>387</v>
      </c>
      <c r="C147" s="404"/>
      <c r="D147" s="404"/>
      <c r="E147" s="404"/>
      <c r="F147" s="404"/>
      <c r="G147" s="404"/>
      <c r="H147" s="404"/>
      <c r="I147" s="404"/>
      <c r="J147" s="404"/>
      <c r="K147" s="404"/>
      <c r="L147" s="404"/>
      <c r="M147" s="404"/>
      <c r="N147" s="404"/>
      <c r="O147" s="404"/>
      <c r="P147" s="404"/>
    </row>
    <row r="148" spans="2:16" x14ac:dyDescent="0.35">
      <c r="B148" s="403" t="s">
        <v>388</v>
      </c>
      <c r="C148" s="404"/>
      <c r="D148" s="404"/>
      <c r="E148" s="404"/>
      <c r="F148" s="404"/>
      <c r="G148" s="404"/>
      <c r="H148" s="404"/>
      <c r="I148" s="404"/>
      <c r="J148" s="404"/>
      <c r="K148" s="404"/>
      <c r="L148" s="404"/>
      <c r="M148" s="404"/>
      <c r="N148" s="404"/>
      <c r="O148" s="404"/>
      <c r="P148" s="404"/>
    </row>
    <row r="149" spans="2:16" x14ac:dyDescent="0.35">
      <c r="B149" s="403" t="s">
        <v>389</v>
      </c>
      <c r="C149" s="404"/>
      <c r="D149" s="404"/>
      <c r="E149" s="404"/>
      <c r="F149" s="404"/>
      <c r="G149" s="404"/>
      <c r="H149" s="404"/>
      <c r="I149" s="404"/>
      <c r="J149" s="404"/>
      <c r="K149" s="404"/>
      <c r="L149" s="404"/>
      <c r="M149" s="404"/>
      <c r="N149" s="404"/>
      <c r="O149" s="404"/>
      <c r="P149" s="404"/>
    </row>
    <row r="150" spans="2:16" x14ac:dyDescent="0.35">
      <c r="B150" s="403" t="s">
        <v>390</v>
      </c>
      <c r="C150" s="404"/>
      <c r="D150" s="404" t="s">
        <v>138</v>
      </c>
      <c r="E150" s="404"/>
      <c r="F150" s="404"/>
      <c r="G150" s="404"/>
      <c r="H150" s="404"/>
      <c r="I150" s="404"/>
      <c r="J150" s="404"/>
      <c r="K150" s="404"/>
      <c r="L150" s="404"/>
      <c r="M150" s="404"/>
      <c r="N150" s="404"/>
      <c r="O150" s="404"/>
      <c r="P150" s="404"/>
    </row>
    <row r="151" spans="2:16" x14ac:dyDescent="0.35">
      <c r="B151" s="403" t="s">
        <v>391</v>
      </c>
      <c r="C151" s="404"/>
      <c r="D151" s="404" t="s">
        <v>2890</v>
      </c>
      <c r="E151" s="404"/>
      <c r="F151" s="404"/>
      <c r="G151" s="404"/>
      <c r="H151" s="404"/>
      <c r="I151" s="404"/>
      <c r="J151" s="404"/>
      <c r="K151" s="404"/>
      <c r="L151" s="404"/>
      <c r="M151" s="404"/>
      <c r="N151" s="404"/>
      <c r="O151" s="404"/>
      <c r="P151" s="404"/>
    </row>
    <row r="152" spans="2:16" x14ac:dyDescent="0.35">
      <c r="B152" s="403" t="s">
        <v>392</v>
      </c>
      <c r="C152" s="404"/>
      <c r="D152" s="404">
        <v>82.5</v>
      </c>
      <c r="E152" s="404"/>
      <c r="F152" s="404"/>
      <c r="G152" s="404"/>
      <c r="H152" s="404"/>
      <c r="I152" s="404"/>
      <c r="J152" s="404"/>
      <c r="K152" s="404"/>
      <c r="L152" s="404"/>
      <c r="M152" s="404"/>
      <c r="N152" s="404"/>
      <c r="O152" s="404"/>
      <c r="P152" s="404"/>
    </row>
    <row r="153" spans="2:16" x14ac:dyDescent="0.35">
      <c r="B153" s="403" t="s">
        <v>393</v>
      </c>
      <c r="C153" s="404"/>
      <c r="D153" s="404">
        <v>12.5</v>
      </c>
      <c r="E153" s="404"/>
      <c r="F153" s="404"/>
      <c r="G153" s="404"/>
      <c r="H153" s="404"/>
      <c r="I153" s="404"/>
      <c r="J153" s="404"/>
      <c r="K153" s="404"/>
      <c r="L153" s="404"/>
      <c r="M153" s="404"/>
      <c r="N153" s="404"/>
      <c r="O153" s="404"/>
      <c r="P153" s="404"/>
    </row>
    <row r="154" spans="2:16" x14ac:dyDescent="0.35">
      <c r="B154" s="403" t="s">
        <v>394</v>
      </c>
      <c r="C154" s="404"/>
      <c r="D154" s="404">
        <v>100</v>
      </c>
      <c r="E154" s="404"/>
      <c r="F154" s="404"/>
      <c r="G154" s="404"/>
      <c r="H154" s="404"/>
      <c r="I154" s="404"/>
      <c r="J154" s="404"/>
      <c r="K154" s="404"/>
      <c r="L154" s="404"/>
      <c r="M154" s="404"/>
      <c r="N154" s="404"/>
      <c r="O154" s="404"/>
      <c r="P154" s="404"/>
    </row>
    <row r="155" spans="2:16" x14ac:dyDescent="0.35">
      <c r="B155" s="403" t="s">
        <v>395</v>
      </c>
      <c r="C155" s="404"/>
      <c r="D155" s="404" t="s">
        <v>414</v>
      </c>
      <c r="E155" s="404"/>
      <c r="F155" s="404"/>
      <c r="G155" s="404"/>
      <c r="H155" s="404"/>
      <c r="I155" s="404"/>
      <c r="J155" s="404"/>
      <c r="K155" s="404"/>
      <c r="L155" s="404"/>
      <c r="M155" s="404"/>
      <c r="N155" s="404"/>
      <c r="O155" s="404"/>
      <c r="P155" s="404"/>
    </row>
    <row r="156" spans="2:16" x14ac:dyDescent="0.35">
      <c r="B156" s="403" t="s">
        <v>397</v>
      </c>
      <c r="C156" s="404"/>
      <c r="D156" s="404" t="s">
        <v>406</v>
      </c>
      <c r="E156" s="404"/>
      <c r="F156" s="404"/>
      <c r="G156" s="404"/>
      <c r="H156" s="404"/>
      <c r="I156" s="404"/>
      <c r="J156" s="404"/>
      <c r="K156" s="404"/>
      <c r="L156" s="404"/>
      <c r="M156" s="404"/>
      <c r="N156" s="404"/>
      <c r="O156" s="404"/>
      <c r="P156" s="404"/>
    </row>
    <row r="157" spans="2:16" x14ac:dyDescent="0.35">
      <c r="B157" s="403" t="s">
        <v>399</v>
      </c>
      <c r="C157" s="404"/>
      <c r="D157" s="404" t="s">
        <v>1407</v>
      </c>
      <c r="E157" s="404"/>
      <c r="F157" s="404"/>
      <c r="G157" s="404"/>
      <c r="H157" s="404"/>
      <c r="I157" s="404"/>
      <c r="J157" s="404"/>
      <c r="K157" s="404"/>
      <c r="L157" s="404"/>
      <c r="M157" s="404"/>
      <c r="N157" s="404"/>
      <c r="O157" s="404"/>
      <c r="P157" s="404"/>
    </row>
    <row r="158" spans="2:16" x14ac:dyDescent="0.35">
      <c r="B158" s="403" t="s">
        <v>401</v>
      </c>
      <c r="C158" s="404"/>
      <c r="D158" s="404"/>
      <c r="E158" s="404"/>
      <c r="F158" s="404"/>
      <c r="G158" s="404"/>
      <c r="H158" s="404"/>
      <c r="I158" s="404"/>
      <c r="J158" s="404"/>
      <c r="K158" s="404"/>
      <c r="L158" s="404"/>
      <c r="M158" s="404"/>
      <c r="N158" s="404"/>
      <c r="O158" s="404"/>
      <c r="P158" s="404"/>
    </row>
    <row r="159" spans="2:16" x14ac:dyDescent="0.35">
      <c r="B159" s="403" t="s">
        <v>402</v>
      </c>
      <c r="C159" s="404"/>
      <c r="D159" s="404" t="s">
        <v>841</v>
      </c>
      <c r="E159" s="404"/>
      <c r="F159" s="404"/>
      <c r="G159" s="404"/>
      <c r="H159" s="404"/>
      <c r="I159" s="404"/>
      <c r="J159" s="404"/>
      <c r="K159" s="404"/>
      <c r="L159" s="404"/>
      <c r="M159" s="404"/>
      <c r="N159" s="404"/>
      <c r="O159" s="404"/>
      <c r="P159" s="404"/>
    </row>
    <row r="160" spans="2:16" x14ac:dyDescent="0.35">
      <c r="B160" s="403" t="s">
        <v>403</v>
      </c>
      <c r="C160" s="404"/>
      <c r="D160" s="404" t="s">
        <v>331</v>
      </c>
      <c r="E160" s="404"/>
      <c r="F160" s="404"/>
      <c r="G160" s="404"/>
      <c r="H160" s="404"/>
      <c r="I160" s="404"/>
      <c r="J160" s="404"/>
      <c r="K160" s="404"/>
      <c r="L160" s="404"/>
      <c r="M160" s="404"/>
      <c r="N160" s="404"/>
      <c r="O160" s="404"/>
      <c r="P160" s="404"/>
    </row>
    <row r="161" spans="2:16" x14ac:dyDescent="0.35">
      <c r="B161" s="403" t="s">
        <v>404</v>
      </c>
      <c r="C161" s="404"/>
      <c r="D161" s="404" t="s">
        <v>238</v>
      </c>
      <c r="E161" s="404"/>
      <c r="F161" s="404"/>
      <c r="G161" s="404"/>
      <c r="H161" s="404"/>
      <c r="I161" s="404"/>
      <c r="J161" s="404"/>
      <c r="K161" s="404"/>
      <c r="L161" s="404"/>
      <c r="M161" s="404"/>
      <c r="N161" s="404"/>
      <c r="O161" s="404"/>
      <c r="P161" s="404"/>
    </row>
    <row r="163" spans="2:16" x14ac:dyDescent="0.35">
      <c r="B163" s="403" t="s">
        <v>381</v>
      </c>
      <c r="C163" s="404"/>
      <c r="D163" s="404" t="s">
        <v>933</v>
      </c>
      <c r="E163" s="404"/>
      <c r="F163" s="404"/>
      <c r="G163" s="404"/>
      <c r="H163" s="404"/>
      <c r="I163" s="404"/>
      <c r="J163" s="404"/>
      <c r="K163" s="404"/>
      <c r="L163" s="404"/>
      <c r="M163" s="404"/>
      <c r="N163" s="404"/>
      <c r="O163" s="404"/>
      <c r="P163" s="404"/>
    </row>
    <row r="164" spans="2:16" x14ac:dyDescent="0.35">
      <c r="B164" s="403" t="s">
        <v>383</v>
      </c>
      <c r="C164" s="404"/>
      <c r="D164" s="404" t="s">
        <v>438</v>
      </c>
      <c r="E164" s="404"/>
      <c r="F164" s="404"/>
      <c r="G164" s="404"/>
      <c r="H164" s="404"/>
      <c r="I164" s="404"/>
      <c r="J164" s="404"/>
      <c r="K164" s="404"/>
      <c r="L164" s="404"/>
      <c r="M164" s="404"/>
      <c r="N164" s="404"/>
      <c r="O164" s="404"/>
      <c r="P164" s="404"/>
    </row>
    <row r="165" spans="2:16" x14ac:dyDescent="0.35">
      <c r="B165" s="403" t="s">
        <v>384</v>
      </c>
      <c r="C165" s="404"/>
      <c r="D165" s="404" t="s">
        <v>934</v>
      </c>
      <c r="E165" s="404"/>
      <c r="F165" s="404"/>
      <c r="G165" s="404"/>
      <c r="H165" s="404"/>
      <c r="I165" s="404"/>
      <c r="J165" s="404"/>
      <c r="K165" s="404"/>
      <c r="L165" s="404"/>
      <c r="M165" s="404"/>
      <c r="N165" s="404"/>
      <c r="O165" s="404"/>
      <c r="P165" s="404"/>
    </row>
    <row r="166" spans="2:16" x14ac:dyDescent="0.35">
      <c r="B166" s="403" t="s">
        <v>386</v>
      </c>
      <c r="C166" s="404"/>
      <c r="D166" s="404"/>
      <c r="E166" s="404"/>
      <c r="F166" s="404"/>
      <c r="G166" s="404"/>
      <c r="H166" s="404"/>
      <c r="I166" s="404"/>
      <c r="J166" s="404"/>
      <c r="K166" s="404"/>
      <c r="L166" s="404"/>
      <c r="M166" s="404"/>
      <c r="N166" s="404"/>
      <c r="O166" s="404"/>
      <c r="P166" s="404"/>
    </row>
    <row r="167" spans="2:16" x14ac:dyDescent="0.35">
      <c r="B167" s="403" t="s">
        <v>387</v>
      </c>
      <c r="C167" s="404"/>
      <c r="D167" s="404"/>
      <c r="E167" s="404"/>
      <c r="F167" s="404"/>
      <c r="G167" s="404"/>
      <c r="H167" s="404"/>
      <c r="I167" s="404"/>
      <c r="J167" s="404"/>
      <c r="K167" s="404"/>
      <c r="L167" s="404"/>
      <c r="M167" s="404"/>
      <c r="N167" s="404"/>
      <c r="O167" s="404"/>
      <c r="P167" s="404"/>
    </row>
    <row r="168" spans="2:16" x14ac:dyDescent="0.35">
      <c r="B168" s="403" t="s">
        <v>388</v>
      </c>
      <c r="C168" s="404"/>
      <c r="D168" s="404"/>
      <c r="E168" s="404"/>
      <c r="F168" s="404"/>
      <c r="G168" s="404"/>
      <c r="H168" s="404"/>
      <c r="I168" s="404"/>
      <c r="J168" s="404"/>
      <c r="K168" s="404"/>
      <c r="L168" s="404"/>
      <c r="M168" s="404"/>
      <c r="N168" s="404"/>
      <c r="O168" s="404"/>
      <c r="P168" s="404"/>
    </row>
    <row r="169" spans="2:16" x14ac:dyDescent="0.35">
      <c r="B169" s="403" t="s">
        <v>389</v>
      </c>
      <c r="C169" s="404"/>
      <c r="D169" s="404" t="s">
        <v>138</v>
      </c>
      <c r="E169" s="404"/>
      <c r="F169" s="404"/>
      <c r="G169" s="404"/>
      <c r="H169" s="404"/>
      <c r="I169" s="404"/>
      <c r="J169" s="404"/>
      <c r="K169" s="404"/>
      <c r="L169" s="404"/>
      <c r="M169" s="404"/>
      <c r="N169" s="404"/>
      <c r="O169" s="404"/>
      <c r="P169" s="404"/>
    </row>
    <row r="170" spans="2:16" x14ac:dyDescent="0.35">
      <c r="B170" s="403" t="s">
        <v>390</v>
      </c>
      <c r="C170" s="404"/>
      <c r="D170" s="404" t="s">
        <v>886</v>
      </c>
      <c r="E170" s="404"/>
      <c r="F170" s="404"/>
      <c r="G170" s="404"/>
      <c r="H170" s="404"/>
      <c r="I170" s="404"/>
      <c r="J170" s="404"/>
      <c r="K170" s="404"/>
      <c r="L170" s="404"/>
      <c r="M170" s="404"/>
      <c r="N170" s="404"/>
      <c r="O170" s="404"/>
      <c r="P170" s="404"/>
    </row>
    <row r="171" spans="2:16" x14ac:dyDescent="0.35">
      <c r="B171" s="403" t="s">
        <v>391</v>
      </c>
      <c r="C171" s="404"/>
      <c r="D171" s="404" t="s">
        <v>935</v>
      </c>
      <c r="E171" s="404"/>
      <c r="F171" s="404"/>
      <c r="G171" s="404"/>
      <c r="H171" s="404"/>
      <c r="I171" s="404"/>
      <c r="J171" s="404"/>
      <c r="K171" s="404"/>
      <c r="L171" s="404"/>
      <c r="M171" s="404"/>
      <c r="N171" s="404"/>
      <c r="O171" s="404"/>
      <c r="P171" s="404"/>
    </row>
    <row r="172" spans="2:16" x14ac:dyDescent="0.35">
      <c r="B172" s="403" t="s">
        <v>392</v>
      </c>
      <c r="C172" s="404"/>
      <c r="D172" s="404">
        <v>8</v>
      </c>
      <c r="E172" s="404"/>
      <c r="F172" s="404"/>
      <c r="G172" s="404"/>
      <c r="H172" s="404"/>
      <c r="I172" s="404"/>
      <c r="J172" s="404"/>
      <c r="K172" s="404"/>
      <c r="L172" s="404"/>
      <c r="M172" s="404"/>
      <c r="N172" s="404"/>
      <c r="O172" s="404"/>
      <c r="P172" s="404"/>
    </row>
    <row r="173" spans="2:16" x14ac:dyDescent="0.35">
      <c r="B173" s="403" t="s">
        <v>393</v>
      </c>
      <c r="C173" s="404"/>
      <c r="D173" s="404">
        <v>1</v>
      </c>
      <c r="E173" s="404"/>
      <c r="F173" s="404"/>
      <c r="G173" s="404"/>
      <c r="H173" s="404"/>
      <c r="I173" s="404"/>
      <c r="J173" s="404"/>
      <c r="K173" s="404"/>
      <c r="L173" s="404"/>
      <c r="M173" s="404"/>
      <c r="N173" s="404"/>
      <c r="O173" s="404"/>
      <c r="P173" s="404"/>
    </row>
    <row r="174" spans="2:16" x14ac:dyDescent="0.35">
      <c r="B174" s="403" t="s">
        <v>394</v>
      </c>
      <c r="C174" s="404"/>
      <c r="D174" s="404">
        <v>11</v>
      </c>
      <c r="E174" s="404"/>
      <c r="F174" s="404"/>
      <c r="G174" s="404"/>
      <c r="H174" s="404"/>
      <c r="I174" s="404"/>
      <c r="J174" s="404"/>
      <c r="K174" s="404"/>
      <c r="L174" s="404"/>
      <c r="M174" s="404"/>
      <c r="N174" s="404"/>
      <c r="O174" s="404"/>
      <c r="P174" s="404"/>
    </row>
    <row r="175" spans="2:16" x14ac:dyDescent="0.35">
      <c r="B175" s="403" t="s">
        <v>395</v>
      </c>
      <c r="C175" s="404"/>
      <c r="D175" s="404" t="s">
        <v>396</v>
      </c>
      <c r="E175" s="404"/>
      <c r="F175" s="404"/>
      <c r="G175" s="404"/>
      <c r="H175" s="404"/>
      <c r="I175" s="404"/>
      <c r="J175" s="404"/>
      <c r="K175" s="404"/>
      <c r="L175" s="404"/>
      <c r="M175" s="404"/>
      <c r="N175" s="404"/>
      <c r="O175" s="404"/>
      <c r="P175" s="404"/>
    </row>
    <row r="176" spans="2:16" x14ac:dyDescent="0.35">
      <c r="B176" s="403" t="s">
        <v>397</v>
      </c>
      <c r="C176" s="404"/>
      <c r="D176" s="404" t="s">
        <v>406</v>
      </c>
      <c r="E176" s="404"/>
      <c r="F176" s="404"/>
      <c r="G176" s="404"/>
      <c r="H176" s="404"/>
      <c r="I176" s="404"/>
      <c r="J176" s="404"/>
      <c r="K176" s="404"/>
      <c r="L176" s="404"/>
      <c r="M176" s="404"/>
      <c r="N176" s="404"/>
      <c r="O176" s="404"/>
      <c r="P176" s="404"/>
    </row>
    <row r="177" spans="2:16" x14ac:dyDescent="0.35">
      <c r="B177" s="403" t="s">
        <v>399</v>
      </c>
      <c r="C177" s="404"/>
      <c r="D177" s="404" t="s">
        <v>1407</v>
      </c>
      <c r="E177" s="404"/>
      <c r="F177" s="404"/>
      <c r="G177" s="404"/>
      <c r="H177" s="404"/>
      <c r="I177" s="404"/>
      <c r="J177" s="404"/>
      <c r="K177" s="404"/>
      <c r="L177" s="404"/>
      <c r="M177" s="404"/>
      <c r="N177" s="404"/>
      <c r="O177" s="404"/>
      <c r="P177" s="404"/>
    </row>
    <row r="178" spans="2:16" x14ac:dyDescent="0.35">
      <c r="B178" s="403" t="s">
        <v>401</v>
      </c>
      <c r="C178" s="404"/>
      <c r="D178" s="404"/>
      <c r="E178" s="404"/>
      <c r="F178" s="404"/>
      <c r="G178" s="404"/>
      <c r="H178" s="404"/>
      <c r="I178" s="404"/>
      <c r="J178" s="404"/>
      <c r="K178" s="404"/>
      <c r="L178" s="404"/>
      <c r="M178" s="404"/>
      <c r="N178" s="404"/>
      <c r="O178" s="404"/>
      <c r="P178" s="404"/>
    </row>
    <row r="179" spans="2:16" x14ac:dyDescent="0.35">
      <c r="B179" s="403" t="s">
        <v>402</v>
      </c>
      <c r="C179" s="404"/>
      <c r="D179" s="404" t="s">
        <v>875</v>
      </c>
      <c r="E179" s="404"/>
      <c r="F179" s="404"/>
      <c r="G179" s="404"/>
      <c r="H179" s="404"/>
      <c r="I179" s="404"/>
      <c r="J179" s="404"/>
      <c r="K179" s="404"/>
      <c r="L179" s="404"/>
      <c r="M179" s="404"/>
      <c r="N179" s="404"/>
      <c r="O179" s="404"/>
      <c r="P179" s="404"/>
    </row>
    <row r="180" spans="2:16" x14ac:dyDescent="0.35">
      <c r="B180" s="403" t="s">
        <v>403</v>
      </c>
      <c r="C180" s="404"/>
      <c r="D180" s="404" t="s">
        <v>936</v>
      </c>
      <c r="E180" s="404"/>
      <c r="F180" s="404"/>
      <c r="G180" s="404"/>
      <c r="H180" s="404"/>
      <c r="I180" s="404"/>
      <c r="J180" s="404"/>
      <c r="K180" s="404"/>
      <c r="L180" s="404"/>
      <c r="M180" s="404"/>
      <c r="N180" s="404"/>
      <c r="O180" s="404"/>
      <c r="P180" s="404"/>
    </row>
    <row r="181" spans="2:16" x14ac:dyDescent="0.35">
      <c r="B181" s="403" t="s">
        <v>404</v>
      </c>
      <c r="C181" s="404"/>
      <c r="D181" s="404" t="s">
        <v>238</v>
      </c>
      <c r="E181" s="404"/>
      <c r="F181" s="404"/>
      <c r="G181" s="404"/>
      <c r="H181" s="404"/>
      <c r="I181" s="404"/>
      <c r="J181" s="404"/>
      <c r="K181" s="404"/>
      <c r="L181" s="404"/>
      <c r="M181" s="404"/>
      <c r="N181" s="404"/>
      <c r="O181" s="404"/>
      <c r="P181" s="404"/>
    </row>
    <row r="183" spans="2:16" x14ac:dyDescent="0.35">
      <c r="B183" s="403" t="s">
        <v>381</v>
      </c>
      <c r="C183" s="404"/>
      <c r="D183" s="404" t="s">
        <v>933</v>
      </c>
      <c r="E183" s="404"/>
      <c r="F183" s="404"/>
      <c r="G183" s="404"/>
      <c r="H183" s="404"/>
      <c r="I183" s="404"/>
      <c r="J183" s="404"/>
      <c r="K183" s="404"/>
      <c r="L183" s="404"/>
      <c r="M183" s="404"/>
      <c r="N183" s="404"/>
      <c r="O183" s="404"/>
      <c r="P183" s="404"/>
    </row>
    <row r="184" spans="2:16" x14ac:dyDescent="0.35">
      <c r="B184" s="403" t="s">
        <v>383</v>
      </c>
      <c r="C184" s="404"/>
      <c r="D184" s="404" t="s">
        <v>438</v>
      </c>
      <c r="E184" s="404"/>
      <c r="F184" s="404"/>
      <c r="G184" s="404"/>
      <c r="H184" s="404"/>
      <c r="I184" s="404"/>
      <c r="J184" s="404"/>
      <c r="K184" s="404"/>
      <c r="L184" s="404"/>
      <c r="M184" s="404"/>
      <c r="N184" s="404"/>
      <c r="O184" s="404"/>
      <c r="P184" s="404"/>
    </row>
    <row r="185" spans="2:16" x14ac:dyDescent="0.35">
      <c r="B185" s="403" t="s">
        <v>384</v>
      </c>
      <c r="C185" s="404"/>
      <c r="D185" s="404" t="s">
        <v>937</v>
      </c>
      <c r="E185" s="404"/>
      <c r="F185" s="404"/>
      <c r="G185" s="404"/>
      <c r="H185" s="404"/>
      <c r="I185" s="404"/>
      <c r="J185" s="404"/>
      <c r="K185" s="404"/>
      <c r="L185" s="404"/>
      <c r="M185" s="404"/>
      <c r="N185" s="404"/>
      <c r="O185" s="404"/>
      <c r="P185" s="404"/>
    </row>
    <row r="186" spans="2:16" x14ac:dyDescent="0.35">
      <c r="B186" s="403" t="s">
        <v>386</v>
      </c>
      <c r="C186" s="404"/>
      <c r="D186" s="404"/>
      <c r="E186" s="404"/>
      <c r="F186" s="404"/>
      <c r="G186" s="404"/>
      <c r="H186" s="404"/>
      <c r="I186" s="404"/>
      <c r="J186" s="404"/>
      <c r="K186" s="404"/>
      <c r="L186" s="404"/>
      <c r="M186" s="404"/>
      <c r="N186" s="404"/>
      <c r="O186" s="404"/>
      <c r="P186" s="404"/>
    </row>
    <row r="187" spans="2:16" x14ac:dyDescent="0.35">
      <c r="B187" s="403" t="s">
        <v>387</v>
      </c>
      <c r="C187" s="404"/>
      <c r="D187" s="404"/>
      <c r="E187" s="404"/>
      <c r="F187" s="404"/>
      <c r="G187" s="404"/>
      <c r="H187" s="404"/>
      <c r="I187" s="404"/>
      <c r="J187" s="404"/>
      <c r="K187" s="404"/>
      <c r="L187" s="404"/>
      <c r="M187" s="404"/>
      <c r="N187" s="404"/>
      <c r="O187" s="404"/>
      <c r="P187" s="404"/>
    </row>
    <row r="188" spans="2:16" x14ac:dyDescent="0.35">
      <c r="B188" s="403" t="s">
        <v>388</v>
      </c>
      <c r="C188" s="404"/>
      <c r="D188" s="404"/>
      <c r="E188" s="404"/>
      <c r="F188" s="404"/>
      <c r="G188" s="404"/>
      <c r="H188" s="404"/>
      <c r="I188" s="404"/>
      <c r="J188" s="404"/>
      <c r="K188" s="404"/>
      <c r="L188" s="404"/>
      <c r="M188" s="404"/>
      <c r="N188" s="404"/>
      <c r="O188" s="404"/>
      <c r="P188" s="404"/>
    </row>
    <row r="189" spans="2:16" x14ac:dyDescent="0.35">
      <c r="B189" s="403" t="s">
        <v>389</v>
      </c>
      <c r="C189" s="404"/>
      <c r="D189" s="404" t="s">
        <v>521</v>
      </c>
      <c r="E189" s="404"/>
      <c r="F189" s="404"/>
      <c r="G189" s="404"/>
      <c r="H189" s="404"/>
      <c r="I189" s="404"/>
      <c r="J189" s="404"/>
      <c r="K189" s="404"/>
      <c r="L189" s="404"/>
      <c r="M189" s="404"/>
      <c r="N189" s="404"/>
      <c r="O189" s="404"/>
      <c r="P189" s="404"/>
    </row>
    <row r="190" spans="2:16" x14ac:dyDescent="0.35">
      <c r="B190" s="403" t="s">
        <v>390</v>
      </c>
      <c r="C190" s="404"/>
      <c r="D190" s="404" t="s">
        <v>164</v>
      </c>
      <c r="E190" s="404"/>
      <c r="F190" s="404"/>
      <c r="G190" s="404"/>
      <c r="H190" s="404"/>
      <c r="I190" s="404"/>
      <c r="J190" s="404"/>
      <c r="K190" s="404"/>
      <c r="L190" s="404"/>
      <c r="M190" s="404"/>
      <c r="N190" s="404"/>
      <c r="O190" s="404"/>
      <c r="P190" s="404"/>
    </row>
    <row r="191" spans="2:16" x14ac:dyDescent="0.35">
      <c r="B191" s="403" t="s">
        <v>391</v>
      </c>
      <c r="C191" s="404"/>
      <c r="D191" s="404" t="s">
        <v>938</v>
      </c>
      <c r="E191" s="404"/>
      <c r="F191" s="404"/>
      <c r="G191" s="404"/>
      <c r="H191" s="404"/>
      <c r="I191" s="404"/>
      <c r="J191" s="404"/>
      <c r="K191" s="404"/>
      <c r="L191" s="404"/>
      <c r="M191" s="404"/>
      <c r="N191" s="404"/>
      <c r="O191" s="404"/>
      <c r="P191" s="404"/>
    </row>
    <row r="192" spans="2:16" x14ac:dyDescent="0.35">
      <c r="B192" s="403" t="s">
        <v>392</v>
      </c>
      <c r="C192" s="404"/>
      <c r="D192" s="404">
        <v>80</v>
      </c>
      <c r="E192" s="404"/>
      <c r="F192" s="404"/>
      <c r="G192" s="404"/>
      <c r="H192" s="404"/>
      <c r="I192" s="404"/>
      <c r="J192" s="404"/>
      <c r="K192" s="404"/>
      <c r="L192" s="404"/>
      <c r="M192" s="404"/>
      <c r="N192" s="404"/>
      <c r="O192" s="404"/>
      <c r="P192" s="404"/>
    </row>
    <row r="193" spans="2:16" x14ac:dyDescent="0.35">
      <c r="B193" s="403" t="s">
        <v>393</v>
      </c>
      <c r="C193" s="404"/>
      <c r="D193" s="404">
        <v>10</v>
      </c>
      <c r="E193" s="404"/>
      <c r="F193" s="404"/>
      <c r="G193" s="404"/>
      <c r="H193" s="404"/>
      <c r="I193" s="404"/>
      <c r="J193" s="404"/>
      <c r="K193" s="404"/>
      <c r="L193" s="404"/>
      <c r="M193" s="404"/>
      <c r="N193" s="404"/>
      <c r="O193" s="404"/>
      <c r="P193" s="404"/>
    </row>
    <row r="194" spans="2:16" x14ac:dyDescent="0.35">
      <c r="B194" s="403" t="s">
        <v>394</v>
      </c>
      <c r="C194" s="404"/>
      <c r="D194" s="404">
        <v>100</v>
      </c>
      <c r="E194" s="404"/>
      <c r="F194" s="404"/>
      <c r="G194" s="404"/>
      <c r="H194" s="404"/>
      <c r="I194" s="404"/>
      <c r="J194" s="404"/>
      <c r="K194" s="404"/>
      <c r="L194" s="404"/>
      <c r="M194" s="404"/>
      <c r="N194" s="404"/>
      <c r="O194" s="404"/>
      <c r="P194" s="404"/>
    </row>
    <row r="195" spans="2:16" x14ac:dyDescent="0.35">
      <c r="B195" s="403" t="s">
        <v>395</v>
      </c>
      <c r="C195" s="404"/>
      <c r="D195" s="404" t="s">
        <v>396</v>
      </c>
      <c r="E195" s="404"/>
      <c r="F195" s="404"/>
      <c r="G195" s="404"/>
      <c r="H195" s="404"/>
      <c r="I195" s="404"/>
      <c r="J195" s="404"/>
      <c r="K195" s="404"/>
      <c r="L195" s="404"/>
      <c r="M195" s="404"/>
      <c r="N195" s="404"/>
      <c r="O195" s="404"/>
      <c r="P195" s="404"/>
    </row>
    <row r="196" spans="2:16" x14ac:dyDescent="0.35">
      <c r="B196" s="403" t="s">
        <v>397</v>
      </c>
      <c r="C196" s="404"/>
      <c r="D196" s="404" t="s">
        <v>398</v>
      </c>
      <c r="E196" s="404"/>
      <c r="F196" s="404"/>
      <c r="G196" s="404"/>
      <c r="H196" s="404"/>
      <c r="I196" s="404"/>
      <c r="J196" s="404"/>
      <c r="K196" s="404"/>
      <c r="L196" s="404"/>
      <c r="M196" s="404"/>
      <c r="N196" s="404"/>
      <c r="O196" s="404"/>
      <c r="P196" s="404"/>
    </row>
    <row r="197" spans="2:16" x14ac:dyDescent="0.35">
      <c r="B197" s="403" t="s">
        <v>399</v>
      </c>
      <c r="C197" s="404"/>
      <c r="D197" s="404" t="s">
        <v>1407</v>
      </c>
      <c r="E197" s="404"/>
      <c r="F197" s="404"/>
      <c r="G197" s="404"/>
      <c r="H197" s="404"/>
      <c r="I197" s="404"/>
      <c r="J197" s="404"/>
      <c r="K197" s="404"/>
      <c r="L197" s="404"/>
      <c r="M197" s="404"/>
      <c r="N197" s="404"/>
      <c r="O197" s="404"/>
      <c r="P197" s="404"/>
    </row>
    <row r="198" spans="2:16" x14ac:dyDescent="0.35">
      <c r="B198" s="403" t="s">
        <v>401</v>
      </c>
      <c r="C198" s="404"/>
      <c r="D198" s="404"/>
      <c r="E198" s="404"/>
      <c r="F198" s="404"/>
      <c r="G198" s="404"/>
      <c r="H198" s="404"/>
      <c r="I198" s="404"/>
      <c r="J198" s="404"/>
      <c r="K198" s="404"/>
      <c r="L198" s="404"/>
      <c r="M198" s="404"/>
      <c r="N198" s="404"/>
      <c r="O198" s="404"/>
      <c r="P198" s="404"/>
    </row>
    <row r="199" spans="2:16" x14ac:dyDescent="0.35">
      <c r="B199" s="403" t="s">
        <v>402</v>
      </c>
      <c r="C199" s="404"/>
      <c r="D199" s="404" t="s">
        <v>939</v>
      </c>
      <c r="E199" s="404"/>
      <c r="F199" s="404"/>
      <c r="G199" s="404"/>
      <c r="H199" s="404"/>
      <c r="I199" s="404"/>
      <c r="J199" s="404"/>
      <c r="K199" s="404"/>
      <c r="L199" s="404"/>
      <c r="M199" s="404"/>
      <c r="N199" s="404"/>
      <c r="O199" s="404"/>
      <c r="P199" s="404"/>
    </row>
    <row r="200" spans="2:16" x14ac:dyDescent="0.35">
      <c r="B200" s="403" t="s">
        <v>403</v>
      </c>
      <c r="C200" s="404"/>
      <c r="D200" s="404" t="s">
        <v>756</v>
      </c>
      <c r="E200" s="404"/>
      <c r="F200" s="404"/>
      <c r="G200" s="404"/>
      <c r="H200" s="404"/>
      <c r="I200" s="404"/>
      <c r="J200" s="404"/>
      <c r="K200" s="404"/>
      <c r="L200" s="404"/>
      <c r="M200" s="404"/>
      <c r="N200" s="404"/>
      <c r="O200" s="404"/>
      <c r="P200" s="404"/>
    </row>
    <row r="201" spans="2:16" x14ac:dyDescent="0.35">
      <c r="B201" s="403" t="s">
        <v>404</v>
      </c>
      <c r="C201" s="404"/>
      <c r="D201" s="404" t="s">
        <v>238</v>
      </c>
      <c r="E201" s="404"/>
      <c r="F201" s="404"/>
      <c r="G201" s="404"/>
      <c r="H201" s="404"/>
      <c r="I201" s="404"/>
      <c r="J201" s="404"/>
      <c r="K201" s="404"/>
      <c r="L201" s="404"/>
      <c r="M201" s="404"/>
      <c r="N201" s="404"/>
      <c r="O201" s="404"/>
      <c r="P201" s="404"/>
    </row>
    <row r="203" spans="2:16" x14ac:dyDescent="0.35">
      <c r="B203" s="403" t="s">
        <v>381</v>
      </c>
      <c r="C203" s="404"/>
      <c r="D203" s="404" t="s">
        <v>940</v>
      </c>
      <c r="E203" s="404"/>
      <c r="F203" s="404"/>
      <c r="G203" s="404"/>
      <c r="H203" s="404"/>
      <c r="I203" s="404"/>
      <c r="J203" s="404"/>
      <c r="K203" s="404"/>
      <c r="L203" s="404"/>
      <c r="M203" s="404"/>
      <c r="N203" s="404"/>
      <c r="O203" s="404"/>
      <c r="P203" s="404"/>
    </row>
    <row r="204" spans="2:16" x14ac:dyDescent="0.35">
      <c r="B204" s="403" t="s">
        <v>383</v>
      </c>
      <c r="C204" s="404"/>
      <c r="D204" s="404" t="s">
        <v>438</v>
      </c>
      <c r="E204" s="404"/>
      <c r="F204" s="404"/>
      <c r="G204" s="404"/>
      <c r="H204" s="404"/>
      <c r="I204" s="404"/>
      <c r="J204" s="404"/>
      <c r="K204" s="404"/>
      <c r="L204" s="404"/>
      <c r="M204" s="404"/>
      <c r="N204" s="404"/>
      <c r="O204" s="404"/>
      <c r="P204" s="404"/>
    </row>
    <row r="205" spans="2:16" x14ac:dyDescent="0.35">
      <c r="B205" s="403" t="s">
        <v>384</v>
      </c>
      <c r="C205" s="404"/>
      <c r="D205" s="404" t="s">
        <v>941</v>
      </c>
      <c r="E205" s="404"/>
      <c r="F205" s="404"/>
      <c r="G205" s="404"/>
      <c r="H205" s="404"/>
      <c r="I205" s="404"/>
      <c r="J205" s="404"/>
      <c r="K205" s="404"/>
      <c r="L205" s="404"/>
      <c r="M205" s="404"/>
      <c r="N205" s="404"/>
      <c r="O205" s="404"/>
      <c r="P205" s="404"/>
    </row>
    <row r="206" spans="2:16" x14ac:dyDescent="0.35">
      <c r="B206" s="403" t="s">
        <v>386</v>
      </c>
      <c r="C206" s="404"/>
      <c r="D206" s="404"/>
      <c r="E206" s="404"/>
      <c r="F206" s="404"/>
      <c r="G206" s="404"/>
      <c r="H206" s="404"/>
      <c r="I206" s="404"/>
      <c r="J206" s="404"/>
      <c r="K206" s="404"/>
      <c r="L206" s="404"/>
      <c r="M206" s="404"/>
      <c r="N206" s="404"/>
      <c r="O206" s="404"/>
      <c r="P206" s="404"/>
    </row>
    <row r="207" spans="2:16" x14ac:dyDescent="0.35">
      <c r="B207" s="403" t="s">
        <v>387</v>
      </c>
      <c r="C207" s="404"/>
      <c r="D207" s="404"/>
      <c r="E207" s="404"/>
      <c r="F207" s="404"/>
      <c r="G207" s="404"/>
      <c r="H207" s="404"/>
      <c r="I207" s="404"/>
      <c r="J207" s="404"/>
      <c r="K207" s="404"/>
      <c r="L207" s="404"/>
      <c r="M207" s="404"/>
      <c r="N207" s="404"/>
      <c r="O207" s="404"/>
      <c r="P207" s="404"/>
    </row>
    <row r="208" spans="2:16" x14ac:dyDescent="0.35">
      <c r="B208" s="403" t="s">
        <v>388</v>
      </c>
      <c r="C208" s="404"/>
      <c r="D208" s="404" t="s">
        <v>942</v>
      </c>
      <c r="E208" s="404"/>
      <c r="F208" s="404"/>
      <c r="G208" s="404"/>
      <c r="H208" s="404"/>
      <c r="I208" s="404"/>
      <c r="J208" s="404"/>
      <c r="K208" s="404"/>
      <c r="L208" s="404"/>
      <c r="M208" s="404"/>
      <c r="N208" s="404"/>
      <c r="O208" s="404"/>
      <c r="P208" s="404"/>
    </row>
    <row r="209" spans="2:16" x14ac:dyDescent="0.35">
      <c r="B209" s="403" t="s">
        <v>389</v>
      </c>
      <c r="C209" s="404"/>
      <c r="D209" s="404" t="s">
        <v>742</v>
      </c>
      <c r="E209" s="404"/>
      <c r="F209" s="404"/>
      <c r="G209" s="404"/>
      <c r="H209" s="404"/>
      <c r="I209" s="404"/>
      <c r="J209" s="404"/>
      <c r="K209" s="404"/>
      <c r="L209" s="404"/>
      <c r="M209" s="404"/>
      <c r="N209" s="404"/>
      <c r="O209" s="404"/>
      <c r="P209" s="404"/>
    </row>
    <row r="210" spans="2:16" x14ac:dyDescent="0.35">
      <c r="B210" s="403" t="s">
        <v>390</v>
      </c>
      <c r="C210" s="404"/>
      <c r="D210" s="404" t="s">
        <v>943</v>
      </c>
      <c r="E210" s="404"/>
      <c r="F210" s="404"/>
      <c r="G210" s="404"/>
      <c r="H210" s="404"/>
      <c r="I210" s="404"/>
      <c r="J210" s="404"/>
      <c r="K210" s="404"/>
      <c r="L210" s="404"/>
      <c r="M210" s="404"/>
      <c r="N210" s="404"/>
      <c r="O210" s="404"/>
      <c r="P210" s="404"/>
    </row>
    <row r="211" spans="2:16" x14ac:dyDescent="0.35">
      <c r="B211" s="403" t="s">
        <v>391</v>
      </c>
      <c r="C211" s="404"/>
      <c r="D211" s="404" t="s">
        <v>944</v>
      </c>
      <c r="E211" s="404"/>
      <c r="F211" s="404"/>
      <c r="G211" s="404"/>
      <c r="H211" s="404"/>
      <c r="I211" s="404"/>
      <c r="J211" s="404"/>
      <c r="K211" s="404"/>
      <c r="L211" s="404"/>
      <c r="M211" s="404"/>
      <c r="N211" s="404"/>
      <c r="O211" s="404"/>
      <c r="P211" s="404"/>
    </row>
    <row r="212" spans="2:16" x14ac:dyDescent="0.35">
      <c r="B212" s="403" t="s">
        <v>392</v>
      </c>
      <c r="C212" s="404"/>
      <c r="D212" s="404">
        <v>2</v>
      </c>
      <c r="E212" s="404"/>
      <c r="F212" s="404"/>
      <c r="G212" s="404"/>
      <c r="H212" s="404"/>
      <c r="I212" s="404"/>
      <c r="J212" s="404"/>
      <c r="K212" s="404"/>
      <c r="L212" s="404"/>
      <c r="M212" s="404"/>
      <c r="N212" s="404"/>
      <c r="O212" s="404"/>
      <c r="P212" s="404"/>
    </row>
    <row r="213" spans="2:16" x14ac:dyDescent="0.35">
      <c r="B213" s="403" t="s">
        <v>393</v>
      </c>
      <c r="C213" s="404"/>
      <c r="D213" s="404">
        <v>1</v>
      </c>
      <c r="E213" s="404"/>
      <c r="F213" s="404"/>
      <c r="G213" s="404"/>
      <c r="H213" s="404"/>
      <c r="I213" s="404"/>
      <c r="J213" s="404"/>
      <c r="K213" s="404"/>
      <c r="L213" s="404"/>
      <c r="M213" s="404"/>
      <c r="N213" s="404"/>
      <c r="O213" s="404"/>
      <c r="P213" s="404"/>
    </row>
    <row r="214" spans="2:16" x14ac:dyDescent="0.35">
      <c r="B214" s="403" t="s">
        <v>394</v>
      </c>
      <c r="C214" s="404"/>
      <c r="D214" s="404">
        <v>4</v>
      </c>
      <c r="E214" s="404"/>
      <c r="F214" s="404"/>
      <c r="G214" s="404"/>
      <c r="H214" s="404"/>
      <c r="I214" s="404"/>
      <c r="J214" s="404"/>
      <c r="K214" s="404"/>
      <c r="L214" s="404"/>
      <c r="M214" s="404"/>
      <c r="N214" s="404"/>
      <c r="O214" s="404"/>
      <c r="P214" s="404"/>
    </row>
    <row r="215" spans="2:16" x14ac:dyDescent="0.35">
      <c r="B215" s="403" t="s">
        <v>395</v>
      </c>
      <c r="C215" s="404"/>
      <c r="D215" s="404" t="s">
        <v>396</v>
      </c>
      <c r="E215" s="404"/>
      <c r="F215" s="404"/>
      <c r="G215" s="404"/>
      <c r="H215" s="404"/>
      <c r="I215" s="404"/>
      <c r="J215" s="404"/>
      <c r="K215" s="404"/>
      <c r="L215" s="404"/>
      <c r="M215" s="404"/>
      <c r="N215" s="404"/>
      <c r="O215" s="404"/>
      <c r="P215" s="404"/>
    </row>
    <row r="216" spans="2:16" x14ac:dyDescent="0.35">
      <c r="B216" s="403" t="s">
        <v>397</v>
      </c>
      <c r="C216" s="404"/>
      <c r="D216" s="404" t="s">
        <v>406</v>
      </c>
      <c r="E216" s="404"/>
      <c r="F216" s="404"/>
      <c r="G216" s="404"/>
      <c r="H216" s="404"/>
      <c r="I216" s="404"/>
      <c r="J216" s="404"/>
      <c r="K216" s="404"/>
      <c r="L216" s="404"/>
      <c r="M216" s="404"/>
      <c r="N216" s="404"/>
      <c r="O216" s="404"/>
      <c r="P216" s="404"/>
    </row>
    <row r="217" spans="2:16" x14ac:dyDescent="0.35">
      <c r="B217" s="403" t="s">
        <v>399</v>
      </c>
      <c r="C217" s="404"/>
      <c r="D217" s="404" t="s">
        <v>1407</v>
      </c>
      <c r="E217" s="404"/>
      <c r="F217" s="404"/>
      <c r="G217" s="404"/>
      <c r="H217" s="404"/>
      <c r="I217" s="404"/>
      <c r="J217" s="404"/>
      <c r="K217" s="404"/>
      <c r="L217" s="404"/>
      <c r="M217" s="404"/>
      <c r="N217" s="404"/>
      <c r="O217" s="404"/>
      <c r="P217" s="404"/>
    </row>
    <row r="218" spans="2:16" x14ac:dyDescent="0.35">
      <c r="B218" s="403" t="s">
        <v>401</v>
      </c>
      <c r="C218" s="404"/>
      <c r="D218" s="404"/>
      <c r="E218" s="404"/>
      <c r="F218" s="404"/>
      <c r="G218" s="404"/>
      <c r="H218" s="404"/>
      <c r="I218" s="404"/>
      <c r="J218" s="404"/>
      <c r="K218" s="404"/>
      <c r="L218" s="404"/>
      <c r="M218" s="404"/>
      <c r="N218" s="404"/>
      <c r="O218" s="404"/>
      <c r="P218" s="404"/>
    </row>
    <row r="219" spans="2:16" x14ac:dyDescent="0.35">
      <c r="B219" s="403" t="s">
        <v>402</v>
      </c>
      <c r="C219" s="404"/>
      <c r="D219" s="404" t="s">
        <v>945</v>
      </c>
      <c r="E219" s="404"/>
      <c r="F219" s="404"/>
      <c r="G219" s="404"/>
      <c r="H219" s="404"/>
      <c r="I219" s="404"/>
      <c r="J219" s="404"/>
      <c r="K219" s="404"/>
      <c r="L219" s="404"/>
      <c r="M219" s="404"/>
      <c r="N219" s="404"/>
      <c r="O219" s="404"/>
      <c r="P219" s="404"/>
    </row>
    <row r="220" spans="2:16" x14ac:dyDescent="0.35">
      <c r="B220" s="403" t="s">
        <v>403</v>
      </c>
      <c r="C220" s="404"/>
      <c r="D220" s="404" t="s">
        <v>756</v>
      </c>
      <c r="E220" s="404"/>
      <c r="F220" s="404"/>
      <c r="G220" s="404"/>
      <c r="H220" s="404"/>
      <c r="I220" s="404"/>
      <c r="J220" s="404"/>
      <c r="K220" s="404"/>
      <c r="L220" s="404"/>
      <c r="M220" s="404"/>
      <c r="N220" s="404"/>
      <c r="O220" s="404"/>
      <c r="P220" s="404"/>
    </row>
    <row r="221" spans="2:16" x14ac:dyDescent="0.35">
      <c r="B221" s="403" t="s">
        <v>404</v>
      </c>
      <c r="C221" s="404"/>
      <c r="D221" s="404" t="s">
        <v>238</v>
      </c>
      <c r="E221" s="404"/>
      <c r="F221" s="404"/>
      <c r="G221" s="404"/>
      <c r="H221" s="404"/>
      <c r="I221" s="404"/>
      <c r="J221" s="404"/>
      <c r="K221" s="404"/>
      <c r="L221" s="404"/>
      <c r="M221" s="404"/>
      <c r="N221" s="404"/>
      <c r="O221" s="404"/>
      <c r="P221" s="404"/>
    </row>
    <row r="223" spans="2:16" x14ac:dyDescent="0.35">
      <c r="B223" s="403" t="s">
        <v>381</v>
      </c>
      <c r="C223" s="404"/>
      <c r="D223" s="404" t="s">
        <v>949</v>
      </c>
      <c r="E223" s="404"/>
      <c r="F223" s="404"/>
      <c r="G223" s="404"/>
      <c r="H223" s="404"/>
      <c r="I223" s="404"/>
      <c r="J223" s="404"/>
      <c r="K223" s="404"/>
      <c r="L223" s="404"/>
      <c r="M223" s="404"/>
      <c r="N223" s="404"/>
      <c r="O223" s="404"/>
      <c r="P223" s="404"/>
    </row>
    <row r="224" spans="2:16" x14ac:dyDescent="0.35">
      <c r="B224" s="403" t="s">
        <v>383</v>
      </c>
      <c r="C224" s="404"/>
      <c r="D224" s="404" t="s">
        <v>438</v>
      </c>
      <c r="E224" s="404"/>
      <c r="F224" s="404"/>
      <c r="G224" s="404"/>
      <c r="H224" s="404"/>
      <c r="I224" s="404"/>
      <c r="J224" s="404"/>
      <c r="K224" s="404"/>
      <c r="L224" s="404"/>
      <c r="M224" s="404"/>
      <c r="N224" s="404"/>
      <c r="O224" s="404"/>
      <c r="P224" s="404"/>
    </row>
    <row r="225" spans="2:16" x14ac:dyDescent="0.35">
      <c r="B225" s="403" t="s">
        <v>384</v>
      </c>
      <c r="C225" s="404"/>
      <c r="D225" s="404" t="s">
        <v>950</v>
      </c>
      <c r="E225" s="404"/>
      <c r="F225" s="404"/>
      <c r="G225" s="404"/>
      <c r="H225" s="404"/>
      <c r="I225" s="404"/>
      <c r="J225" s="404"/>
      <c r="K225" s="404"/>
      <c r="L225" s="404"/>
      <c r="M225" s="404"/>
      <c r="N225" s="404"/>
      <c r="O225" s="404"/>
      <c r="P225" s="404"/>
    </row>
    <row r="226" spans="2:16" x14ac:dyDescent="0.35">
      <c r="B226" s="403" t="s">
        <v>386</v>
      </c>
      <c r="C226" s="404"/>
      <c r="D226" s="404"/>
      <c r="E226" s="404"/>
      <c r="F226" s="404"/>
      <c r="G226" s="404"/>
      <c r="H226" s="404"/>
      <c r="I226" s="404"/>
      <c r="J226" s="404"/>
      <c r="K226" s="404"/>
      <c r="L226" s="404"/>
      <c r="M226" s="404"/>
      <c r="N226" s="404"/>
      <c r="O226" s="404"/>
      <c r="P226" s="404"/>
    </row>
    <row r="227" spans="2:16" x14ac:dyDescent="0.35">
      <c r="B227" s="403" t="s">
        <v>387</v>
      </c>
      <c r="C227" s="404"/>
      <c r="D227" s="404"/>
      <c r="E227" s="404"/>
      <c r="F227" s="404"/>
      <c r="G227" s="404"/>
      <c r="H227" s="404"/>
      <c r="I227" s="404"/>
      <c r="J227" s="404"/>
      <c r="K227" s="404"/>
      <c r="L227" s="404"/>
      <c r="M227" s="404"/>
      <c r="N227" s="404"/>
      <c r="O227" s="404"/>
      <c r="P227" s="404"/>
    </row>
    <row r="228" spans="2:16" x14ac:dyDescent="0.35">
      <c r="B228" s="403" t="s">
        <v>388</v>
      </c>
      <c r="C228" s="404"/>
      <c r="D228" s="404"/>
      <c r="E228" s="404"/>
      <c r="F228" s="404"/>
      <c r="G228" s="404"/>
      <c r="H228" s="404"/>
      <c r="I228" s="404"/>
      <c r="J228" s="404"/>
      <c r="K228" s="404"/>
      <c r="L228" s="404"/>
      <c r="M228" s="404"/>
      <c r="N228" s="404"/>
      <c r="O228" s="404"/>
      <c r="P228" s="404"/>
    </row>
    <row r="229" spans="2:16" x14ac:dyDescent="0.35">
      <c r="B229" s="403" t="s">
        <v>389</v>
      </c>
      <c r="C229" s="404"/>
      <c r="D229" s="404" t="s">
        <v>138</v>
      </c>
      <c r="E229" s="404"/>
      <c r="F229" s="404"/>
      <c r="G229" s="404"/>
      <c r="H229" s="404"/>
      <c r="I229" s="404"/>
      <c r="J229" s="404"/>
      <c r="K229" s="404"/>
      <c r="L229" s="404"/>
      <c r="M229" s="404"/>
      <c r="N229" s="404"/>
      <c r="O229" s="404"/>
      <c r="P229" s="404"/>
    </row>
    <row r="230" spans="2:16" x14ac:dyDescent="0.35">
      <c r="B230" s="403" t="s">
        <v>390</v>
      </c>
      <c r="C230" s="404"/>
      <c r="D230" s="404" t="s">
        <v>951</v>
      </c>
      <c r="E230" s="404"/>
      <c r="F230" s="404"/>
      <c r="G230" s="404"/>
      <c r="H230" s="404"/>
      <c r="I230" s="404"/>
      <c r="J230" s="404"/>
      <c r="K230" s="404"/>
      <c r="L230" s="404"/>
      <c r="M230" s="404"/>
      <c r="N230" s="404"/>
      <c r="O230" s="404"/>
      <c r="P230" s="404"/>
    </row>
    <row r="231" spans="2:16" x14ac:dyDescent="0.35">
      <c r="B231" s="403" t="s">
        <v>391</v>
      </c>
      <c r="C231" s="404"/>
      <c r="D231" s="404" t="s">
        <v>952</v>
      </c>
      <c r="E231" s="404"/>
      <c r="F231" s="404"/>
      <c r="G231" s="404"/>
      <c r="H231" s="404"/>
      <c r="I231" s="404"/>
      <c r="J231" s="404"/>
      <c r="K231" s="404"/>
      <c r="L231" s="404"/>
      <c r="M231" s="404"/>
      <c r="N231" s="404"/>
      <c r="O231" s="404"/>
      <c r="P231" s="404"/>
    </row>
    <row r="232" spans="2:16" x14ac:dyDescent="0.35">
      <c r="B232" s="403" t="s">
        <v>392</v>
      </c>
      <c r="C232" s="404"/>
      <c r="D232" s="404">
        <v>15</v>
      </c>
      <c r="E232" s="404"/>
      <c r="F232" s="404"/>
      <c r="G232" s="404"/>
      <c r="H232" s="404"/>
      <c r="I232" s="404"/>
      <c r="J232" s="404"/>
      <c r="K232" s="404"/>
      <c r="L232" s="404"/>
      <c r="M232" s="404"/>
      <c r="N232" s="404"/>
      <c r="O232" s="404"/>
      <c r="P232" s="404"/>
    </row>
    <row r="233" spans="2:16" x14ac:dyDescent="0.35">
      <c r="B233" s="403" t="s">
        <v>393</v>
      </c>
      <c r="C233" s="404"/>
      <c r="D233" s="404">
        <v>5</v>
      </c>
      <c r="E233" s="404"/>
      <c r="F233" s="404"/>
      <c r="G233" s="404"/>
      <c r="H233" s="404"/>
      <c r="I233" s="404"/>
      <c r="J233" s="404"/>
      <c r="K233" s="404"/>
      <c r="L233" s="404"/>
      <c r="M233" s="404"/>
      <c r="N233" s="404"/>
      <c r="O233" s="404"/>
      <c r="P233" s="404"/>
    </row>
    <row r="234" spans="2:16" x14ac:dyDescent="0.35">
      <c r="B234" s="403" t="s">
        <v>394</v>
      </c>
      <c r="C234" s="404"/>
      <c r="D234" s="404">
        <v>25</v>
      </c>
      <c r="E234" s="404"/>
      <c r="F234" s="404"/>
      <c r="G234" s="404"/>
      <c r="H234" s="404"/>
      <c r="I234" s="404"/>
      <c r="J234" s="404"/>
      <c r="K234" s="404"/>
      <c r="L234" s="404"/>
      <c r="M234" s="404"/>
      <c r="N234" s="404"/>
      <c r="O234" s="404"/>
      <c r="P234" s="404"/>
    </row>
    <row r="235" spans="2:16" x14ac:dyDescent="0.35">
      <c r="B235" s="403" t="s">
        <v>395</v>
      </c>
      <c r="C235" s="404"/>
      <c r="D235" s="404" t="s">
        <v>414</v>
      </c>
      <c r="E235" s="404"/>
      <c r="F235" s="404"/>
      <c r="G235" s="404"/>
      <c r="H235" s="404"/>
      <c r="I235" s="404"/>
      <c r="J235" s="404"/>
      <c r="K235" s="404"/>
      <c r="L235" s="404"/>
      <c r="M235" s="404"/>
      <c r="N235" s="404"/>
      <c r="O235" s="404"/>
      <c r="P235" s="404"/>
    </row>
    <row r="236" spans="2:16" x14ac:dyDescent="0.35">
      <c r="B236" s="403" t="s">
        <v>397</v>
      </c>
      <c r="C236" s="404"/>
      <c r="D236" s="404" t="s">
        <v>406</v>
      </c>
      <c r="E236" s="404"/>
      <c r="F236" s="404"/>
      <c r="G236" s="404"/>
      <c r="H236" s="404"/>
      <c r="I236" s="404"/>
      <c r="J236" s="404"/>
      <c r="K236" s="404"/>
      <c r="L236" s="404"/>
      <c r="M236" s="404"/>
      <c r="N236" s="404"/>
      <c r="O236" s="404"/>
      <c r="P236" s="404"/>
    </row>
    <row r="237" spans="2:16" x14ac:dyDescent="0.35">
      <c r="B237" s="403" t="s">
        <v>399</v>
      </c>
      <c r="C237" s="404"/>
      <c r="D237" s="404" t="s">
        <v>1407</v>
      </c>
      <c r="E237" s="404"/>
      <c r="F237" s="404"/>
      <c r="G237" s="404"/>
      <c r="H237" s="404"/>
      <c r="I237" s="404"/>
      <c r="J237" s="404"/>
      <c r="K237" s="404"/>
      <c r="L237" s="404"/>
      <c r="M237" s="404"/>
      <c r="N237" s="404"/>
      <c r="O237" s="404"/>
      <c r="P237" s="404"/>
    </row>
    <row r="238" spans="2:16" x14ac:dyDescent="0.35">
      <c r="B238" s="403" t="s">
        <v>401</v>
      </c>
      <c r="C238" s="404"/>
      <c r="D238" s="404"/>
      <c r="E238" s="404"/>
      <c r="F238" s="404"/>
      <c r="G238" s="404"/>
      <c r="H238" s="404"/>
      <c r="I238" s="404"/>
      <c r="J238" s="404"/>
      <c r="K238" s="404"/>
      <c r="L238" s="404"/>
      <c r="M238" s="404"/>
      <c r="N238" s="404"/>
      <c r="O238" s="404"/>
      <c r="P238" s="404"/>
    </row>
    <row r="239" spans="2:16" x14ac:dyDescent="0.35">
      <c r="B239" s="403" t="s">
        <v>402</v>
      </c>
      <c r="C239" s="404"/>
      <c r="D239" s="404" t="s">
        <v>717</v>
      </c>
      <c r="E239" s="404"/>
      <c r="F239" s="404"/>
      <c r="G239" s="404"/>
      <c r="H239" s="404"/>
      <c r="I239" s="404"/>
      <c r="J239" s="404"/>
      <c r="K239" s="404"/>
      <c r="L239" s="404"/>
      <c r="M239" s="404"/>
      <c r="N239" s="404"/>
      <c r="O239" s="404"/>
      <c r="P239" s="404"/>
    </row>
    <row r="240" spans="2:16" x14ac:dyDescent="0.35">
      <c r="B240" s="403" t="s">
        <v>403</v>
      </c>
      <c r="C240" s="404"/>
      <c r="D240" s="404" t="s">
        <v>331</v>
      </c>
      <c r="E240" s="404"/>
      <c r="F240" s="404"/>
      <c r="G240" s="404"/>
      <c r="H240" s="404"/>
      <c r="I240" s="404"/>
      <c r="J240" s="404"/>
      <c r="K240" s="404"/>
      <c r="L240" s="404"/>
      <c r="M240" s="404"/>
      <c r="N240" s="404"/>
      <c r="O240" s="404"/>
      <c r="P240" s="404"/>
    </row>
    <row r="241" spans="2:16" x14ac:dyDescent="0.35">
      <c r="B241" s="403" t="s">
        <v>404</v>
      </c>
      <c r="C241" s="404"/>
      <c r="D241" s="404" t="s">
        <v>238</v>
      </c>
      <c r="E241" s="404"/>
      <c r="F241" s="404"/>
      <c r="G241" s="404"/>
      <c r="H241" s="404"/>
      <c r="I241" s="404"/>
      <c r="J241" s="404"/>
      <c r="K241" s="404"/>
      <c r="L241" s="404"/>
      <c r="M241" s="404"/>
      <c r="N241" s="404"/>
      <c r="O241" s="404"/>
      <c r="P241" s="404"/>
    </row>
    <row r="243" spans="2:16" x14ac:dyDescent="0.35">
      <c r="B243" s="403" t="s">
        <v>381</v>
      </c>
      <c r="C243" s="404"/>
      <c r="D243" s="404" t="s">
        <v>949</v>
      </c>
      <c r="E243" s="404"/>
      <c r="F243" s="404"/>
      <c r="G243" s="404"/>
      <c r="H243" s="404"/>
      <c r="I243" s="404"/>
      <c r="J243" s="404"/>
      <c r="K243" s="404"/>
      <c r="L243" s="404"/>
      <c r="M243" s="404"/>
      <c r="N243" s="404"/>
      <c r="O243" s="404"/>
      <c r="P243" s="404"/>
    </row>
    <row r="244" spans="2:16" x14ac:dyDescent="0.35">
      <c r="B244" s="403" t="s">
        <v>383</v>
      </c>
      <c r="C244" s="404"/>
      <c r="D244" s="404" t="s">
        <v>438</v>
      </c>
      <c r="E244" s="404"/>
      <c r="F244" s="404"/>
      <c r="G244" s="404"/>
      <c r="H244" s="404"/>
      <c r="I244" s="404"/>
      <c r="J244" s="404"/>
      <c r="K244" s="404"/>
      <c r="L244" s="404"/>
      <c r="M244" s="404"/>
      <c r="N244" s="404"/>
      <c r="O244" s="404"/>
      <c r="P244" s="404"/>
    </row>
    <row r="245" spans="2:16" x14ac:dyDescent="0.35">
      <c r="B245" s="403" t="s">
        <v>384</v>
      </c>
      <c r="C245" s="404"/>
      <c r="D245" s="404" t="s">
        <v>953</v>
      </c>
      <c r="E245" s="404"/>
      <c r="F245" s="404"/>
      <c r="G245" s="404"/>
      <c r="H245" s="404"/>
      <c r="I245" s="404"/>
      <c r="J245" s="404"/>
      <c r="K245" s="404"/>
      <c r="L245" s="404"/>
      <c r="M245" s="404"/>
      <c r="N245" s="404"/>
      <c r="O245" s="404"/>
      <c r="P245" s="404"/>
    </row>
    <row r="246" spans="2:16" x14ac:dyDescent="0.35">
      <c r="B246" s="403" t="s">
        <v>386</v>
      </c>
      <c r="C246" s="404"/>
      <c r="D246" s="404"/>
      <c r="E246" s="404"/>
      <c r="F246" s="404"/>
      <c r="G246" s="404"/>
      <c r="H246" s="404"/>
      <c r="I246" s="404"/>
      <c r="J246" s="404"/>
      <c r="K246" s="404"/>
      <c r="L246" s="404"/>
      <c r="M246" s="404"/>
      <c r="N246" s="404"/>
      <c r="O246" s="404"/>
      <c r="P246" s="404"/>
    </row>
    <row r="247" spans="2:16" x14ac:dyDescent="0.35">
      <c r="B247" s="403" t="s">
        <v>387</v>
      </c>
      <c r="C247" s="404"/>
      <c r="D247" s="404"/>
      <c r="E247" s="404"/>
      <c r="F247" s="404"/>
      <c r="G247" s="404"/>
      <c r="H247" s="404"/>
      <c r="I247" s="404"/>
      <c r="J247" s="404"/>
      <c r="K247" s="404"/>
      <c r="L247" s="404"/>
      <c r="M247" s="404"/>
      <c r="N247" s="404"/>
      <c r="O247" s="404"/>
      <c r="P247" s="404"/>
    </row>
    <row r="248" spans="2:16" x14ac:dyDescent="0.35">
      <c r="B248" s="403" t="s">
        <v>388</v>
      </c>
      <c r="C248" s="404"/>
      <c r="D248" s="404"/>
      <c r="E248" s="404"/>
      <c r="F248" s="404"/>
      <c r="G248" s="404"/>
      <c r="H248" s="404"/>
      <c r="I248" s="404"/>
      <c r="J248" s="404"/>
      <c r="K248" s="404"/>
      <c r="L248" s="404"/>
      <c r="M248" s="404"/>
      <c r="N248" s="404"/>
      <c r="O248" s="404"/>
      <c r="P248" s="404"/>
    </row>
    <row r="249" spans="2:16" x14ac:dyDescent="0.35">
      <c r="B249" s="403" t="s">
        <v>389</v>
      </c>
      <c r="C249" s="404"/>
      <c r="D249" s="404" t="s">
        <v>138</v>
      </c>
      <c r="E249" s="404"/>
      <c r="F249" s="404"/>
      <c r="G249" s="404"/>
      <c r="H249" s="404"/>
      <c r="I249" s="404"/>
      <c r="J249" s="404"/>
      <c r="K249" s="404"/>
      <c r="L249" s="404"/>
      <c r="M249" s="404"/>
      <c r="N249" s="404"/>
      <c r="O249" s="404"/>
      <c r="P249" s="404"/>
    </row>
    <row r="250" spans="2:16" x14ac:dyDescent="0.35">
      <c r="B250" s="403" t="s">
        <v>390</v>
      </c>
      <c r="C250" s="404"/>
      <c r="D250" s="404" t="s">
        <v>954</v>
      </c>
      <c r="E250" s="404"/>
      <c r="F250" s="404"/>
      <c r="G250" s="404"/>
      <c r="H250" s="404"/>
      <c r="I250" s="404"/>
      <c r="J250" s="404"/>
      <c r="K250" s="404"/>
      <c r="L250" s="404"/>
      <c r="M250" s="404"/>
      <c r="N250" s="404"/>
      <c r="O250" s="404"/>
      <c r="P250" s="404"/>
    </row>
    <row r="251" spans="2:16" x14ac:dyDescent="0.35">
      <c r="B251" s="403" t="s">
        <v>391</v>
      </c>
      <c r="C251" s="404"/>
      <c r="D251" s="404" t="s">
        <v>955</v>
      </c>
      <c r="E251" s="404"/>
      <c r="F251" s="404"/>
      <c r="G251" s="404"/>
      <c r="H251" s="404"/>
      <c r="I251" s="404"/>
      <c r="J251" s="404"/>
      <c r="K251" s="404"/>
      <c r="L251" s="404"/>
      <c r="M251" s="404"/>
      <c r="N251" s="404"/>
      <c r="O251" s="404"/>
      <c r="P251" s="404"/>
    </row>
    <row r="252" spans="2:16" x14ac:dyDescent="0.35">
      <c r="B252" s="403" t="s">
        <v>392</v>
      </c>
      <c r="C252" s="404"/>
      <c r="D252" s="404">
        <v>30</v>
      </c>
      <c r="E252" s="404"/>
      <c r="F252" s="404"/>
      <c r="G252" s="404"/>
      <c r="H252" s="404"/>
      <c r="I252" s="404"/>
      <c r="J252" s="404"/>
      <c r="K252" s="404"/>
      <c r="L252" s="404"/>
      <c r="M252" s="404"/>
      <c r="N252" s="404"/>
      <c r="O252" s="404"/>
      <c r="P252" s="404"/>
    </row>
    <row r="253" spans="2:16" x14ac:dyDescent="0.35">
      <c r="B253" s="403" t="s">
        <v>393</v>
      </c>
      <c r="C253" s="404"/>
      <c r="D253" s="404">
        <v>10</v>
      </c>
      <c r="E253" s="404"/>
      <c r="F253" s="404"/>
      <c r="G253" s="404"/>
      <c r="H253" s="404"/>
      <c r="I253" s="404"/>
      <c r="J253" s="404"/>
      <c r="K253" s="404"/>
      <c r="L253" s="404"/>
      <c r="M253" s="404"/>
      <c r="N253" s="404"/>
      <c r="O253" s="404"/>
      <c r="P253" s="404"/>
    </row>
    <row r="254" spans="2:16" x14ac:dyDescent="0.35">
      <c r="B254" s="403" t="s">
        <v>394</v>
      </c>
      <c r="C254" s="404"/>
      <c r="D254" s="404">
        <v>50</v>
      </c>
      <c r="E254" s="404"/>
      <c r="F254" s="404"/>
      <c r="G254" s="404"/>
      <c r="H254" s="404"/>
      <c r="I254" s="404"/>
      <c r="J254" s="404"/>
      <c r="K254" s="404"/>
      <c r="L254" s="404"/>
      <c r="M254" s="404"/>
      <c r="N254" s="404"/>
      <c r="O254" s="404"/>
      <c r="P254" s="404"/>
    </row>
    <row r="255" spans="2:16" x14ac:dyDescent="0.35">
      <c r="B255" s="403" t="s">
        <v>395</v>
      </c>
      <c r="C255" s="404"/>
      <c r="D255" s="404" t="s">
        <v>396</v>
      </c>
      <c r="E255" s="404"/>
      <c r="F255" s="404"/>
      <c r="G255" s="404"/>
      <c r="H255" s="404"/>
      <c r="I255" s="404"/>
      <c r="J255" s="404"/>
      <c r="K255" s="404"/>
      <c r="L255" s="404"/>
      <c r="M255" s="404"/>
      <c r="N255" s="404"/>
      <c r="O255" s="404"/>
      <c r="P255" s="404"/>
    </row>
    <row r="256" spans="2:16" x14ac:dyDescent="0.35">
      <c r="B256" s="403" t="s">
        <v>397</v>
      </c>
      <c r="C256" s="404"/>
      <c r="D256" s="404" t="s">
        <v>406</v>
      </c>
      <c r="E256" s="404"/>
      <c r="F256" s="404"/>
      <c r="G256" s="404"/>
      <c r="H256" s="404"/>
      <c r="I256" s="404"/>
      <c r="J256" s="404"/>
      <c r="K256" s="404"/>
      <c r="L256" s="404"/>
      <c r="M256" s="404"/>
      <c r="N256" s="404"/>
      <c r="O256" s="404"/>
      <c r="P256" s="404"/>
    </row>
    <row r="257" spans="2:16" x14ac:dyDescent="0.35">
      <c r="B257" s="403" t="s">
        <v>399</v>
      </c>
      <c r="C257" s="404"/>
      <c r="D257" s="404" t="s">
        <v>1407</v>
      </c>
      <c r="E257" s="404"/>
      <c r="F257" s="404"/>
      <c r="G257" s="404"/>
      <c r="H257" s="404"/>
      <c r="I257" s="404"/>
      <c r="J257" s="404"/>
      <c r="K257" s="404"/>
      <c r="L257" s="404"/>
      <c r="M257" s="404"/>
      <c r="N257" s="404"/>
      <c r="O257" s="404"/>
      <c r="P257" s="404"/>
    </row>
    <row r="258" spans="2:16" x14ac:dyDescent="0.35">
      <c r="B258" s="403" t="s">
        <v>401</v>
      </c>
      <c r="C258" s="404"/>
      <c r="D258" s="404"/>
      <c r="E258" s="404"/>
      <c r="F258" s="404"/>
      <c r="G258" s="404"/>
      <c r="H258" s="404"/>
      <c r="I258" s="404"/>
      <c r="J258" s="404"/>
      <c r="K258" s="404"/>
      <c r="L258" s="404"/>
      <c r="M258" s="404"/>
      <c r="N258" s="404"/>
      <c r="O258" s="404"/>
      <c r="P258" s="404"/>
    </row>
    <row r="259" spans="2:16" x14ac:dyDescent="0.35">
      <c r="B259" s="403" t="s">
        <v>402</v>
      </c>
      <c r="C259" s="404"/>
      <c r="D259" s="404" t="s">
        <v>956</v>
      </c>
      <c r="E259" s="404"/>
      <c r="F259" s="404"/>
      <c r="G259" s="404"/>
      <c r="H259" s="404"/>
      <c r="I259" s="404"/>
      <c r="J259" s="404"/>
      <c r="K259" s="404"/>
      <c r="L259" s="404"/>
      <c r="M259" s="404"/>
      <c r="N259" s="404"/>
      <c r="O259" s="404"/>
      <c r="P259" s="404"/>
    </row>
    <row r="260" spans="2:16" x14ac:dyDescent="0.35">
      <c r="B260" s="403" t="s">
        <v>403</v>
      </c>
      <c r="C260" s="404"/>
      <c r="D260" s="404" t="s">
        <v>331</v>
      </c>
      <c r="E260" s="404"/>
      <c r="F260" s="404"/>
      <c r="G260" s="404"/>
      <c r="H260" s="404"/>
      <c r="I260" s="404"/>
      <c r="J260" s="404"/>
      <c r="K260" s="404"/>
      <c r="L260" s="404"/>
      <c r="M260" s="404"/>
      <c r="N260" s="404"/>
      <c r="O260" s="404"/>
      <c r="P260" s="404"/>
    </row>
    <row r="261" spans="2:16" x14ac:dyDescent="0.35">
      <c r="B261" s="403" t="s">
        <v>404</v>
      </c>
      <c r="C261" s="404"/>
      <c r="D261" s="404" t="s">
        <v>238</v>
      </c>
      <c r="E261" s="404"/>
      <c r="F261" s="404"/>
      <c r="G261" s="404"/>
      <c r="H261" s="404"/>
      <c r="I261" s="404"/>
      <c r="J261" s="404"/>
      <c r="K261" s="404"/>
      <c r="L261" s="404"/>
      <c r="M261" s="404"/>
      <c r="N261" s="404"/>
      <c r="O261" s="404"/>
      <c r="P261" s="404"/>
    </row>
  </sheetData>
  <mergeCells count="454">
    <mergeCell ref="B1:P1"/>
    <mergeCell ref="B2:N2"/>
    <mergeCell ref="B3:C3"/>
    <mergeCell ref="B5:O5"/>
    <mergeCell ref="B6:O6"/>
    <mergeCell ref="C7:F7"/>
    <mergeCell ref="G7:J7"/>
    <mergeCell ref="K7:P7"/>
    <mergeCell ref="C8:F8"/>
    <mergeCell ref="G8:J8"/>
    <mergeCell ref="K8:P8"/>
    <mergeCell ref="B9:P9"/>
    <mergeCell ref="C10:P10"/>
    <mergeCell ref="B11:P11"/>
    <mergeCell ref="B12:N12"/>
    <mergeCell ref="B13:C13"/>
    <mergeCell ref="B16:O16"/>
    <mergeCell ref="B17:N17"/>
    <mergeCell ref="B18:C18"/>
    <mergeCell ref="B20:O20"/>
    <mergeCell ref="B21:N21"/>
    <mergeCell ref="B22:C22"/>
    <mergeCell ref="B24:O24"/>
    <mergeCell ref="B25:N25"/>
    <mergeCell ref="B26:C26"/>
    <mergeCell ref="B29:O29"/>
    <mergeCell ref="B30:N30"/>
    <mergeCell ref="B31:C31"/>
    <mergeCell ref="B33:O33"/>
    <mergeCell ref="B34:N34"/>
    <mergeCell ref="B35:C35"/>
    <mergeCell ref="B38:O38"/>
    <mergeCell ref="B39:O39"/>
    <mergeCell ref="C40:F40"/>
    <mergeCell ref="G40:J40"/>
    <mergeCell ref="K40:P40"/>
    <mergeCell ref="C41:F41"/>
    <mergeCell ref="G41:J41"/>
    <mergeCell ref="K41:P41"/>
    <mergeCell ref="C42:F42"/>
    <mergeCell ref="G42:J42"/>
    <mergeCell ref="K42:P42"/>
    <mergeCell ref="C43:F43"/>
    <mergeCell ref="G43:J43"/>
    <mergeCell ref="K43:P43"/>
    <mergeCell ref="C44:F44"/>
    <mergeCell ref="G44:J44"/>
    <mergeCell ref="K44:P44"/>
    <mergeCell ref="C45:F45"/>
    <mergeCell ref="G45:J45"/>
    <mergeCell ref="K45:P45"/>
    <mergeCell ref="C46:F46"/>
    <mergeCell ref="G46:J46"/>
    <mergeCell ref="K46:P46"/>
    <mergeCell ref="C47:F47"/>
    <mergeCell ref="G47:J47"/>
    <mergeCell ref="K47:P47"/>
    <mergeCell ref="C48:F48"/>
    <mergeCell ref="G48:J48"/>
    <mergeCell ref="K48:P48"/>
    <mergeCell ref="C49:F49"/>
    <mergeCell ref="G49:J49"/>
    <mergeCell ref="K49:P49"/>
    <mergeCell ref="B50:P50"/>
    <mergeCell ref="C51:P51"/>
    <mergeCell ref="C52:P52"/>
    <mergeCell ref="C53:P53"/>
    <mergeCell ref="C54:P54"/>
    <mergeCell ref="C55:P55"/>
    <mergeCell ref="C56:P56"/>
    <mergeCell ref="C57:P57"/>
    <mergeCell ref="C58:P58"/>
    <mergeCell ref="C59:P59"/>
    <mergeCell ref="B61:P61"/>
    <mergeCell ref="B63:C63"/>
    <mergeCell ref="D63:P63"/>
    <mergeCell ref="B64:C64"/>
    <mergeCell ref="D64:P64"/>
    <mergeCell ref="B65:C65"/>
    <mergeCell ref="D65:P65"/>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8:C258"/>
    <mergeCell ref="D258:P258"/>
    <mergeCell ref="B259:C259"/>
    <mergeCell ref="D259:P259"/>
    <mergeCell ref="B260:C260"/>
    <mergeCell ref="D260:P260"/>
    <mergeCell ref="B261:C261"/>
    <mergeCell ref="D261:P261"/>
    <mergeCell ref="B253:C253"/>
    <mergeCell ref="D253:P253"/>
    <mergeCell ref="B254:C254"/>
    <mergeCell ref="D254:P254"/>
    <mergeCell ref="B255:C255"/>
    <mergeCell ref="D255:P255"/>
    <mergeCell ref="B256:C256"/>
    <mergeCell ref="D256:P256"/>
    <mergeCell ref="B257:C257"/>
    <mergeCell ref="D257:P257"/>
  </mergeCells>
  <conditionalFormatting sqref="O4">
    <cfRule type="containsText" dxfId="95" priority="10" operator="containsText" text="Superou">
      <formula>NOT(ISERROR(SEARCH("Superou",O4)))</formula>
    </cfRule>
    <cfRule type="containsText" dxfId="94" priority="10" operator="containsText" text="Atingiu">
      <formula>NOT(ISERROR(SEARCH("Atingiu",O4)))</formula>
    </cfRule>
    <cfRule type="containsText" dxfId="93" priority="11" operator="containsText" text="Não">
      <formula>NOT(ISERROR(SEARCH("Não",O4)))</formula>
    </cfRule>
  </conditionalFormatting>
  <conditionalFormatting sqref="O14:O15">
    <cfRule type="containsText" dxfId="92" priority="14" operator="containsText" text="Atingiu">
      <formula>NOT(ISERROR(SEARCH("Atingiu",O14)))</formula>
    </cfRule>
  </conditionalFormatting>
  <conditionalFormatting sqref="O19">
    <cfRule type="containsText" dxfId="91" priority="7" operator="containsText" text="Superou">
      <formula>NOT(ISERROR(SEARCH("Superou",O19)))</formula>
    </cfRule>
    <cfRule type="containsText" dxfId="90" priority="7" operator="containsText" text="Atingiu">
      <formula>NOT(ISERROR(SEARCH("Atingiu",O19)))</formula>
    </cfRule>
    <cfRule type="containsText" dxfId="89" priority="8" operator="containsText" text="Não">
      <formula>NOT(ISERROR(SEARCH("Não",O19)))</formula>
    </cfRule>
  </conditionalFormatting>
  <conditionalFormatting sqref="O23">
    <cfRule type="containsText" dxfId="88" priority="17" operator="containsText" text="Atingiu">
      <formula>NOT(ISERROR(SEARCH("Atingiu",O23)))</formula>
    </cfRule>
  </conditionalFormatting>
  <conditionalFormatting sqref="O27:O28">
    <cfRule type="containsText" dxfId="87" priority="4" operator="containsText" text="Atingiu">
      <formula>NOT(ISERROR(SEARCH("Atingiu",O27)))</formula>
    </cfRule>
  </conditionalFormatting>
  <conditionalFormatting sqref="O28">
    <cfRule type="containsText" dxfId="86" priority="5" operator="containsText" text="Não">
      <formula>NOT(ISERROR(SEARCH("Não",O28)))</formula>
    </cfRule>
    <cfRule type="containsText" dxfId="85" priority="18" operator="containsText" text="Superou">
      <formula>NOT(ISERROR(SEARCH("Superou",O28)))</formula>
    </cfRule>
  </conditionalFormatting>
  <conditionalFormatting sqref="O32">
    <cfRule type="containsText" dxfId="84" priority="21" operator="containsText" text="Não">
      <formula>NOT(ISERROR(SEARCH("Não",O32)))</formula>
    </cfRule>
  </conditionalFormatting>
  <conditionalFormatting sqref="O36:O37">
    <cfRule type="containsText" dxfId="83" priority="1" operator="containsText" text="Superou">
      <formula>NOT(ISERROR(SEARCH("Superou",O36)))</formula>
    </cfRule>
  </conditionalFormatting>
  <conditionalFormatting sqref="O37">
    <cfRule type="containsText" dxfId="82" priority="2" operator="containsText" text="Não">
      <formula>NOT(ISERROR(SEARCH("Não",O37)))</formula>
    </cfRule>
    <cfRule type="containsText" dxfId="81" priority="22" operator="containsText" text="Atingiu">
      <formula>NOT(ISERROR(SEARCH("Atingiu",O37)))</formula>
    </cfRule>
  </conditionalFormatting>
  <conditionalFormatting sqref="P5:P6">
    <cfRule type="cellIs" dxfId="80" priority="13" operator="lessThan">
      <formula>1</formula>
    </cfRule>
  </conditionalFormatting>
  <conditionalFormatting sqref="P16">
    <cfRule type="cellIs" dxfId="79" priority="15" operator="equal">
      <formula>1</formula>
    </cfRule>
  </conditionalFormatting>
  <conditionalFormatting sqref="P20">
    <cfRule type="cellIs" dxfId="78" priority="16" operator="equal">
      <formula>1</formula>
    </cfRule>
  </conditionalFormatting>
  <conditionalFormatting sqref="P24">
    <cfRule type="cellIs" dxfId="77" priority="23" operator="equal">
      <formula>1</formula>
    </cfRule>
  </conditionalFormatting>
  <conditionalFormatting sqref="P29">
    <cfRule type="cellIs" dxfId="76" priority="20" operator="equal">
      <formula>1</formula>
    </cfRule>
  </conditionalFormatting>
  <conditionalFormatting sqref="P33">
    <cfRule type="cellIs" dxfId="75" priority="24" operator="equal">
      <formula>1</formula>
    </cfRule>
  </conditionalFormatting>
  <conditionalFormatting sqref="P38:P39">
    <cfRule type="cellIs" dxfId="74" priority="25" operator="equal">
      <formula>1</formula>
    </cfRule>
  </conditionalFormatting>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8081"/>
  </sheetPr>
  <dimension ref="B1:R304"/>
  <sheetViews>
    <sheetView showGridLines="0" workbookViewId="0">
      <selection activeCell="C38" sqref="C38"/>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1426</v>
      </c>
      <c r="C2" s="372"/>
      <c r="D2" s="372"/>
      <c r="E2" s="372"/>
      <c r="F2" s="372"/>
      <c r="G2" s="372"/>
      <c r="H2" s="372"/>
      <c r="I2" s="372"/>
      <c r="J2" s="372"/>
      <c r="K2" s="372"/>
      <c r="L2" s="372"/>
      <c r="M2" s="372"/>
      <c r="N2" s="373"/>
      <c r="O2" s="27" t="s">
        <v>114</v>
      </c>
      <c r="P2" s="28">
        <v>0.2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1464</v>
      </c>
      <c r="C4" s="53" t="s">
        <v>163</v>
      </c>
      <c r="D4" s="54" t="s">
        <v>164</v>
      </c>
      <c r="E4" s="54" t="s">
        <v>165</v>
      </c>
      <c r="F4" s="54" t="s">
        <v>166</v>
      </c>
      <c r="G4" s="55">
        <v>44</v>
      </c>
      <c r="H4" s="55">
        <v>1</v>
      </c>
      <c r="I4" s="55">
        <v>32</v>
      </c>
      <c r="J4" s="56">
        <v>0.25</v>
      </c>
      <c r="K4" s="33" t="s">
        <v>167</v>
      </c>
      <c r="L4" s="54" t="s">
        <v>675</v>
      </c>
      <c r="M4" s="55">
        <v>0</v>
      </c>
      <c r="N4" s="57">
        <v>0</v>
      </c>
      <c r="O4" s="55" t="str">
        <f>IF(N4 &gt;1,"Superou",IF(N4 =1,"Atingiu","Não atingiu"))</f>
        <v>Não atingiu</v>
      </c>
      <c r="P4" s="57">
        <f>N4-100%</f>
        <v>-1</v>
      </c>
      <c r="R4" s="35" t="s">
        <v>169</v>
      </c>
    </row>
    <row r="5" spans="2:18" ht="45" customHeight="1" x14ac:dyDescent="0.35">
      <c r="B5" s="52" t="s">
        <v>1465</v>
      </c>
      <c r="C5" s="53" t="s">
        <v>171</v>
      </c>
      <c r="D5" s="54"/>
      <c r="E5" s="54"/>
      <c r="F5" s="54" t="s">
        <v>138</v>
      </c>
      <c r="G5" s="55">
        <v>29</v>
      </c>
      <c r="H5" s="55">
        <v>1</v>
      </c>
      <c r="I5" s="55">
        <v>21</v>
      </c>
      <c r="J5" s="56">
        <v>0.25</v>
      </c>
      <c r="K5" s="33" t="s">
        <v>167</v>
      </c>
      <c r="L5" s="54" t="s">
        <v>172</v>
      </c>
      <c r="M5" s="55">
        <v>0</v>
      </c>
      <c r="N5" s="57">
        <v>0</v>
      </c>
      <c r="O5" s="55" t="str">
        <f>IF(N5 &gt;1,"Superou",IF(N5 =1,"Atingiu","Não atingiu"))</f>
        <v>Não atingiu</v>
      </c>
      <c r="P5" s="57">
        <f>N5-100%</f>
        <v>-1</v>
      </c>
      <c r="R5" s="35" t="s">
        <v>173</v>
      </c>
    </row>
    <row r="6" spans="2:18" x14ac:dyDescent="0.35">
      <c r="B6" s="370" t="s">
        <v>141</v>
      </c>
      <c r="C6" s="370"/>
      <c r="D6" s="370"/>
      <c r="E6" s="370"/>
      <c r="F6" s="370"/>
      <c r="G6" s="370"/>
      <c r="H6" s="370"/>
      <c r="I6" s="370"/>
      <c r="J6" s="370"/>
      <c r="K6" s="370"/>
      <c r="L6" s="370"/>
      <c r="M6" s="370"/>
      <c r="N6" s="370"/>
      <c r="O6" s="370"/>
      <c r="P6" s="36">
        <f>J4*N4+J5*N5</f>
        <v>0</v>
      </c>
    </row>
    <row r="7" spans="2:18" ht="30" customHeight="1" x14ac:dyDescent="0.35">
      <c r="B7" s="381" t="s">
        <v>1403</v>
      </c>
      <c r="C7" s="381"/>
      <c r="D7" s="381"/>
      <c r="E7" s="381"/>
      <c r="F7" s="381"/>
      <c r="G7" s="381"/>
      <c r="H7" s="381"/>
      <c r="I7" s="381"/>
      <c r="J7" s="381"/>
      <c r="K7" s="381"/>
      <c r="L7" s="381"/>
      <c r="M7" s="381"/>
      <c r="N7" s="381"/>
      <c r="O7" s="381"/>
      <c r="P7" s="58">
        <f>P2*P6</f>
        <v>0</v>
      </c>
    </row>
    <row r="8" spans="2:18" ht="27" customHeight="1" x14ac:dyDescent="0.35">
      <c r="B8" s="59" t="s">
        <v>327</v>
      </c>
      <c r="C8" s="382" t="s">
        <v>328</v>
      </c>
      <c r="D8" s="382" t="s">
        <v>328</v>
      </c>
      <c r="E8" s="382" t="s">
        <v>328</v>
      </c>
      <c r="F8" s="382" t="s">
        <v>328</v>
      </c>
      <c r="G8" s="382" t="s">
        <v>329</v>
      </c>
      <c r="H8" s="382" t="s">
        <v>329</v>
      </c>
      <c r="I8" s="382" t="s">
        <v>329</v>
      </c>
      <c r="J8" s="382" t="s">
        <v>329</v>
      </c>
      <c r="K8" s="382" t="s">
        <v>330</v>
      </c>
      <c r="L8" s="382" t="s">
        <v>330</v>
      </c>
      <c r="M8" s="382" t="s">
        <v>330</v>
      </c>
      <c r="N8" s="382" t="s">
        <v>330</v>
      </c>
      <c r="O8" s="382" t="s">
        <v>330</v>
      </c>
      <c r="P8" s="382" t="s">
        <v>330</v>
      </c>
    </row>
    <row r="9" spans="2:18" ht="27" customHeight="1" x14ac:dyDescent="0.35">
      <c r="B9" s="48" t="s">
        <v>1464</v>
      </c>
      <c r="C9" s="328" t="s">
        <v>163</v>
      </c>
      <c r="D9" s="328" t="s">
        <v>163</v>
      </c>
      <c r="E9" s="328" t="s">
        <v>163</v>
      </c>
      <c r="F9" s="328" t="s">
        <v>163</v>
      </c>
      <c r="G9" s="328" t="s">
        <v>339</v>
      </c>
      <c r="H9" s="328" t="s">
        <v>339</v>
      </c>
      <c r="I9" s="328" t="s">
        <v>339</v>
      </c>
      <c r="J9" s="328" t="s">
        <v>339</v>
      </c>
      <c r="K9" s="328" t="s">
        <v>340</v>
      </c>
      <c r="L9" s="328" t="s">
        <v>340</v>
      </c>
      <c r="M9" s="328" t="s">
        <v>340</v>
      </c>
      <c r="N9" s="328" t="s">
        <v>340</v>
      </c>
      <c r="O9" s="328" t="s">
        <v>340</v>
      </c>
      <c r="P9" s="328" t="s">
        <v>340</v>
      </c>
    </row>
    <row r="10" spans="2:18" ht="27" customHeight="1" x14ac:dyDescent="0.35">
      <c r="B10" s="48" t="s">
        <v>1465</v>
      </c>
      <c r="C10" s="328" t="s">
        <v>171</v>
      </c>
      <c r="D10" s="328" t="s">
        <v>171</v>
      </c>
      <c r="E10" s="328" t="s">
        <v>171</v>
      </c>
      <c r="F10" s="328" t="s">
        <v>171</v>
      </c>
      <c r="G10" s="328" t="s">
        <v>341</v>
      </c>
      <c r="H10" s="328" t="s">
        <v>341</v>
      </c>
      <c r="I10" s="328" t="s">
        <v>341</v>
      </c>
      <c r="J10" s="328" t="s">
        <v>341</v>
      </c>
      <c r="K10" s="328" t="s">
        <v>342</v>
      </c>
      <c r="L10" s="328" t="s">
        <v>342</v>
      </c>
      <c r="M10" s="328" t="s">
        <v>342</v>
      </c>
      <c r="N10" s="328" t="s">
        <v>342</v>
      </c>
      <c r="O10" s="328" t="s">
        <v>342</v>
      </c>
      <c r="P10" s="328" t="s">
        <v>342</v>
      </c>
    </row>
    <row r="11" spans="2:18" ht="27" customHeight="1" x14ac:dyDescent="0.35">
      <c r="B11" s="405" t="s">
        <v>360</v>
      </c>
      <c r="C11" s="405" t="s">
        <v>360</v>
      </c>
      <c r="D11" s="405" t="s">
        <v>360</v>
      </c>
      <c r="E11" s="405" t="s">
        <v>360</v>
      </c>
      <c r="F11" s="405" t="s">
        <v>360</v>
      </c>
      <c r="G11" s="405" t="s">
        <v>360</v>
      </c>
      <c r="H11" s="405" t="s">
        <v>360</v>
      </c>
      <c r="I11" s="405" t="s">
        <v>360</v>
      </c>
      <c r="J11" s="405" t="s">
        <v>360</v>
      </c>
      <c r="K11" s="405" t="s">
        <v>360</v>
      </c>
      <c r="L11" s="405" t="s">
        <v>360</v>
      </c>
      <c r="M11" s="405" t="s">
        <v>360</v>
      </c>
      <c r="N11" s="405" t="s">
        <v>360</v>
      </c>
      <c r="O11" s="405" t="s">
        <v>360</v>
      </c>
      <c r="P11" s="405" t="s">
        <v>360</v>
      </c>
    </row>
    <row r="12" spans="2:18" ht="73.25" customHeight="1" x14ac:dyDescent="0.35">
      <c r="B12" s="48" t="s">
        <v>1464</v>
      </c>
      <c r="C12" s="328" t="s">
        <v>2812</v>
      </c>
      <c r="D12" s="328" t="s">
        <v>2812</v>
      </c>
      <c r="E12" s="328" t="s">
        <v>2812</v>
      </c>
      <c r="F12" s="328" t="s">
        <v>2812</v>
      </c>
      <c r="G12" s="328" t="s">
        <v>2812</v>
      </c>
      <c r="H12" s="328" t="s">
        <v>2812</v>
      </c>
      <c r="I12" s="328" t="s">
        <v>2812</v>
      </c>
      <c r="J12" s="328" t="s">
        <v>2812</v>
      </c>
      <c r="K12" s="328" t="s">
        <v>2812</v>
      </c>
      <c r="L12" s="328" t="s">
        <v>2812</v>
      </c>
      <c r="M12" s="328" t="s">
        <v>2812</v>
      </c>
      <c r="N12" s="328" t="s">
        <v>2812</v>
      </c>
      <c r="O12" s="328" t="s">
        <v>2812</v>
      </c>
      <c r="P12" s="328" t="s">
        <v>2812</v>
      </c>
    </row>
    <row r="13" spans="2:18" ht="73.25" customHeight="1" x14ac:dyDescent="0.35">
      <c r="B13" s="48" t="s">
        <v>1465</v>
      </c>
      <c r="C13" s="328" t="s">
        <v>367</v>
      </c>
      <c r="D13" s="328" t="s">
        <v>367</v>
      </c>
      <c r="E13" s="328" t="s">
        <v>367</v>
      </c>
      <c r="F13" s="328" t="s">
        <v>367</v>
      </c>
      <c r="G13" s="328" t="s">
        <v>367</v>
      </c>
      <c r="H13" s="328" t="s">
        <v>367</v>
      </c>
      <c r="I13" s="328" t="s">
        <v>367</v>
      </c>
      <c r="J13" s="328" t="s">
        <v>367</v>
      </c>
      <c r="K13" s="328" t="s">
        <v>367</v>
      </c>
      <c r="L13" s="328" t="s">
        <v>367</v>
      </c>
      <c r="M13" s="328" t="s">
        <v>367</v>
      </c>
      <c r="N13" s="328" t="s">
        <v>367</v>
      </c>
      <c r="O13" s="328" t="s">
        <v>367</v>
      </c>
      <c r="P13" s="328" t="s">
        <v>367</v>
      </c>
    </row>
    <row r="14" spans="2:18" ht="34.5" customHeight="1" x14ac:dyDescent="0.35">
      <c r="B14" s="406" t="s">
        <v>438</v>
      </c>
      <c r="C14" s="406"/>
      <c r="D14" s="406"/>
      <c r="E14" s="406"/>
      <c r="F14" s="406"/>
      <c r="G14" s="406"/>
      <c r="H14" s="406"/>
      <c r="I14" s="406"/>
      <c r="J14" s="406"/>
      <c r="K14" s="406"/>
      <c r="L14" s="406"/>
      <c r="M14" s="406"/>
      <c r="N14" s="406"/>
      <c r="O14" s="406"/>
      <c r="P14" s="406"/>
    </row>
    <row r="15" spans="2:18" ht="24.75" customHeight="1" x14ac:dyDescent="0.35">
      <c r="B15" s="371" t="s">
        <v>1466</v>
      </c>
      <c r="C15" s="372"/>
      <c r="D15" s="372"/>
      <c r="E15" s="372"/>
      <c r="F15" s="372"/>
      <c r="G15" s="372"/>
      <c r="H15" s="372"/>
      <c r="I15" s="372"/>
      <c r="J15" s="372"/>
      <c r="K15" s="372"/>
      <c r="L15" s="372"/>
      <c r="M15" s="372"/>
      <c r="N15" s="373"/>
      <c r="O15" s="27" t="s">
        <v>114</v>
      </c>
      <c r="P15" s="28">
        <v>1.4999999999999999E-2</v>
      </c>
    </row>
    <row r="16" spans="2:18" ht="24" x14ac:dyDescent="0.35">
      <c r="B16" s="383" t="s">
        <v>67</v>
      </c>
      <c r="C16" s="383"/>
      <c r="D16" s="51" t="s">
        <v>116</v>
      </c>
      <c r="E16" s="51" t="s">
        <v>117</v>
      </c>
      <c r="F16" s="51" t="s">
        <v>118</v>
      </c>
      <c r="G16" s="51" t="s">
        <v>119</v>
      </c>
      <c r="H16" s="51" t="s">
        <v>120</v>
      </c>
      <c r="I16" s="51" t="s">
        <v>121</v>
      </c>
      <c r="J16" s="51" t="s">
        <v>122</v>
      </c>
      <c r="K16" s="51" t="s">
        <v>123</v>
      </c>
      <c r="L16" s="51" t="s">
        <v>124</v>
      </c>
      <c r="M16" s="51" t="s">
        <v>69</v>
      </c>
      <c r="N16" s="51" t="s">
        <v>125</v>
      </c>
      <c r="O16" s="51" t="s">
        <v>126</v>
      </c>
      <c r="P16" s="51" t="s">
        <v>127</v>
      </c>
      <c r="R16" s="29" t="s">
        <v>128</v>
      </c>
    </row>
    <row r="17" spans="2:18" ht="45" customHeight="1" x14ac:dyDescent="0.35">
      <c r="B17" s="52" t="s">
        <v>1089</v>
      </c>
      <c r="C17" s="53" t="s">
        <v>1090</v>
      </c>
      <c r="D17" s="54" t="s">
        <v>598</v>
      </c>
      <c r="E17" s="54" t="s">
        <v>599</v>
      </c>
      <c r="F17" s="54" t="s">
        <v>600</v>
      </c>
      <c r="G17" s="55">
        <v>90</v>
      </c>
      <c r="H17" s="55">
        <v>10</v>
      </c>
      <c r="I17" s="55">
        <v>36.28</v>
      </c>
      <c r="J17" s="56">
        <v>0.6</v>
      </c>
      <c r="K17" s="33" t="s">
        <v>167</v>
      </c>
      <c r="L17" s="54" t="s">
        <v>601</v>
      </c>
      <c r="M17" s="55">
        <v>0</v>
      </c>
      <c r="N17" s="57">
        <v>0</v>
      </c>
      <c r="O17" s="55" t="str">
        <f t="shared" ref="O17:O18" si="0">IF(N17 &gt;1,"Superou",IF(N17 =1,"Atingiu","Não atingiu"))</f>
        <v>Não atingiu</v>
      </c>
      <c r="P17" s="57">
        <f t="shared" ref="P17:P18" si="1">N17-100%</f>
        <v>-1</v>
      </c>
      <c r="R17" s="35" t="s">
        <v>1091</v>
      </c>
    </row>
    <row r="18" spans="2:18" ht="45" customHeight="1" x14ac:dyDescent="0.35">
      <c r="B18" s="52" t="s">
        <v>1092</v>
      </c>
      <c r="C18" s="53" t="s">
        <v>1093</v>
      </c>
      <c r="D18" s="54" t="s">
        <v>605</v>
      </c>
      <c r="E18" s="54" t="s">
        <v>606</v>
      </c>
      <c r="F18" s="54" t="s">
        <v>600</v>
      </c>
      <c r="G18" s="55">
        <v>128</v>
      </c>
      <c r="H18" s="55">
        <v>10</v>
      </c>
      <c r="I18" s="55">
        <v>80.8</v>
      </c>
      <c r="J18" s="56">
        <v>0.4</v>
      </c>
      <c r="K18" s="33" t="s">
        <v>167</v>
      </c>
      <c r="L18" s="54" t="s">
        <v>601</v>
      </c>
      <c r="M18" s="55">
        <v>0</v>
      </c>
      <c r="N18" s="57">
        <v>0</v>
      </c>
      <c r="O18" s="55" t="str">
        <f t="shared" si="0"/>
        <v>Não atingiu</v>
      </c>
      <c r="P18" s="57">
        <f t="shared" si="1"/>
        <v>-1</v>
      </c>
      <c r="R18" s="35" t="s">
        <v>1094</v>
      </c>
    </row>
    <row r="19" spans="2:18" x14ac:dyDescent="0.35">
      <c r="B19" s="370" t="s">
        <v>141</v>
      </c>
      <c r="C19" s="370"/>
      <c r="D19" s="370"/>
      <c r="E19" s="370"/>
      <c r="F19" s="370"/>
      <c r="G19" s="370"/>
      <c r="H19" s="370"/>
      <c r="I19" s="370"/>
      <c r="J19" s="370"/>
      <c r="K19" s="370"/>
      <c r="L19" s="370"/>
      <c r="M19" s="370"/>
      <c r="N19" s="370"/>
      <c r="O19" s="370"/>
      <c r="P19" s="36">
        <f>J17*N17+J18*N18</f>
        <v>0</v>
      </c>
    </row>
    <row r="20" spans="2:18" ht="24.75" customHeight="1" x14ac:dyDescent="0.35">
      <c r="B20" s="371" t="s">
        <v>1467</v>
      </c>
      <c r="C20" s="372"/>
      <c r="D20" s="372"/>
      <c r="E20" s="372"/>
      <c r="F20" s="372"/>
      <c r="G20" s="372"/>
      <c r="H20" s="372"/>
      <c r="I20" s="372"/>
      <c r="J20" s="372"/>
      <c r="K20" s="372"/>
      <c r="L20" s="372"/>
      <c r="M20" s="372"/>
      <c r="N20" s="373"/>
      <c r="O20" s="27" t="s">
        <v>114</v>
      </c>
      <c r="P20" s="28">
        <v>0.03</v>
      </c>
    </row>
    <row r="21" spans="2:18" ht="24" x14ac:dyDescent="0.35">
      <c r="B21" s="383" t="s">
        <v>67</v>
      </c>
      <c r="C21" s="383"/>
      <c r="D21" s="51" t="s">
        <v>116</v>
      </c>
      <c r="E21" s="51" t="s">
        <v>117</v>
      </c>
      <c r="F21" s="51" t="s">
        <v>118</v>
      </c>
      <c r="G21" s="51" t="s">
        <v>119</v>
      </c>
      <c r="H21" s="51" t="s">
        <v>120</v>
      </c>
      <c r="I21" s="51" t="s">
        <v>121</v>
      </c>
      <c r="J21" s="51" t="s">
        <v>122</v>
      </c>
      <c r="K21" s="51" t="s">
        <v>123</v>
      </c>
      <c r="L21" s="51" t="s">
        <v>124</v>
      </c>
      <c r="M21" s="51" t="s">
        <v>69</v>
      </c>
      <c r="N21" s="51" t="s">
        <v>125</v>
      </c>
      <c r="O21" s="51" t="s">
        <v>126</v>
      </c>
      <c r="P21" s="51" t="s">
        <v>127</v>
      </c>
      <c r="R21" s="29" t="s">
        <v>128</v>
      </c>
    </row>
    <row r="22" spans="2:18" ht="54" customHeight="1" x14ac:dyDescent="0.35">
      <c r="B22" s="52" t="s">
        <v>1140</v>
      </c>
      <c r="C22" s="53" t="s">
        <v>1141</v>
      </c>
      <c r="D22" s="54"/>
      <c r="E22" s="54"/>
      <c r="F22" s="54" t="s">
        <v>138</v>
      </c>
      <c r="G22" s="55">
        <v>95</v>
      </c>
      <c r="H22" s="55">
        <v>4</v>
      </c>
      <c r="I22" s="55">
        <v>100</v>
      </c>
      <c r="J22" s="56">
        <v>0.5</v>
      </c>
      <c r="K22" s="33" t="s">
        <v>167</v>
      </c>
      <c r="L22" s="54" t="s">
        <v>668</v>
      </c>
      <c r="M22" s="55">
        <v>0</v>
      </c>
      <c r="N22" s="57">
        <f>IF(G22 &gt; I22, (IF(AND(M22 = I22, M22 = (G22 - H22)), 125 %,IF(AND(M22&lt;=(G22+H22),M22&gt;=(G22-H22)),100%,IF(M22&gt;(G22+H22),(G22+H22)/M22,IF((M22&lt;(G22-H22)),100%+ABS(M22-G22)*25%/ABS(I22-G22)))))),IF(AND(M22=I22,M22=(G22+H22)),125%,IF(AND(M22&lt;=(G22+H22),M22&gt;=(G22-H22)),100%,IF(AND(M22=I22,M22=(G22+H22)),125%,IF(M22&lt;(G22-H22),M22/(G22-H22),IF(M22&gt;(G22+H22),100%+(M22-G22)*25%/(I22-G22)))))))</f>
        <v>0</v>
      </c>
      <c r="O22" s="55" t="str">
        <f>IF(N22 &gt;1,"Superou",IF(N22 =1,"Atingiu","Não atingiu"))</f>
        <v>Não atingiu</v>
      </c>
      <c r="P22" s="57">
        <f>N22-100%</f>
        <v>-1</v>
      </c>
      <c r="R22" s="35" t="s">
        <v>1142</v>
      </c>
    </row>
    <row r="23" spans="2:18" ht="45" customHeight="1" x14ac:dyDescent="0.35">
      <c r="B23" s="52" t="s">
        <v>1143</v>
      </c>
      <c r="C23" s="53" t="s">
        <v>1144</v>
      </c>
      <c r="D23" s="54" t="s">
        <v>672</v>
      </c>
      <c r="E23" s="54" t="s">
        <v>673</v>
      </c>
      <c r="F23" s="54" t="s">
        <v>674</v>
      </c>
      <c r="G23" s="55">
        <v>44</v>
      </c>
      <c r="H23" s="55">
        <v>1</v>
      </c>
      <c r="I23" s="55">
        <v>35</v>
      </c>
      <c r="J23" s="56">
        <v>0.5</v>
      </c>
      <c r="K23" s="33" t="s">
        <v>167</v>
      </c>
      <c r="L23" s="54" t="s">
        <v>675</v>
      </c>
      <c r="M23" s="55">
        <v>0</v>
      </c>
      <c r="N23" s="57">
        <v>0</v>
      </c>
      <c r="O23" s="55" t="str">
        <f>IF(N23 &gt;1,"Superou",IF(N23 =1,"Atingiu","Não atingiu"))</f>
        <v>Não atingiu</v>
      </c>
      <c r="P23" s="57">
        <f>N23-100%</f>
        <v>-1</v>
      </c>
      <c r="R23" s="35" t="s">
        <v>1145</v>
      </c>
    </row>
    <row r="24" spans="2:18" x14ac:dyDescent="0.35">
      <c r="B24" s="370" t="s">
        <v>141</v>
      </c>
      <c r="C24" s="370"/>
      <c r="D24" s="370"/>
      <c r="E24" s="370"/>
      <c r="F24" s="370"/>
      <c r="G24" s="370"/>
      <c r="H24" s="370"/>
      <c r="I24" s="370"/>
      <c r="J24" s="370"/>
      <c r="K24" s="370"/>
      <c r="L24" s="370"/>
      <c r="M24" s="370"/>
      <c r="N24" s="370"/>
      <c r="O24" s="370"/>
      <c r="P24" s="36">
        <f>J22*N22+J23*N23</f>
        <v>0</v>
      </c>
    </row>
    <row r="25" spans="2:18" ht="24.75" customHeight="1" x14ac:dyDescent="0.35">
      <c r="B25" s="371" t="s">
        <v>1468</v>
      </c>
      <c r="C25" s="372"/>
      <c r="D25" s="372"/>
      <c r="E25" s="372"/>
      <c r="F25" s="372"/>
      <c r="G25" s="372"/>
      <c r="H25" s="372"/>
      <c r="I25" s="372"/>
      <c r="J25" s="372"/>
      <c r="K25" s="372"/>
      <c r="L25" s="372"/>
      <c r="M25" s="372"/>
      <c r="N25" s="373"/>
      <c r="O25" s="27" t="s">
        <v>114</v>
      </c>
      <c r="P25" s="28">
        <v>1.4999999999999999E-2</v>
      </c>
    </row>
    <row r="26" spans="2:18" ht="24" x14ac:dyDescent="0.35">
      <c r="B26" s="383" t="s">
        <v>67</v>
      </c>
      <c r="C26" s="383"/>
      <c r="D26" s="51" t="s">
        <v>116</v>
      </c>
      <c r="E26" s="51" t="s">
        <v>117</v>
      </c>
      <c r="F26" s="51" t="s">
        <v>118</v>
      </c>
      <c r="G26" s="51" t="s">
        <v>119</v>
      </c>
      <c r="H26" s="51" t="s">
        <v>120</v>
      </c>
      <c r="I26" s="51" t="s">
        <v>121</v>
      </c>
      <c r="J26" s="51" t="s">
        <v>122</v>
      </c>
      <c r="K26" s="51" t="s">
        <v>123</v>
      </c>
      <c r="L26" s="51" t="s">
        <v>124</v>
      </c>
      <c r="M26" s="51" t="s">
        <v>69</v>
      </c>
      <c r="N26" s="51" t="s">
        <v>125</v>
      </c>
      <c r="O26" s="51" t="s">
        <v>126</v>
      </c>
      <c r="P26" s="51" t="s">
        <v>127</v>
      </c>
      <c r="R26" s="29" t="s">
        <v>128</v>
      </c>
    </row>
    <row r="27" spans="2:18" ht="45" customHeight="1" x14ac:dyDescent="0.35">
      <c r="B27" s="52" t="s">
        <v>1147</v>
      </c>
      <c r="C27" s="53" t="s">
        <v>1148</v>
      </c>
      <c r="D27" s="54" t="s">
        <v>217</v>
      </c>
      <c r="E27" s="54" t="s">
        <v>217</v>
      </c>
      <c r="F27" s="54" t="s">
        <v>680</v>
      </c>
      <c r="G27" s="55">
        <v>90</v>
      </c>
      <c r="H27" s="55">
        <v>5</v>
      </c>
      <c r="I27" s="55">
        <v>100</v>
      </c>
      <c r="J27" s="56">
        <v>0.5</v>
      </c>
      <c r="K27" s="33" t="s">
        <v>167</v>
      </c>
      <c r="L27" s="54" t="s">
        <v>681</v>
      </c>
      <c r="M27" s="55">
        <v>0</v>
      </c>
      <c r="N27" s="57">
        <f>IF(G27 &gt; I27, (IF(AND(M27 = I27, M27 = (G27 - H27)), 125 %,IF(AND(M27&lt;=(G27+H27),M27&gt;=(G27-H27)),100%,IF(M27&gt;(G27+H27),(G27+H27)/M27,IF((M27&lt;(G27-H27)),100%+ABS(M27-G27)*25%/ABS(I27-G27)))))),IF(AND(M27=I27,M27=(G27+H27)),125%,IF(AND(M27&lt;=(G27+H27),M27&gt;=(G27-H27)),100%,IF(AND(M27=I27,M27=(G27+H27)),125%,IF(M27&lt;(G27-H27),M27/(G27-H27),IF(M27&gt;(G27+H27),100%+(M27-G27)*25%/(I27-G27)))))))</f>
        <v>0</v>
      </c>
      <c r="O27" s="55" t="str">
        <f>IF(N27 &gt;1,"Superou",IF(N27 =1,"Atingiu","Não atingiu"))</f>
        <v>Não atingiu</v>
      </c>
      <c r="P27" s="57">
        <f>N27-100%</f>
        <v>-1</v>
      </c>
      <c r="R27" s="35" t="s">
        <v>1149</v>
      </c>
    </row>
    <row r="28" spans="2:18" ht="45" customHeight="1" x14ac:dyDescent="0.35">
      <c r="B28" s="52" t="s">
        <v>1150</v>
      </c>
      <c r="C28" s="53" t="s">
        <v>1151</v>
      </c>
      <c r="D28" s="54" t="s">
        <v>217</v>
      </c>
      <c r="E28" s="54" t="s">
        <v>217</v>
      </c>
      <c r="F28" s="54"/>
      <c r="G28" s="55">
        <v>90</v>
      </c>
      <c r="H28" s="55">
        <v>5</v>
      </c>
      <c r="I28" s="55">
        <v>100</v>
      </c>
      <c r="J28" s="56">
        <v>0.5</v>
      </c>
      <c r="K28" s="33" t="s">
        <v>167</v>
      </c>
      <c r="L28" s="54" t="s">
        <v>684</v>
      </c>
      <c r="M28" s="55">
        <v>0</v>
      </c>
      <c r="N28" s="57">
        <f>IF(G28 &gt; I28, (IF(AND(M28 = I28, M28 = (G28 - H28)), 125 %,IF(AND(M28&lt;=(G28+H28),M28&gt;=(G28-H28)),100%,IF(M28&gt;(G28+H28),(G28+H28)/M28,IF((M28&lt;(G28-H28)),100%+ABS(M28-G28)*25%/ABS(I28-G28)))))),IF(AND(M28=I28,M28=(G28+H28)),125%,IF(AND(M28&lt;=(G28+H28),M28&gt;=(G28-H28)),100%,IF(AND(M28=I28,M28=(G28+H28)),125%,IF(M28&lt;(G28-H28),M28/(G28-H28),IF(M28&gt;(G28+H28),100%+(M28-G28)*25%/(I28-G28)))))))</f>
        <v>0</v>
      </c>
      <c r="O28" s="55" t="str">
        <f>IF(N28 &gt;1,"Superou",IF(N28 =1,"Atingiu","Não atingiu"))</f>
        <v>Não atingiu</v>
      </c>
      <c r="P28" s="57">
        <f>N28-100%</f>
        <v>-1</v>
      </c>
      <c r="R28" s="35" t="s">
        <v>1152</v>
      </c>
    </row>
    <row r="29" spans="2:18" x14ac:dyDescent="0.35">
      <c r="B29" s="370" t="s">
        <v>141</v>
      </c>
      <c r="C29" s="370"/>
      <c r="D29" s="370"/>
      <c r="E29" s="370"/>
      <c r="F29" s="370"/>
      <c r="G29" s="370"/>
      <c r="H29" s="370"/>
      <c r="I29" s="370"/>
      <c r="J29" s="370"/>
      <c r="K29" s="370"/>
      <c r="L29" s="370"/>
      <c r="M29" s="370"/>
      <c r="N29" s="370"/>
      <c r="O29" s="370"/>
      <c r="P29" s="36">
        <f>J27*N27+J28*N28</f>
        <v>0</v>
      </c>
    </row>
    <row r="30" spans="2:18" ht="24.75" customHeight="1" x14ac:dyDescent="0.35">
      <c r="B30" s="371" t="s">
        <v>1469</v>
      </c>
      <c r="C30" s="372"/>
      <c r="D30" s="372"/>
      <c r="E30" s="372"/>
      <c r="F30" s="372"/>
      <c r="G30" s="372"/>
      <c r="H30" s="372"/>
      <c r="I30" s="372"/>
      <c r="J30" s="372"/>
      <c r="K30" s="372"/>
      <c r="L30" s="372"/>
      <c r="M30" s="372"/>
      <c r="N30" s="373"/>
      <c r="O30" s="27" t="s">
        <v>114</v>
      </c>
      <c r="P30" s="28">
        <v>1.4999999999999999E-2</v>
      </c>
    </row>
    <row r="31" spans="2:18" ht="24" x14ac:dyDescent="0.35">
      <c r="B31" s="383" t="s">
        <v>67</v>
      </c>
      <c r="C31" s="383"/>
      <c r="D31" s="51" t="s">
        <v>116</v>
      </c>
      <c r="E31" s="51" t="s">
        <v>117</v>
      </c>
      <c r="F31" s="51" t="s">
        <v>118</v>
      </c>
      <c r="G31" s="51" t="s">
        <v>119</v>
      </c>
      <c r="H31" s="51" t="s">
        <v>120</v>
      </c>
      <c r="I31" s="51" t="s">
        <v>121</v>
      </c>
      <c r="J31" s="51" t="s">
        <v>122</v>
      </c>
      <c r="K31" s="51" t="s">
        <v>123</v>
      </c>
      <c r="L31" s="51" t="s">
        <v>124</v>
      </c>
      <c r="M31" s="51" t="s">
        <v>69</v>
      </c>
      <c r="N31" s="51" t="s">
        <v>125</v>
      </c>
      <c r="O31" s="51" t="s">
        <v>126</v>
      </c>
      <c r="P31" s="51" t="s">
        <v>127</v>
      </c>
      <c r="R31" s="29" t="s">
        <v>128</v>
      </c>
    </row>
    <row r="32" spans="2:18" ht="45" customHeight="1" x14ac:dyDescent="0.35">
      <c r="B32" s="52" t="s">
        <v>1154</v>
      </c>
      <c r="C32" s="53" t="s">
        <v>1155</v>
      </c>
      <c r="D32" s="54" t="s">
        <v>688</v>
      </c>
      <c r="E32" s="54" t="s">
        <v>689</v>
      </c>
      <c r="F32" s="54" t="s">
        <v>690</v>
      </c>
      <c r="G32" s="55">
        <v>85</v>
      </c>
      <c r="H32" s="55">
        <v>5</v>
      </c>
      <c r="I32" s="55">
        <v>100</v>
      </c>
      <c r="J32" s="56">
        <v>0.5</v>
      </c>
      <c r="K32" s="33" t="s">
        <v>167</v>
      </c>
      <c r="L32" s="54" t="s">
        <v>691</v>
      </c>
      <c r="M32" s="55">
        <v>0</v>
      </c>
      <c r="N32" s="57">
        <f t="shared" ref="N32:N33" si="2">IF(G32 &gt; I32, (IF(AND(M32 = I32, M32 = (G32 - H32)), 125 %,IF(AND(M32&lt;=(G32+H32),M32&gt;=(G32-H32)),100%,IF(M32&gt;(G32+H32),(G32+H32)/M32,IF((M32&lt;(G32-H32)),100%+ABS(M32-G32)*25%/ABS(I32-G32)))))),IF(AND(M32=I32,M32=(G32+H32)),125%,IF(AND(M32&lt;=(G32+H32),M32&gt;=(G32-H32)),100%,IF(AND(M32=I32,M32=(G32+H32)),125%,IF(M32&lt;(G32-H32),M32/(G32-H32),IF(M32&gt;(G32+H32),100%+(M32-G32)*25%/(I32-G32)))))))</f>
        <v>0</v>
      </c>
      <c r="O32" s="55" t="str">
        <f t="shared" ref="O32:O33" si="3">IF(N32 &gt;1,"Superou",IF(N32 =1,"Atingiu","Não atingiu"))</f>
        <v>Não atingiu</v>
      </c>
      <c r="P32" s="57">
        <f t="shared" ref="P32:P33" si="4">N32-100%</f>
        <v>-1</v>
      </c>
      <c r="R32" s="35" t="s">
        <v>1156</v>
      </c>
    </row>
    <row r="33" spans="2:18" ht="45" customHeight="1" x14ac:dyDescent="0.35">
      <c r="B33" s="52" t="s">
        <v>1157</v>
      </c>
      <c r="C33" s="53" t="s">
        <v>1158</v>
      </c>
      <c r="D33" s="54" t="s">
        <v>694</v>
      </c>
      <c r="E33" s="54" t="s">
        <v>695</v>
      </c>
      <c r="F33" s="54" t="s">
        <v>696</v>
      </c>
      <c r="G33" s="55">
        <v>80</v>
      </c>
      <c r="H33" s="55">
        <v>5</v>
      </c>
      <c r="I33" s="55">
        <v>100</v>
      </c>
      <c r="J33" s="56">
        <v>0.5</v>
      </c>
      <c r="K33" s="33" t="s">
        <v>167</v>
      </c>
      <c r="L33" s="54" t="s">
        <v>697</v>
      </c>
      <c r="M33" s="55">
        <v>0</v>
      </c>
      <c r="N33" s="57">
        <f t="shared" si="2"/>
        <v>0</v>
      </c>
      <c r="O33" s="55" t="str">
        <f t="shared" si="3"/>
        <v>Não atingiu</v>
      </c>
      <c r="P33" s="57">
        <f t="shared" si="4"/>
        <v>-1</v>
      </c>
      <c r="R33" s="35" t="s">
        <v>1159</v>
      </c>
    </row>
    <row r="34" spans="2:18" x14ac:dyDescent="0.35">
      <c r="B34" s="370" t="s">
        <v>141</v>
      </c>
      <c r="C34" s="370"/>
      <c r="D34" s="370"/>
      <c r="E34" s="370"/>
      <c r="F34" s="370"/>
      <c r="G34" s="370"/>
      <c r="H34" s="370"/>
      <c r="I34" s="370"/>
      <c r="J34" s="370"/>
      <c r="K34" s="370"/>
      <c r="L34" s="370"/>
      <c r="M34" s="370"/>
      <c r="N34" s="370"/>
      <c r="O34" s="370"/>
      <c r="P34" s="36">
        <f>J32*N32+J33*N33</f>
        <v>0</v>
      </c>
    </row>
    <row r="35" spans="2:18" ht="24.75" customHeight="1" x14ac:dyDescent="0.35">
      <c r="B35" s="371" t="s">
        <v>1470</v>
      </c>
      <c r="C35" s="372"/>
      <c r="D35" s="372"/>
      <c r="E35" s="372"/>
      <c r="F35" s="372"/>
      <c r="G35" s="372"/>
      <c r="H35" s="372"/>
      <c r="I35" s="372"/>
      <c r="J35" s="372"/>
      <c r="K35" s="372"/>
      <c r="L35" s="372"/>
      <c r="M35" s="372"/>
      <c r="N35" s="373"/>
      <c r="O35" s="27" t="s">
        <v>114</v>
      </c>
      <c r="P35" s="28">
        <v>6.2999999523162802E-3</v>
      </c>
    </row>
    <row r="36" spans="2:18" ht="24" x14ac:dyDescent="0.35">
      <c r="B36" s="383" t="s">
        <v>67</v>
      </c>
      <c r="C36" s="383"/>
      <c r="D36" s="51" t="s">
        <v>116</v>
      </c>
      <c r="E36" s="51" t="s">
        <v>117</v>
      </c>
      <c r="F36" s="51" t="s">
        <v>118</v>
      </c>
      <c r="G36" s="51" t="s">
        <v>119</v>
      </c>
      <c r="H36" s="51" t="s">
        <v>120</v>
      </c>
      <c r="I36" s="51" t="s">
        <v>121</v>
      </c>
      <c r="J36" s="51" t="s">
        <v>122</v>
      </c>
      <c r="K36" s="51" t="s">
        <v>123</v>
      </c>
      <c r="L36" s="51" t="s">
        <v>124</v>
      </c>
      <c r="M36" s="51" t="s">
        <v>69</v>
      </c>
      <c r="N36" s="51" t="s">
        <v>125</v>
      </c>
      <c r="O36" s="51" t="s">
        <v>126</v>
      </c>
      <c r="P36" s="51" t="s">
        <v>127</v>
      </c>
      <c r="R36" s="29" t="s">
        <v>128</v>
      </c>
    </row>
    <row r="37" spans="2:18" ht="45" customHeight="1" x14ac:dyDescent="0.35">
      <c r="B37" s="52" t="s">
        <v>1249</v>
      </c>
      <c r="C37" s="53" t="s">
        <v>1250</v>
      </c>
      <c r="D37" s="54"/>
      <c r="E37" s="54" t="s">
        <v>138</v>
      </c>
      <c r="F37" s="54" t="s">
        <v>801</v>
      </c>
      <c r="G37" s="55">
        <v>80</v>
      </c>
      <c r="H37" s="55">
        <v>5</v>
      </c>
      <c r="I37" s="55">
        <v>56</v>
      </c>
      <c r="J37" s="56">
        <v>0.5</v>
      </c>
      <c r="K37" s="33" t="s">
        <v>167</v>
      </c>
      <c r="L37" s="54" t="s">
        <v>802</v>
      </c>
      <c r="M37" s="55">
        <v>64</v>
      </c>
      <c r="N37" s="57">
        <v>0</v>
      </c>
      <c r="O37" s="55" t="str">
        <f>IF(N37 &gt;1,"Superou",IF(N37 =1,"Atingiu","Não atingiu"))</f>
        <v>Não atingiu</v>
      </c>
      <c r="P37" s="57">
        <f>N37-100%</f>
        <v>-1</v>
      </c>
      <c r="R37" s="35" t="s">
        <v>1251</v>
      </c>
    </row>
    <row r="38" spans="2:18" ht="45" customHeight="1" x14ac:dyDescent="0.35">
      <c r="B38" s="52" t="s">
        <v>1252</v>
      </c>
      <c r="C38" s="53" t="s">
        <v>1253</v>
      </c>
      <c r="D38" s="54"/>
      <c r="E38" s="54" t="s">
        <v>138</v>
      </c>
      <c r="F38" s="54" t="s">
        <v>542</v>
      </c>
      <c r="G38" s="55">
        <v>6</v>
      </c>
      <c r="H38" s="55">
        <v>1</v>
      </c>
      <c r="I38" s="55">
        <v>9</v>
      </c>
      <c r="J38" s="56">
        <v>0.5</v>
      </c>
      <c r="K38" s="33" t="s">
        <v>167</v>
      </c>
      <c r="L38" s="54" t="s">
        <v>806</v>
      </c>
      <c r="M38" s="55">
        <v>0</v>
      </c>
      <c r="N38" s="57">
        <f>IF(G38 &gt; I38, (IF(AND(M38 = I38, M38 = (G38 - H38)), 125 %,IF(AND(M38&lt;=(G38+H38),M38&gt;=(G38-H38)),100%,IF(M38&gt;(G38+H38),(G38+H38)/M38,IF((M38&lt;(G38-H38)),100%+ABS(M38-G38)*25%/ABS(I38-G38)))))),IF(AND(M38=I38,M38=(G38+H38)),125%,IF(AND(M38&lt;=(G38+H38),M38&gt;=(G38-H38)),100%,IF(AND(M38=I38,M38=(G38+H38)),125%,IF(M38&lt;(G38-H38),M38/(G38-H38),IF(M38&gt;(G38+H38),100%+(M38-G38)*25%/(I38-G38)))))))</f>
        <v>0</v>
      </c>
      <c r="O38" s="55" t="str">
        <f>IF(N38 &gt;1,"Superou",IF(N38 =1,"Atingiu","Não atingiu"))</f>
        <v>Não atingiu</v>
      </c>
      <c r="P38" s="57">
        <f>N38-100%</f>
        <v>-1</v>
      </c>
      <c r="R38" s="35" t="s">
        <v>1254</v>
      </c>
    </row>
    <row r="39" spans="2:18" x14ac:dyDescent="0.35">
      <c r="B39" s="370" t="s">
        <v>141</v>
      </c>
      <c r="C39" s="370"/>
      <c r="D39" s="370"/>
      <c r="E39" s="370"/>
      <c r="F39" s="370"/>
      <c r="G39" s="370"/>
      <c r="H39" s="370"/>
      <c r="I39" s="370"/>
      <c r="J39" s="370"/>
      <c r="K39" s="370"/>
      <c r="L39" s="370"/>
      <c r="M39" s="370"/>
      <c r="N39" s="370"/>
      <c r="O39" s="370"/>
      <c r="P39" s="36">
        <f>J37*N37+J38*N38</f>
        <v>0</v>
      </c>
    </row>
    <row r="40" spans="2:18" ht="30" customHeight="1" x14ac:dyDescent="0.35">
      <c r="B40" s="381" t="s">
        <v>1406</v>
      </c>
      <c r="C40" s="381"/>
      <c r="D40" s="381"/>
      <c r="E40" s="381"/>
      <c r="F40" s="381"/>
      <c r="G40" s="381"/>
      <c r="H40" s="381"/>
      <c r="I40" s="381"/>
      <c r="J40" s="381"/>
      <c r="K40" s="381"/>
      <c r="L40" s="381"/>
      <c r="M40" s="381"/>
      <c r="N40" s="381"/>
      <c r="O40" s="381"/>
      <c r="P40" s="58">
        <f>P15*P19+P20*P24+P25*P29+P30*P34+P35*P39</f>
        <v>0</v>
      </c>
    </row>
    <row r="41" spans="2:18" ht="27" customHeight="1" x14ac:dyDescent="0.35">
      <c r="B41" s="59" t="s">
        <v>327</v>
      </c>
      <c r="C41" s="382" t="s">
        <v>328</v>
      </c>
      <c r="D41" s="382" t="s">
        <v>328</v>
      </c>
      <c r="E41" s="382" t="s">
        <v>328</v>
      </c>
      <c r="F41" s="382" t="s">
        <v>328</v>
      </c>
      <c r="G41" s="382" t="s">
        <v>329</v>
      </c>
      <c r="H41" s="382" t="s">
        <v>329</v>
      </c>
      <c r="I41" s="382" t="s">
        <v>329</v>
      </c>
      <c r="J41" s="382" t="s">
        <v>329</v>
      </c>
      <c r="K41" s="382" t="s">
        <v>330</v>
      </c>
      <c r="L41" s="382" t="s">
        <v>330</v>
      </c>
      <c r="M41" s="382" t="s">
        <v>330</v>
      </c>
      <c r="N41" s="382" t="s">
        <v>330</v>
      </c>
      <c r="O41" s="382" t="s">
        <v>330</v>
      </c>
      <c r="P41" s="382" t="s">
        <v>330</v>
      </c>
    </row>
    <row r="42" spans="2:18" ht="27" customHeight="1" x14ac:dyDescent="0.35">
      <c r="B42" s="48" t="s">
        <v>1089</v>
      </c>
      <c r="C42" s="328" t="s">
        <v>1090</v>
      </c>
      <c r="D42" s="328" t="s">
        <v>1090</v>
      </c>
      <c r="E42" s="328" t="s">
        <v>1090</v>
      </c>
      <c r="F42" s="328" t="s">
        <v>1090</v>
      </c>
      <c r="G42" s="328" t="s">
        <v>603</v>
      </c>
      <c r="H42" s="328" t="s">
        <v>603</v>
      </c>
      <c r="I42" s="328" t="s">
        <v>603</v>
      </c>
      <c r="J42" s="328" t="s">
        <v>603</v>
      </c>
      <c r="K42" s="328" t="s">
        <v>602</v>
      </c>
      <c r="L42" s="328" t="s">
        <v>602</v>
      </c>
      <c r="M42" s="328" t="s">
        <v>602</v>
      </c>
      <c r="N42" s="328" t="s">
        <v>602</v>
      </c>
      <c r="O42" s="328" t="s">
        <v>602</v>
      </c>
      <c r="P42" s="328" t="s">
        <v>602</v>
      </c>
    </row>
    <row r="43" spans="2:18" ht="27" customHeight="1" x14ac:dyDescent="0.35">
      <c r="B43" s="48" t="s">
        <v>1092</v>
      </c>
      <c r="C43" s="328" t="s">
        <v>1093</v>
      </c>
      <c r="D43" s="328" t="s">
        <v>1093</v>
      </c>
      <c r="E43" s="328" t="s">
        <v>1093</v>
      </c>
      <c r="F43" s="328" t="s">
        <v>1093</v>
      </c>
      <c r="G43" s="328" t="s">
        <v>603</v>
      </c>
      <c r="H43" s="328" t="s">
        <v>603</v>
      </c>
      <c r="I43" s="328" t="s">
        <v>603</v>
      </c>
      <c r="J43" s="328" t="s">
        <v>603</v>
      </c>
      <c r="K43" s="328" t="s">
        <v>602</v>
      </c>
      <c r="L43" s="328" t="s">
        <v>602</v>
      </c>
      <c r="M43" s="328" t="s">
        <v>602</v>
      </c>
      <c r="N43" s="328" t="s">
        <v>602</v>
      </c>
      <c r="O43" s="328" t="s">
        <v>602</v>
      </c>
      <c r="P43" s="328" t="s">
        <v>602</v>
      </c>
    </row>
    <row r="44" spans="2:18" ht="27" customHeight="1" x14ac:dyDescent="0.35">
      <c r="B44" s="48" t="s">
        <v>1140</v>
      </c>
      <c r="C44" s="328" t="s">
        <v>1141</v>
      </c>
      <c r="D44" s="328" t="s">
        <v>1141</v>
      </c>
      <c r="E44" s="328" t="s">
        <v>1141</v>
      </c>
      <c r="F44" s="328" t="s">
        <v>1141</v>
      </c>
      <c r="G44" s="328" t="s">
        <v>670</v>
      </c>
      <c r="H44" s="328" t="s">
        <v>670</v>
      </c>
      <c r="I44" s="328" t="s">
        <v>670</v>
      </c>
      <c r="J44" s="328" t="s">
        <v>670</v>
      </c>
      <c r="K44" s="328" t="s">
        <v>669</v>
      </c>
      <c r="L44" s="328" t="s">
        <v>669</v>
      </c>
      <c r="M44" s="328" t="s">
        <v>669</v>
      </c>
      <c r="N44" s="328" t="s">
        <v>669</v>
      </c>
      <c r="O44" s="328" t="s">
        <v>669</v>
      </c>
      <c r="P44" s="328" t="s">
        <v>669</v>
      </c>
    </row>
    <row r="45" spans="2:18" ht="27" customHeight="1" x14ac:dyDescent="0.35">
      <c r="B45" s="48" t="s">
        <v>1143</v>
      </c>
      <c r="C45" s="328" t="s">
        <v>1144</v>
      </c>
      <c r="D45" s="328" t="s">
        <v>1144</v>
      </c>
      <c r="E45" s="328" t="s">
        <v>1144</v>
      </c>
      <c r="F45" s="328" t="s">
        <v>1144</v>
      </c>
      <c r="G45" s="328" t="s">
        <v>677</v>
      </c>
      <c r="H45" s="328" t="s">
        <v>677</v>
      </c>
      <c r="I45" s="328" t="s">
        <v>677</v>
      </c>
      <c r="J45" s="328" t="s">
        <v>677</v>
      </c>
      <c r="K45" s="328" t="s">
        <v>676</v>
      </c>
      <c r="L45" s="328" t="s">
        <v>676</v>
      </c>
      <c r="M45" s="328" t="s">
        <v>676</v>
      </c>
      <c r="N45" s="328" t="s">
        <v>676</v>
      </c>
      <c r="O45" s="328" t="s">
        <v>676</v>
      </c>
      <c r="P45" s="328" t="s">
        <v>676</v>
      </c>
    </row>
    <row r="46" spans="2:18" ht="27" customHeight="1" x14ac:dyDescent="0.35">
      <c r="B46" s="48" t="s">
        <v>1147</v>
      </c>
      <c r="C46" s="328" t="s">
        <v>1148</v>
      </c>
      <c r="D46" s="328" t="s">
        <v>1148</v>
      </c>
      <c r="E46" s="328" t="s">
        <v>1148</v>
      </c>
      <c r="F46" s="328" t="s">
        <v>1148</v>
      </c>
      <c r="G46" s="328" t="s">
        <v>682</v>
      </c>
      <c r="H46" s="328" t="s">
        <v>682</v>
      </c>
      <c r="I46" s="328" t="s">
        <v>682</v>
      </c>
      <c r="J46" s="328" t="s">
        <v>682</v>
      </c>
      <c r="K46" s="328" t="s">
        <v>479</v>
      </c>
      <c r="L46" s="328" t="s">
        <v>479</v>
      </c>
      <c r="M46" s="328" t="s">
        <v>479</v>
      </c>
      <c r="N46" s="328" t="s">
        <v>479</v>
      </c>
      <c r="O46" s="328" t="s">
        <v>479</v>
      </c>
      <c r="P46" s="328" t="s">
        <v>479</v>
      </c>
    </row>
    <row r="47" spans="2:18" ht="27" customHeight="1" x14ac:dyDescent="0.35">
      <c r="B47" s="48" t="s">
        <v>1150</v>
      </c>
      <c r="C47" s="328" t="s">
        <v>1151</v>
      </c>
      <c r="D47" s="328" t="s">
        <v>1151</v>
      </c>
      <c r="E47" s="328" t="s">
        <v>1151</v>
      </c>
      <c r="F47" s="328" t="s">
        <v>1151</v>
      </c>
      <c r="G47" s="328" t="s">
        <v>685</v>
      </c>
      <c r="H47" s="328" t="s">
        <v>685</v>
      </c>
      <c r="I47" s="328" t="s">
        <v>685</v>
      </c>
      <c r="J47" s="328" t="s">
        <v>685</v>
      </c>
      <c r="K47" s="328"/>
      <c r="L47" s="328"/>
      <c r="M47" s="328"/>
      <c r="N47" s="328"/>
      <c r="O47" s="328"/>
      <c r="P47" s="328"/>
    </row>
    <row r="48" spans="2:18" ht="27" customHeight="1" x14ac:dyDescent="0.35">
      <c r="B48" s="48" t="s">
        <v>1154</v>
      </c>
      <c r="C48" s="328" t="s">
        <v>1155</v>
      </c>
      <c r="D48" s="328" t="s">
        <v>1155</v>
      </c>
      <c r="E48" s="328" t="s">
        <v>1155</v>
      </c>
      <c r="F48" s="328" t="s">
        <v>1155</v>
      </c>
      <c r="G48" s="328" t="s">
        <v>692</v>
      </c>
      <c r="H48" s="328" t="s">
        <v>692</v>
      </c>
      <c r="I48" s="328" t="s">
        <v>692</v>
      </c>
      <c r="J48" s="328" t="s">
        <v>692</v>
      </c>
      <c r="K48" s="328" t="s">
        <v>479</v>
      </c>
      <c r="L48" s="328" t="s">
        <v>479</v>
      </c>
      <c r="M48" s="328" t="s">
        <v>479</v>
      </c>
      <c r="N48" s="328" t="s">
        <v>479</v>
      </c>
      <c r="O48" s="328" t="s">
        <v>479</v>
      </c>
      <c r="P48" s="328" t="s">
        <v>479</v>
      </c>
    </row>
    <row r="49" spans="2:16" ht="27" customHeight="1" x14ac:dyDescent="0.35">
      <c r="B49" s="48" t="s">
        <v>1157</v>
      </c>
      <c r="C49" s="328" t="s">
        <v>1158</v>
      </c>
      <c r="D49" s="328" t="s">
        <v>1158</v>
      </c>
      <c r="E49" s="328" t="s">
        <v>1158</v>
      </c>
      <c r="F49" s="328" t="s">
        <v>1158</v>
      </c>
      <c r="G49" s="328" t="s">
        <v>692</v>
      </c>
      <c r="H49" s="328" t="s">
        <v>692</v>
      </c>
      <c r="I49" s="328" t="s">
        <v>692</v>
      </c>
      <c r="J49" s="328" t="s">
        <v>692</v>
      </c>
      <c r="K49" s="328" t="s">
        <v>479</v>
      </c>
      <c r="L49" s="328" t="s">
        <v>479</v>
      </c>
      <c r="M49" s="328" t="s">
        <v>479</v>
      </c>
      <c r="N49" s="328" t="s">
        <v>479</v>
      </c>
      <c r="O49" s="328" t="s">
        <v>479</v>
      </c>
      <c r="P49" s="328" t="s">
        <v>479</v>
      </c>
    </row>
    <row r="50" spans="2:16" ht="27" customHeight="1" x14ac:dyDescent="0.35">
      <c r="B50" s="48" t="s">
        <v>1249</v>
      </c>
      <c r="C50" s="328" t="s">
        <v>1250</v>
      </c>
      <c r="D50" s="328" t="s">
        <v>1250</v>
      </c>
      <c r="E50" s="328" t="s">
        <v>1250</v>
      </c>
      <c r="F50" s="328" t="s">
        <v>1250</v>
      </c>
      <c r="G50" s="328" t="s">
        <v>804</v>
      </c>
      <c r="H50" s="328" t="s">
        <v>804</v>
      </c>
      <c r="I50" s="328" t="s">
        <v>804</v>
      </c>
      <c r="J50" s="328" t="s">
        <v>804</v>
      </c>
      <c r="K50" s="328" t="s">
        <v>803</v>
      </c>
      <c r="L50" s="328" t="s">
        <v>803</v>
      </c>
      <c r="M50" s="328" t="s">
        <v>803</v>
      </c>
      <c r="N50" s="328" t="s">
        <v>803</v>
      </c>
      <c r="O50" s="328" t="s">
        <v>803</v>
      </c>
      <c r="P50" s="328" t="s">
        <v>803</v>
      </c>
    </row>
    <row r="51" spans="2:16" ht="27" customHeight="1" x14ac:dyDescent="0.35">
      <c r="B51" s="48" t="s">
        <v>1252</v>
      </c>
      <c r="C51" s="328" t="s">
        <v>1253</v>
      </c>
      <c r="D51" s="328" t="s">
        <v>1253</v>
      </c>
      <c r="E51" s="328" t="s">
        <v>1253</v>
      </c>
      <c r="F51" s="328" t="s">
        <v>1253</v>
      </c>
      <c r="G51" s="328" t="s">
        <v>804</v>
      </c>
      <c r="H51" s="328" t="s">
        <v>804</v>
      </c>
      <c r="I51" s="328" t="s">
        <v>804</v>
      </c>
      <c r="J51" s="328" t="s">
        <v>804</v>
      </c>
      <c r="K51" s="328" t="s">
        <v>807</v>
      </c>
      <c r="L51" s="328" t="s">
        <v>807</v>
      </c>
      <c r="M51" s="328" t="s">
        <v>807</v>
      </c>
      <c r="N51" s="328" t="s">
        <v>807</v>
      </c>
      <c r="O51" s="328" t="s">
        <v>807</v>
      </c>
      <c r="P51" s="328" t="s">
        <v>807</v>
      </c>
    </row>
    <row r="52" spans="2:16" ht="27" customHeight="1" x14ac:dyDescent="0.35">
      <c r="B52" s="405" t="s">
        <v>360</v>
      </c>
      <c r="C52" s="405" t="s">
        <v>360</v>
      </c>
      <c r="D52" s="405" t="s">
        <v>360</v>
      </c>
      <c r="E52" s="405" t="s">
        <v>360</v>
      </c>
      <c r="F52" s="405" t="s">
        <v>360</v>
      </c>
      <c r="G52" s="405" t="s">
        <v>360</v>
      </c>
      <c r="H52" s="405" t="s">
        <v>360</v>
      </c>
      <c r="I52" s="405" t="s">
        <v>360</v>
      </c>
      <c r="J52" s="405" t="s">
        <v>360</v>
      </c>
      <c r="K52" s="405" t="s">
        <v>360</v>
      </c>
      <c r="L52" s="405" t="s">
        <v>360</v>
      </c>
      <c r="M52" s="405" t="s">
        <v>360</v>
      </c>
      <c r="N52" s="405" t="s">
        <v>360</v>
      </c>
      <c r="O52" s="405" t="s">
        <v>360</v>
      </c>
      <c r="P52" s="405" t="s">
        <v>360</v>
      </c>
    </row>
    <row r="53" spans="2:16" ht="27" customHeight="1" x14ac:dyDescent="0.35">
      <c r="B53" s="48" t="s">
        <v>1089</v>
      </c>
      <c r="C53" s="328"/>
      <c r="D53" s="328"/>
      <c r="E53" s="328"/>
      <c r="F53" s="328"/>
      <c r="G53" s="328"/>
      <c r="H53" s="328"/>
      <c r="I53" s="328"/>
      <c r="J53" s="328"/>
      <c r="K53" s="328"/>
      <c r="L53" s="328"/>
      <c r="M53" s="328"/>
      <c r="N53" s="328"/>
      <c r="O53" s="328"/>
      <c r="P53" s="328"/>
    </row>
    <row r="54" spans="2:16" ht="27" customHeight="1" x14ac:dyDescent="0.35">
      <c r="B54" s="48" t="s">
        <v>1092</v>
      </c>
      <c r="C54" s="328"/>
      <c r="D54" s="328"/>
      <c r="E54" s="328"/>
      <c r="F54" s="328"/>
      <c r="G54" s="328"/>
      <c r="H54" s="328"/>
      <c r="I54" s="328"/>
      <c r="J54" s="328"/>
      <c r="K54" s="328"/>
      <c r="L54" s="328"/>
      <c r="M54" s="328"/>
      <c r="N54" s="328"/>
      <c r="O54" s="328"/>
      <c r="P54" s="328"/>
    </row>
    <row r="55" spans="2:16" ht="27" customHeight="1" x14ac:dyDescent="0.35">
      <c r="B55" s="48" t="s">
        <v>1140</v>
      </c>
      <c r="C55" s="328" t="s">
        <v>667</v>
      </c>
      <c r="D55" s="328" t="s">
        <v>667</v>
      </c>
      <c r="E55" s="328" t="s">
        <v>667</v>
      </c>
      <c r="F55" s="328" t="s">
        <v>667</v>
      </c>
      <c r="G55" s="328" t="s">
        <v>667</v>
      </c>
      <c r="H55" s="328" t="s">
        <v>667</v>
      </c>
      <c r="I55" s="328" t="s">
        <v>667</v>
      </c>
      <c r="J55" s="328" t="s">
        <v>667</v>
      </c>
      <c r="K55" s="328" t="s">
        <v>667</v>
      </c>
      <c r="L55" s="328" t="s">
        <v>667</v>
      </c>
      <c r="M55" s="328" t="s">
        <v>667</v>
      </c>
      <c r="N55" s="328" t="s">
        <v>667</v>
      </c>
      <c r="O55" s="328" t="s">
        <v>667</v>
      </c>
      <c r="P55" s="328" t="s">
        <v>667</v>
      </c>
    </row>
    <row r="56" spans="2:16" ht="27" customHeight="1" x14ac:dyDescent="0.35">
      <c r="B56" s="48" t="s">
        <v>1143</v>
      </c>
      <c r="C56" s="328"/>
      <c r="D56" s="328"/>
      <c r="E56" s="328"/>
      <c r="F56" s="328"/>
      <c r="G56" s="328"/>
      <c r="H56" s="328"/>
      <c r="I56" s="328"/>
      <c r="J56" s="328"/>
      <c r="K56" s="328"/>
      <c r="L56" s="328"/>
      <c r="M56" s="328"/>
      <c r="N56" s="328"/>
      <c r="O56" s="328"/>
      <c r="P56" s="328"/>
    </row>
    <row r="57" spans="2:16" ht="27" customHeight="1" x14ac:dyDescent="0.35">
      <c r="B57" s="48" t="s">
        <v>1147</v>
      </c>
      <c r="C57" s="328"/>
      <c r="D57" s="328"/>
      <c r="E57" s="328"/>
      <c r="F57" s="328"/>
      <c r="G57" s="328"/>
      <c r="H57" s="328"/>
      <c r="I57" s="328"/>
      <c r="J57" s="328"/>
      <c r="K57" s="328"/>
      <c r="L57" s="328"/>
      <c r="M57" s="328"/>
      <c r="N57" s="328"/>
      <c r="O57" s="328"/>
      <c r="P57" s="328"/>
    </row>
    <row r="58" spans="2:16" ht="27" customHeight="1" x14ac:dyDescent="0.35">
      <c r="B58" s="48" t="s">
        <v>1150</v>
      </c>
      <c r="C58" s="328"/>
      <c r="D58" s="328"/>
      <c r="E58" s="328"/>
      <c r="F58" s="328"/>
      <c r="G58" s="328"/>
      <c r="H58" s="328"/>
      <c r="I58" s="328"/>
      <c r="J58" s="328"/>
      <c r="K58" s="328"/>
      <c r="L58" s="328"/>
      <c r="M58" s="328"/>
      <c r="N58" s="328"/>
      <c r="O58" s="328"/>
      <c r="P58" s="328"/>
    </row>
    <row r="59" spans="2:16" ht="27" customHeight="1" x14ac:dyDescent="0.35">
      <c r="B59" s="48" t="s">
        <v>1154</v>
      </c>
      <c r="C59" s="328"/>
      <c r="D59" s="328"/>
      <c r="E59" s="328"/>
      <c r="F59" s="328"/>
      <c r="G59" s="328"/>
      <c r="H59" s="328"/>
      <c r="I59" s="328"/>
      <c r="J59" s="328"/>
      <c r="K59" s="328"/>
      <c r="L59" s="328"/>
      <c r="M59" s="328"/>
      <c r="N59" s="328"/>
      <c r="O59" s="328"/>
      <c r="P59" s="328"/>
    </row>
    <row r="60" spans="2:16" ht="27" customHeight="1" x14ac:dyDescent="0.35">
      <c r="B60" s="48" t="s">
        <v>1157</v>
      </c>
      <c r="C60" s="328"/>
      <c r="D60" s="328"/>
      <c r="E60" s="328"/>
      <c r="F60" s="328"/>
      <c r="G60" s="328"/>
      <c r="H60" s="328"/>
      <c r="I60" s="328"/>
      <c r="J60" s="328"/>
      <c r="K60" s="328"/>
      <c r="L60" s="328"/>
      <c r="M60" s="328"/>
      <c r="N60" s="328"/>
      <c r="O60" s="328"/>
      <c r="P60" s="328"/>
    </row>
    <row r="61" spans="2:16" ht="27" customHeight="1" x14ac:dyDescent="0.35">
      <c r="B61" s="48" t="s">
        <v>1249</v>
      </c>
      <c r="C61" s="328"/>
      <c r="D61" s="328"/>
      <c r="E61" s="328"/>
      <c r="F61" s="328"/>
      <c r="G61" s="328"/>
      <c r="H61" s="328"/>
      <c r="I61" s="328"/>
      <c r="J61" s="328"/>
      <c r="K61" s="328"/>
      <c r="L61" s="328"/>
      <c r="M61" s="328"/>
      <c r="N61" s="328"/>
      <c r="O61" s="328"/>
      <c r="P61" s="328"/>
    </row>
    <row r="62" spans="2:16" ht="27" customHeight="1" x14ac:dyDescent="0.35">
      <c r="B62" s="48" t="s">
        <v>1252</v>
      </c>
      <c r="C62" s="328"/>
      <c r="D62" s="328"/>
      <c r="E62" s="328"/>
      <c r="F62" s="328"/>
      <c r="G62" s="328"/>
      <c r="H62" s="328"/>
      <c r="I62" s="328"/>
      <c r="J62" s="328"/>
      <c r="K62" s="328"/>
      <c r="L62" s="328"/>
      <c r="M62" s="328"/>
      <c r="N62" s="328"/>
      <c r="O62" s="328"/>
      <c r="P62" s="328"/>
    </row>
    <row r="64" spans="2:16" ht="34.5" customHeight="1" x14ac:dyDescent="0.35">
      <c r="B64" s="329" t="s">
        <v>380</v>
      </c>
      <c r="C64" s="329"/>
      <c r="D64" s="329"/>
      <c r="E64" s="329"/>
      <c r="F64" s="329"/>
      <c r="G64" s="329"/>
      <c r="H64" s="329"/>
      <c r="I64" s="329"/>
      <c r="J64" s="329"/>
      <c r="K64" s="329"/>
      <c r="L64" s="329"/>
      <c r="M64" s="329"/>
      <c r="N64" s="329"/>
      <c r="O64" s="329"/>
      <c r="P64" s="329"/>
    </row>
    <row r="66" spans="2:16" x14ac:dyDescent="0.35">
      <c r="B66" s="403" t="s">
        <v>381</v>
      </c>
      <c r="C66" s="404"/>
      <c r="D66" s="404" t="s">
        <v>412</v>
      </c>
      <c r="E66" s="404"/>
      <c r="F66" s="404"/>
      <c r="G66" s="404"/>
      <c r="H66" s="404"/>
      <c r="I66" s="404"/>
      <c r="J66" s="404"/>
      <c r="K66" s="404"/>
      <c r="L66" s="404"/>
      <c r="M66" s="404"/>
      <c r="N66" s="404"/>
      <c r="O66" s="404"/>
      <c r="P66" s="404"/>
    </row>
    <row r="67" spans="2:16" x14ac:dyDescent="0.35">
      <c r="B67" s="403" t="s">
        <v>383</v>
      </c>
      <c r="C67" s="404"/>
      <c r="D67" s="404" t="s">
        <v>5</v>
      </c>
      <c r="E67" s="404"/>
      <c r="F67" s="404"/>
      <c r="G67" s="404"/>
      <c r="H67" s="404"/>
      <c r="I67" s="404"/>
      <c r="J67" s="404"/>
      <c r="K67" s="404"/>
      <c r="L67" s="404"/>
      <c r="M67" s="404"/>
      <c r="N67" s="404"/>
      <c r="O67" s="404"/>
      <c r="P67" s="404"/>
    </row>
    <row r="68" spans="2:16" x14ac:dyDescent="0.35">
      <c r="B68" s="403" t="s">
        <v>384</v>
      </c>
      <c r="C68" s="404"/>
      <c r="D68" s="404" t="s">
        <v>415</v>
      </c>
      <c r="E68" s="404"/>
      <c r="F68" s="404"/>
      <c r="G68" s="404"/>
      <c r="H68" s="404"/>
      <c r="I68" s="404"/>
      <c r="J68" s="404"/>
      <c r="K68" s="404"/>
      <c r="L68" s="404"/>
      <c r="M68" s="404"/>
      <c r="N68" s="404"/>
      <c r="O68" s="404"/>
      <c r="P68" s="404"/>
    </row>
    <row r="69" spans="2:16" x14ac:dyDescent="0.35">
      <c r="B69" s="403" t="s">
        <v>386</v>
      </c>
      <c r="C69" s="404"/>
      <c r="D69" s="404" t="s">
        <v>163</v>
      </c>
      <c r="E69" s="404"/>
      <c r="F69" s="404"/>
      <c r="G69" s="404"/>
      <c r="H69" s="404"/>
      <c r="I69" s="404"/>
      <c r="J69" s="404"/>
      <c r="K69" s="404"/>
      <c r="L69" s="404"/>
      <c r="M69" s="404"/>
      <c r="N69" s="404"/>
      <c r="O69" s="404"/>
      <c r="P69" s="404"/>
    </row>
    <row r="70" spans="2:16" x14ac:dyDescent="0.35">
      <c r="B70" s="403" t="s">
        <v>387</v>
      </c>
      <c r="C70" s="404"/>
      <c r="D70" s="404" t="s">
        <v>2812</v>
      </c>
      <c r="E70" s="404"/>
      <c r="F70" s="404"/>
      <c r="G70" s="404"/>
      <c r="H70" s="404"/>
      <c r="I70" s="404"/>
      <c r="J70" s="404"/>
      <c r="K70" s="404"/>
      <c r="L70" s="404"/>
      <c r="M70" s="404"/>
      <c r="N70" s="404"/>
      <c r="O70" s="404"/>
      <c r="P70" s="404"/>
    </row>
    <row r="71" spans="2:16" x14ac:dyDescent="0.35">
      <c r="B71" s="403" t="s">
        <v>388</v>
      </c>
      <c r="C71" s="404"/>
      <c r="D71" s="404" t="s">
        <v>164</v>
      </c>
      <c r="E71" s="404"/>
      <c r="F71" s="404"/>
      <c r="G71" s="404"/>
      <c r="H71" s="404"/>
      <c r="I71" s="404"/>
      <c r="J71" s="404"/>
      <c r="K71" s="404"/>
      <c r="L71" s="404"/>
      <c r="M71" s="404"/>
      <c r="N71" s="404"/>
      <c r="O71" s="404"/>
      <c r="P71" s="404"/>
    </row>
    <row r="72" spans="2:16" x14ac:dyDescent="0.35">
      <c r="B72" s="403" t="s">
        <v>389</v>
      </c>
      <c r="C72" s="404"/>
      <c r="D72" s="404" t="s">
        <v>165</v>
      </c>
      <c r="E72" s="404"/>
      <c r="F72" s="404"/>
      <c r="G72" s="404"/>
      <c r="H72" s="404"/>
      <c r="I72" s="404"/>
      <c r="J72" s="404"/>
      <c r="K72" s="404"/>
      <c r="L72" s="404"/>
      <c r="M72" s="404"/>
      <c r="N72" s="404"/>
      <c r="O72" s="404"/>
      <c r="P72" s="404"/>
    </row>
    <row r="73" spans="2:16" x14ac:dyDescent="0.35">
      <c r="B73" s="403" t="s">
        <v>390</v>
      </c>
      <c r="C73" s="404"/>
      <c r="D73" s="404" t="s">
        <v>166</v>
      </c>
      <c r="E73" s="404"/>
      <c r="F73" s="404"/>
      <c r="G73" s="404"/>
      <c r="H73" s="404"/>
      <c r="I73" s="404"/>
      <c r="J73" s="404"/>
      <c r="K73" s="404"/>
      <c r="L73" s="404"/>
      <c r="M73" s="404"/>
      <c r="N73" s="404"/>
      <c r="O73" s="404"/>
      <c r="P73" s="404"/>
    </row>
    <row r="74" spans="2:16" x14ac:dyDescent="0.35">
      <c r="B74" s="403" t="s">
        <v>391</v>
      </c>
      <c r="C74" s="404"/>
      <c r="D74" s="404" t="s">
        <v>168</v>
      </c>
      <c r="E74" s="404"/>
      <c r="F74" s="404"/>
      <c r="G74" s="404"/>
      <c r="H74" s="404"/>
      <c r="I74" s="404"/>
      <c r="J74" s="404"/>
      <c r="K74" s="404"/>
      <c r="L74" s="404"/>
      <c r="M74" s="404"/>
      <c r="N74" s="404"/>
      <c r="O74" s="404"/>
      <c r="P74" s="404"/>
    </row>
    <row r="75" spans="2:16" x14ac:dyDescent="0.35">
      <c r="B75" s="403" t="s">
        <v>392</v>
      </c>
      <c r="C75" s="404"/>
      <c r="D75" s="404">
        <v>44</v>
      </c>
      <c r="E75" s="404"/>
      <c r="F75" s="404"/>
      <c r="G75" s="404"/>
      <c r="H75" s="404"/>
      <c r="I75" s="404"/>
      <c r="J75" s="404"/>
      <c r="K75" s="404"/>
      <c r="L75" s="404"/>
      <c r="M75" s="404"/>
      <c r="N75" s="404"/>
      <c r="O75" s="404"/>
      <c r="P75" s="404"/>
    </row>
    <row r="76" spans="2:16" x14ac:dyDescent="0.35">
      <c r="B76" s="403" t="s">
        <v>393</v>
      </c>
      <c r="C76" s="404"/>
      <c r="D76" s="404">
        <v>1</v>
      </c>
      <c r="E76" s="404"/>
      <c r="F76" s="404"/>
      <c r="G76" s="404"/>
      <c r="H76" s="404"/>
      <c r="I76" s="404"/>
      <c r="J76" s="404"/>
      <c r="K76" s="404"/>
      <c r="L76" s="404"/>
      <c r="M76" s="404"/>
      <c r="N76" s="404"/>
      <c r="O76" s="404"/>
      <c r="P76" s="404"/>
    </row>
    <row r="77" spans="2:16" x14ac:dyDescent="0.35">
      <c r="B77" s="403" t="s">
        <v>394</v>
      </c>
      <c r="C77" s="404"/>
      <c r="D77" s="404">
        <v>32</v>
      </c>
      <c r="E77" s="404"/>
      <c r="F77" s="404"/>
      <c r="G77" s="404"/>
      <c r="H77" s="404"/>
      <c r="I77" s="404"/>
      <c r="J77" s="404"/>
      <c r="K77" s="404"/>
      <c r="L77" s="404"/>
      <c r="M77" s="404"/>
      <c r="N77" s="404"/>
      <c r="O77" s="404"/>
      <c r="P77" s="404"/>
    </row>
    <row r="78" spans="2:16" x14ac:dyDescent="0.35">
      <c r="B78" s="403" t="s">
        <v>395</v>
      </c>
      <c r="C78" s="404"/>
      <c r="D78" s="404" t="s">
        <v>396</v>
      </c>
      <c r="E78" s="404"/>
      <c r="F78" s="404"/>
      <c r="G78" s="404"/>
      <c r="H78" s="404"/>
      <c r="I78" s="404"/>
      <c r="J78" s="404"/>
      <c r="K78" s="404"/>
      <c r="L78" s="404"/>
      <c r="M78" s="404"/>
      <c r="N78" s="404"/>
      <c r="O78" s="404"/>
      <c r="P78" s="404"/>
    </row>
    <row r="79" spans="2:16" x14ac:dyDescent="0.35">
      <c r="B79" s="403" t="s">
        <v>397</v>
      </c>
      <c r="C79" s="404"/>
      <c r="D79" s="404" t="s">
        <v>398</v>
      </c>
      <c r="E79" s="404"/>
      <c r="F79" s="404"/>
      <c r="G79" s="404"/>
      <c r="H79" s="404"/>
      <c r="I79" s="404"/>
      <c r="J79" s="404"/>
      <c r="K79" s="404"/>
      <c r="L79" s="404"/>
      <c r="M79" s="404"/>
      <c r="N79" s="404"/>
      <c r="O79" s="404"/>
      <c r="P79" s="404"/>
    </row>
    <row r="80" spans="2:16" x14ac:dyDescent="0.35">
      <c r="B80" s="403" t="s">
        <v>399</v>
      </c>
      <c r="C80" s="404"/>
      <c r="D80" s="404" t="s">
        <v>1407</v>
      </c>
      <c r="E80" s="404"/>
      <c r="F80" s="404"/>
      <c r="G80" s="404"/>
      <c r="H80" s="404"/>
      <c r="I80" s="404"/>
      <c r="J80" s="404"/>
      <c r="K80" s="404"/>
      <c r="L80" s="404"/>
      <c r="M80" s="404"/>
      <c r="N80" s="404"/>
      <c r="O80" s="404"/>
      <c r="P80" s="404"/>
    </row>
    <row r="81" spans="2:16" x14ac:dyDescent="0.35">
      <c r="B81" s="403" t="s">
        <v>401</v>
      </c>
      <c r="C81" s="404"/>
      <c r="D81" s="404"/>
      <c r="E81" s="404"/>
      <c r="F81" s="404"/>
      <c r="G81" s="404"/>
      <c r="H81" s="404"/>
      <c r="I81" s="404"/>
      <c r="J81" s="404"/>
      <c r="K81" s="404"/>
      <c r="L81" s="404"/>
      <c r="M81" s="404"/>
      <c r="N81" s="404"/>
      <c r="O81" s="404"/>
      <c r="P81" s="404"/>
    </row>
    <row r="82" spans="2:16" x14ac:dyDescent="0.35">
      <c r="B82" s="403" t="s">
        <v>402</v>
      </c>
      <c r="C82" s="404"/>
      <c r="D82" s="404" t="s">
        <v>340</v>
      </c>
      <c r="E82" s="404"/>
      <c r="F82" s="404"/>
      <c r="G82" s="404"/>
      <c r="H82" s="404"/>
      <c r="I82" s="404"/>
      <c r="J82" s="404"/>
      <c r="K82" s="404"/>
      <c r="L82" s="404"/>
      <c r="M82" s="404"/>
      <c r="N82" s="404"/>
      <c r="O82" s="404"/>
      <c r="P82" s="404"/>
    </row>
    <row r="83" spans="2:16" x14ac:dyDescent="0.35">
      <c r="B83" s="403" t="s">
        <v>403</v>
      </c>
      <c r="C83" s="404"/>
      <c r="D83" s="404" t="s">
        <v>339</v>
      </c>
      <c r="E83" s="404"/>
      <c r="F83" s="404"/>
      <c r="G83" s="404"/>
      <c r="H83" s="404"/>
      <c r="I83" s="404"/>
      <c r="J83" s="404"/>
      <c r="K83" s="404"/>
      <c r="L83" s="404"/>
      <c r="M83" s="404"/>
      <c r="N83" s="404"/>
      <c r="O83" s="404"/>
      <c r="P83" s="404"/>
    </row>
    <row r="84" spans="2:16" x14ac:dyDescent="0.35">
      <c r="B84" s="403" t="s">
        <v>404</v>
      </c>
      <c r="C84" s="404"/>
      <c r="D84" s="404" t="s">
        <v>167</v>
      </c>
      <c r="E84" s="404"/>
      <c r="F84" s="404"/>
      <c r="G84" s="404"/>
      <c r="H84" s="404"/>
      <c r="I84" s="404"/>
      <c r="J84" s="404"/>
      <c r="K84" s="404"/>
      <c r="L84" s="404"/>
      <c r="M84" s="404"/>
      <c r="N84" s="404"/>
      <c r="O84" s="404"/>
      <c r="P84" s="404"/>
    </row>
    <row r="86" spans="2:16" x14ac:dyDescent="0.35">
      <c r="B86" s="403" t="s">
        <v>381</v>
      </c>
      <c r="C86" s="404"/>
      <c r="D86" s="404" t="s">
        <v>412</v>
      </c>
      <c r="E86" s="404"/>
      <c r="F86" s="404"/>
      <c r="G86" s="404"/>
      <c r="H86" s="404"/>
      <c r="I86" s="404"/>
      <c r="J86" s="404"/>
      <c r="K86" s="404"/>
      <c r="L86" s="404"/>
      <c r="M86" s="404"/>
      <c r="N86" s="404"/>
      <c r="O86" s="404"/>
      <c r="P86" s="404"/>
    </row>
    <row r="87" spans="2:16" x14ac:dyDescent="0.35">
      <c r="B87" s="403" t="s">
        <v>383</v>
      </c>
      <c r="C87" s="404"/>
      <c r="D87" s="404" t="s">
        <v>5</v>
      </c>
      <c r="E87" s="404"/>
      <c r="F87" s="404"/>
      <c r="G87" s="404"/>
      <c r="H87" s="404"/>
      <c r="I87" s="404"/>
      <c r="J87" s="404"/>
      <c r="K87" s="404"/>
      <c r="L87" s="404"/>
      <c r="M87" s="404"/>
      <c r="N87" s="404"/>
      <c r="O87" s="404"/>
      <c r="P87" s="404"/>
    </row>
    <row r="88" spans="2:16" x14ac:dyDescent="0.35">
      <c r="B88" s="403" t="s">
        <v>384</v>
      </c>
      <c r="C88" s="404"/>
      <c r="D88" s="404" t="s">
        <v>416</v>
      </c>
      <c r="E88" s="404"/>
      <c r="F88" s="404"/>
      <c r="G88" s="404"/>
      <c r="H88" s="404"/>
      <c r="I88" s="404"/>
      <c r="J88" s="404"/>
      <c r="K88" s="404"/>
      <c r="L88" s="404"/>
      <c r="M88" s="404"/>
      <c r="N88" s="404"/>
      <c r="O88" s="404"/>
      <c r="P88" s="404"/>
    </row>
    <row r="89" spans="2:16" x14ac:dyDescent="0.35">
      <c r="B89" s="403" t="s">
        <v>386</v>
      </c>
      <c r="C89" s="404"/>
      <c r="D89" s="404" t="s">
        <v>171</v>
      </c>
      <c r="E89" s="404"/>
      <c r="F89" s="404"/>
      <c r="G89" s="404"/>
      <c r="H89" s="404"/>
      <c r="I89" s="404"/>
      <c r="J89" s="404"/>
      <c r="K89" s="404"/>
      <c r="L89" s="404"/>
      <c r="M89" s="404"/>
      <c r="N89" s="404"/>
      <c r="O89" s="404"/>
      <c r="P89" s="404"/>
    </row>
    <row r="90" spans="2:16" x14ac:dyDescent="0.35">
      <c r="B90" s="403" t="s">
        <v>387</v>
      </c>
      <c r="C90" s="404"/>
      <c r="D90" s="404" t="s">
        <v>367</v>
      </c>
      <c r="E90" s="404"/>
      <c r="F90" s="404"/>
      <c r="G90" s="404"/>
      <c r="H90" s="404"/>
      <c r="I90" s="404"/>
      <c r="J90" s="404"/>
      <c r="K90" s="404"/>
      <c r="L90" s="404"/>
      <c r="M90" s="404"/>
      <c r="N90" s="404"/>
      <c r="O90" s="404"/>
      <c r="P90" s="404"/>
    </row>
    <row r="91" spans="2:16" x14ac:dyDescent="0.35">
      <c r="B91" s="403" t="s">
        <v>388</v>
      </c>
      <c r="C91" s="404"/>
      <c r="D91" s="404"/>
      <c r="E91" s="404"/>
      <c r="F91" s="404"/>
      <c r="G91" s="404"/>
      <c r="H91" s="404"/>
      <c r="I91" s="404"/>
      <c r="J91" s="404"/>
      <c r="K91" s="404"/>
      <c r="L91" s="404"/>
      <c r="M91" s="404"/>
      <c r="N91" s="404"/>
      <c r="O91" s="404"/>
      <c r="P91" s="404"/>
    </row>
    <row r="92" spans="2:16" x14ac:dyDescent="0.35">
      <c r="B92" s="403" t="s">
        <v>389</v>
      </c>
      <c r="C92" s="404"/>
      <c r="D92" s="404"/>
      <c r="E92" s="404"/>
      <c r="F92" s="404"/>
      <c r="G92" s="404"/>
      <c r="H92" s="404"/>
      <c r="I92" s="404"/>
      <c r="J92" s="404"/>
      <c r="K92" s="404"/>
      <c r="L92" s="404"/>
      <c r="M92" s="404"/>
      <c r="N92" s="404"/>
      <c r="O92" s="404"/>
      <c r="P92" s="404"/>
    </row>
    <row r="93" spans="2:16" x14ac:dyDescent="0.35">
      <c r="B93" s="403" t="s">
        <v>390</v>
      </c>
      <c r="C93" s="404"/>
      <c r="D93" s="404" t="s">
        <v>138</v>
      </c>
      <c r="E93" s="404"/>
      <c r="F93" s="404"/>
      <c r="G93" s="404"/>
      <c r="H93" s="404"/>
      <c r="I93" s="404"/>
      <c r="J93" s="404"/>
      <c r="K93" s="404"/>
      <c r="L93" s="404"/>
      <c r="M93" s="404"/>
      <c r="N93" s="404"/>
      <c r="O93" s="404"/>
      <c r="P93" s="404"/>
    </row>
    <row r="94" spans="2:16" x14ac:dyDescent="0.35">
      <c r="B94" s="403" t="s">
        <v>391</v>
      </c>
      <c r="C94" s="404"/>
      <c r="D94" s="404" t="s">
        <v>172</v>
      </c>
      <c r="E94" s="404"/>
      <c r="F94" s="404"/>
      <c r="G94" s="404"/>
      <c r="H94" s="404"/>
      <c r="I94" s="404"/>
      <c r="J94" s="404"/>
      <c r="K94" s="404"/>
      <c r="L94" s="404"/>
      <c r="M94" s="404"/>
      <c r="N94" s="404"/>
      <c r="O94" s="404"/>
      <c r="P94" s="404"/>
    </row>
    <row r="95" spans="2:16" x14ac:dyDescent="0.35">
      <c r="B95" s="403" t="s">
        <v>392</v>
      </c>
      <c r="C95" s="404"/>
      <c r="D95" s="404">
        <v>29</v>
      </c>
      <c r="E95" s="404"/>
      <c r="F95" s="404"/>
      <c r="G95" s="404"/>
      <c r="H95" s="404"/>
      <c r="I95" s="404"/>
      <c r="J95" s="404"/>
      <c r="K95" s="404"/>
      <c r="L95" s="404"/>
      <c r="M95" s="404"/>
      <c r="N95" s="404"/>
      <c r="O95" s="404"/>
      <c r="P95" s="404"/>
    </row>
    <row r="96" spans="2:16" x14ac:dyDescent="0.35">
      <c r="B96" s="403" t="s">
        <v>393</v>
      </c>
      <c r="C96" s="404"/>
      <c r="D96" s="404">
        <v>1</v>
      </c>
      <c r="E96" s="404"/>
      <c r="F96" s="404"/>
      <c r="G96" s="404"/>
      <c r="H96" s="404"/>
      <c r="I96" s="404"/>
      <c r="J96" s="404"/>
      <c r="K96" s="404"/>
      <c r="L96" s="404"/>
      <c r="M96" s="404"/>
      <c r="N96" s="404"/>
      <c r="O96" s="404"/>
      <c r="P96" s="404"/>
    </row>
    <row r="97" spans="2:16" x14ac:dyDescent="0.35">
      <c r="B97" s="403" t="s">
        <v>394</v>
      </c>
      <c r="C97" s="404"/>
      <c r="D97" s="404">
        <v>21</v>
      </c>
      <c r="E97" s="404"/>
      <c r="F97" s="404"/>
      <c r="G97" s="404"/>
      <c r="H97" s="404"/>
      <c r="I97" s="404"/>
      <c r="J97" s="404"/>
      <c r="K97" s="404"/>
      <c r="L97" s="404"/>
      <c r="M97" s="404"/>
      <c r="N97" s="404"/>
      <c r="O97" s="404"/>
      <c r="P97" s="404"/>
    </row>
    <row r="98" spans="2:16" x14ac:dyDescent="0.35">
      <c r="B98" s="403" t="s">
        <v>395</v>
      </c>
      <c r="C98" s="404"/>
      <c r="D98" s="404" t="s">
        <v>396</v>
      </c>
      <c r="E98" s="404"/>
      <c r="F98" s="404"/>
      <c r="G98" s="404"/>
      <c r="H98" s="404"/>
      <c r="I98" s="404"/>
      <c r="J98" s="404"/>
      <c r="K98" s="404"/>
      <c r="L98" s="404"/>
      <c r="M98" s="404"/>
      <c r="N98" s="404"/>
      <c r="O98" s="404"/>
      <c r="P98" s="404"/>
    </row>
    <row r="99" spans="2:16" x14ac:dyDescent="0.35">
      <c r="B99" s="403" t="s">
        <v>397</v>
      </c>
      <c r="C99" s="404"/>
      <c r="D99" s="404" t="s">
        <v>398</v>
      </c>
      <c r="E99" s="404"/>
      <c r="F99" s="404"/>
      <c r="G99" s="404"/>
      <c r="H99" s="404"/>
      <c r="I99" s="404"/>
      <c r="J99" s="404"/>
      <c r="K99" s="404"/>
      <c r="L99" s="404"/>
      <c r="M99" s="404"/>
      <c r="N99" s="404"/>
      <c r="O99" s="404"/>
      <c r="P99" s="404"/>
    </row>
    <row r="100" spans="2:16" x14ac:dyDescent="0.35">
      <c r="B100" s="403" t="s">
        <v>399</v>
      </c>
      <c r="C100" s="404"/>
      <c r="D100" s="404" t="s">
        <v>1407</v>
      </c>
      <c r="E100" s="404"/>
      <c r="F100" s="404"/>
      <c r="G100" s="404"/>
      <c r="H100" s="404"/>
      <c r="I100" s="404"/>
      <c r="J100" s="404"/>
      <c r="K100" s="404"/>
      <c r="L100" s="404"/>
      <c r="M100" s="404"/>
      <c r="N100" s="404"/>
      <c r="O100" s="404"/>
      <c r="P100" s="404"/>
    </row>
    <row r="101" spans="2:16" x14ac:dyDescent="0.35">
      <c r="B101" s="403" t="s">
        <v>401</v>
      </c>
      <c r="C101" s="404"/>
      <c r="D101" s="404"/>
      <c r="E101" s="404"/>
      <c r="F101" s="404"/>
      <c r="G101" s="404"/>
      <c r="H101" s="404"/>
      <c r="I101" s="404"/>
      <c r="J101" s="404"/>
      <c r="K101" s="404"/>
      <c r="L101" s="404"/>
      <c r="M101" s="404"/>
      <c r="N101" s="404"/>
      <c r="O101" s="404"/>
      <c r="P101" s="404"/>
    </row>
    <row r="102" spans="2:16" x14ac:dyDescent="0.35">
      <c r="B102" s="403" t="s">
        <v>402</v>
      </c>
      <c r="C102" s="404"/>
      <c r="D102" s="404" t="s">
        <v>342</v>
      </c>
      <c r="E102" s="404"/>
      <c r="F102" s="404"/>
      <c r="G102" s="404"/>
      <c r="H102" s="404"/>
      <c r="I102" s="404"/>
      <c r="J102" s="404"/>
      <c r="K102" s="404"/>
      <c r="L102" s="404"/>
      <c r="M102" s="404"/>
      <c r="N102" s="404"/>
      <c r="O102" s="404"/>
      <c r="P102" s="404"/>
    </row>
    <row r="103" spans="2:16" x14ac:dyDescent="0.35">
      <c r="B103" s="403" t="s">
        <v>403</v>
      </c>
      <c r="C103" s="404"/>
      <c r="D103" s="404" t="s">
        <v>341</v>
      </c>
      <c r="E103" s="404"/>
      <c r="F103" s="404"/>
      <c r="G103" s="404"/>
      <c r="H103" s="404"/>
      <c r="I103" s="404"/>
      <c r="J103" s="404"/>
      <c r="K103" s="404"/>
      <c r="L103" s="404"/>
      <c r="M103" s="404"/>
      <c r="N103" s="404"/>
      <c r="O103" s="404"/>
      <c r="P103" s="404"/>
    </row>
    <row r="104" spans="2:16" x14ac:dyDescent="0.35">
      <c r="B104" s="403" t="s">
        <v>404</v>
      </c>
      <c r="C104" s="404"/>
      <c r="D104" s="404" t="s">
        <v>167</v>
      </c>
      <c r="E104" s="404"/>
      <c r="F104" s="404"/>
      <c r="G104" s="404"/>
      <c r="H104" s="404"/>
      <c r="I104" s="404"/>
      <c r="J104" s="404"/>
      <c r="K104" s="404"/>
      <c r="L104" s="404"/>
      <c r="M104" s="404"/>
      <c r="N104" s="404"/>
      <c r="O104" s="404"/>
      <c r="P104" s="404"/>
    </row>
    <row r="106" spans="2:16" x14ac:dyDescent="0.35">
      <c r="B106" s="403" t="s">
        <v>381</v>
      </c>
      <c r="C106" s="404"/>
      <c r="D106" s="404" t="s">
        <v>596</v>
      </c>
      <c r="E106" s="404"/>
      <c r="F106" s="404"/>
      <c r="G106" s="404"/>
      <c r="H106" s="404"/>
      <c r="I106" s="404"/>
      <c r="J106" s="404"/>
      <c r="K106" s="404"/>
      <c r="L106" s="404"/>
      <c r="M106" s="404"/>
      <c r="N106" s="404"/>
      <c r="O106" s="404"/>
      <c r="P106" s="404"/>
    </row>
    <row r="107" spans="2:16" x14ac:dyDescent="0.35">
      <c r="B107" s="403" t="s">
        <v>383</v>
      </c>
      <c r="C107" s="404"/>
      <c r="D107" s="404" t="s">
        <v>438</v>
      </c>
      <c r="E107" s="404"/>
      <c r="F107" s="404"/>
      <c r="G107" s="404"/>
      <c r="H107" s="404"/>
      <c r="I107" s="404"/>
      <c r="J107" s="404"/>
      <c r="K107" s="404"/>
      <c r="L107" s="404"/>
      <c r="M107" s="404"/>
      <c r="N107" s="404"/>
      <c r="O107" s="404"/>
      <c r="P107" s="404"/>
    </row>
    <row r="108" spans="2:16" x14ac:dyDescent="0.35">
      <c r="B108" s="403" t="s">
        <v>384</v>
      </c>
      <c r="C108" s="404"/>
      <c r="D108" s="404" t="s">
        <v>597</v>
      </c>
      <c r="E108" s="404"/>
      <c r="F108" s="404"/>
      <c r="G108" s="404"/>
      <c r="H108" s="404"/>
      <c r="I108" s="404"/>
      <c r="J108" s="404"/>
      <c r="K108" s="404"/>
      <c r="L108" s="404"/>
      <c r="M108" s="404"/>
      <c r="N108" s="404"/>
      <c r="O108" s="404"/>
      <c r="P108" s="404"/>
    </row>
    <row r="109" spans="2:16" x14ac:dyDescent="0.35">
      <c r="B109" s="403" t="s">
        <v>386</v>
      </c>
      <c r="C109" s="404"/>
      <c r="D109" s="404"/>
      <c r="E109" s="404"/>
      <c r="F109" s="404"/>
      <c r="G109" s="404"/>
      <c r="H109" s="404"/>
      <c r="I109" s="404"/>
      <c r="J109" s="404"/>
      <c r="K109" s="404"/>
      <c r="L109" s="404"/>
      <c r="M109" s="404"/>
      <c r="N109" s="404"/>
      <c r="O109" s="404"/>
      <c r="P109" s="404"/>
    </row>
    <row r="110" spans="2:16" x14ac:dyDescent="0.35">
      <c r="B110" s="403" t="s">
        <v>387</v>
      </c>
      <c r="C110" s="404"/>
      <c r="D110" s="404"/>
      <c r="E110" s="404"/>
      <c r="F110" s="404"/>
      <c r="G110" s="404"/>
      <c r="H110" s="404"/>
      <c r="I110" s="404"/>
      <c r="J110" s="404"/>
      <c r="K110" s="404"/>
      <c r="L110" s="404"/>
      <c r="M110" s="404"/>
      <c r="N110" s="404"/>
      <c r="O110" s="404"/>
      <c r="P110" s="404"/>
    </row>
    <row r="111" spans="2:16" x14ac:dyDescent="0.35">
      <c r="B111" s="403" t="s">
        <v>388</v>
      </c>
      <c r="C111" s="404"/>
      <c r="D111" s="404" t="s">
        <v>598</v>
      </c>
      <c r="E111" s="404"/>
      <c r="F111" s="404"/>
      <c r="G111" s="404"/>
      <c r="H111" s="404"/>
      <c r="I111" s="404"/>
      <c r="J111" s="404"/>
      <c r="K111" s="404"/>
      <c r="L111" s="404"/>
      <c r="M111" s="404"/>
      <c r="N111" s="404"/>
      <c r="O111" s="404"/>
      <c r="P111" s="404"/>
    </row>
    <row r="112" spans="2:16" x14ac:dyDescent="0.35">
      <c r="B112" s="403" t="s">
        <v>389</v>
      </c>
      <c r="C112" s="404"/>
      <c r="D112" s="404" t="s">
        <v>599</v>
      </c>
      <c r="E112" s="404"/>
      <c r="F112" s="404"/>
      <c r="G112" s="404"/>
      <c r="H112" s="404"/>
      <c r="I112" s="404"/>
      <c r="J112" s="404"/>
      <c r="K112" s="404"/>
      <c r="L112" s="404"/>
      <c r="M112" s="404"/>
      <c r="N112" s="404"/>
      <c r="O112" s="404"/>
      <c r="P112" s="404"/>
    </row>
    <row r="113" spans="2:16" x14ac:dyDescent="0.35">
      <c r="B113" s="403" t="s">
        <v>390</v>
      </c>
      <c r="C113" s="404"/>
      <c r="D113" s="404" t="s">
        <v>600</v>
      </c>
      <c r="E113" s="404"/>
      <c r="F113" s="404"/>
      <c r="G113" s="404"/>
      <c r="H113" s="404"/>
      <c r="I113" s="404"/>
      <c r="J113" s="404"/>
      <c r="K113" s="404"/>
      <c r="L113" s="404"/>
      <c r="M113" s="404"/>
      <c r="N113" s="404"/>
      <c r="O113" s="404"/>
      <c r="P113" s="404"/>
    </row>
    <row r="114" spans="2:16" x14ac:dyDescent="0.35">
      <c r="B114" s="403" t="s">
        <v>391</v>
      </c>
      <c r="C114" s="404"/>
      <c r="D114" s="404" t="s">
        <v>601</v>
      </c>
      <c r="E114" s="404"/>
      <c r="F114" s="404"/>
      <c r="G114" s="404"/>
      <c r="H114" s="404"/>
      <c r="I114" s="404"/>
      <c r="J114" s="404"/>
      <c r="K114" s="404"/>
      <c r="L114" s="404"/>
      <c r="M114" s="404"/>
      <c r="N114" s="404"/>
      <c r="O114" s="404"/>
      <c r="P114" s="404"/>
    </row>
    <row r="115" spans="2:16" x14ac:dyDescent="0.35">
      <c r="B115" s="403" t="s">
        <v>392</v>
      </c>
      <c r="C115" s="404"/>
      <c r="D115" s="404">
        <v>90</v>
      </c>
      <c r="E115" s="404"/>
      <c r="F115" s="404"/>
      <c r="G115" s="404"/>
      <c r="H115" s="404"/>
      <c r="I115" s="404"/>
      <c r="J115" s="404"/>
      <c r="K115" s="404"/>
      <c r="L115" s="404"/>
      <c r="M115" s="404"/>
      <c r="N115" s="404"/>
      <c r="O115" s="404"/>
      <c r="P115" s="404"/>
    </row>
    <row r="116" spans="2:16" x14ac:dyDescent="0.35">
      <c r="B116" s="403" t="s">
        <v>393</v>
      </c>
      <c r="C116" s="404"/>
      <c r="D116" s="404">
        <v>10</v>
      </c>
      <c r="E116" s="404"/>
      <c r="F116" s="404"/>
      <c r="G116" s="404"/>
      <c r="H116" s="404"/>
      <c r="I116" s="404"/>
      <c r="J116" s="404"/>
      <c r="K116" s="404"/>
      <c r="L116" s="404"/>
      <c r="M116" s="404"/>
      <c r="N116" s="404"/>
      <c r="O116" s="404"/>
      <c r="P116" s="404"/>
    </row>
    <row r="117" spans="2:16" x14ac:dyDescent="0.35">
      <c r="B117" s="403" t="s">
        <v>394</v>
      </c>
      <c r="C117" s="404"/>
      <c r="D117" s="404">
        <v>36.28</v>
      </c>
      <c r="E117" s="404"/>
      <c r="F117" s="404"/>
      <c r="G117" s="404"/>
      <c r="H117" s="404"/>
      <c r="I117" s="404"/>
      <c r="J117" s="404"/>
      <c r="K117" s="404"/>
      <c r="L117" s="404"/>
      <c r="M117" s="404"/>
      <c r="N117" s="404"/>
      <c r="O117" s="404"/>
      <c r="P117" s="404"/>
    </row>
    <row r="118" spans="2:16" x14ac:dyDescent="0.35">
      <c r="B118" s="403" t="s">
        <v>395</v>
      </c>
      <c r="C118" s="404"/>
      <c r="D118" s="404" t="s">
        <v>396</v>
      </c>
      <c r="E118" s="404"/>
      <c r="F118" s="404"/>
      <c r="G118" s="404"/>
      <c r="H118" s="404"/>
      <c r="I118" s="404"/>
      <c r="J118" s="404"/>
      <c r="K118" s="404"/>
      <c r="L118" s="404"/>
      <c r="M118" s="404"/>
      <c r="N118" s="404"/>
      <c r="O118" s="404"/>
      <c r="P118" s="404"/>
    </row>
    <row r="119" spans="2:16" x14ac:dyDescent="0.35">
      <c r="B119" s="403" t="s">
        <v>397</v>
      </c>
      <c r="C119" s="404"/>
      <c r="D119" s="404" t="s">
        <v>398</v>
      </c>
      <c r="E119" s="404"/>
      <c r="F119" s="404"/>
      <c r="G119" s="404"/>
      <c r="H119" s="404"/>
      <c r="I119" s="404"/>
      <c r="J119" s="404"/>
      <c r="K119" s="404"/>
      <c r="L119" s="404"/>
      <c r="M119" s="404"/>
      <c r="N119" s="404"/>
      <c r="O119" s="404"/>
      <c r="P119" s="404"/>
    </row>
    <row r="120" spans="2:16" x14ac:dyDescent="0.35">
      <c r="B120" s="403" t="s">
        <v>399</v>
      </c>
      <c r="C120" s="404"/>
      <c r="D120" s="404" t="s">
        <v>1407</v>
      </c>
      <c r="E120" s="404"/>
      <c r="F120" s="404"/>
      <c r="G120" s="404"/>
      <c r="H120" s="404"/>
      <c r="I120" s="404"/>
      <c r="J120" s="404"/>
      <c r="K120" s="404"/>
      <c r="L120" s="404"/>
      <c r="M120" s="404"/>
      <c r="N120" s="404"/>
      <c r="O120" s="404"/>
      <c r="P120" s="404"/>
    </row>
    <row r="121" spans="2:16" x14ac:dyDescent="0.35">
      <c r="B121" s="403" t="s">
        <v>401</v>
      </c>
      <c r="C121" s="404"/>
      <c r="D121" s="404"/>
      <c r="E121" s="404"/>
      <c r="F121" s="404"/>
      <c r="G121" s="404"/>
      <c r="H121" s="404"/>
      <c r="I121" s="404"/>
      <c r="J121" s="404"/>
      <c r="K121" s="404"/>
      <c r="L121" s="404"/>
      <c r="M121" s="404"/>
      <c r="N121" s="404"/>
      <c r="O121" s="404"/>
      <c r="P121" s="404"/>
    </row>
    <row r="122" spans="2:16" x14ac:dyDescent="0.35">
      <c r="B122" s="403" t="s">
        <v>402</v>
      </c>
      <c r="C122" s="404"/>
      <c r="D122" s="404" t="s">
        <v>602</v>
      </c>
      <c r="E122" s="404"/>
      <c r="F122" s="404"/>
      <c r="G122" s="404"/>
      <c r="H122" s="404"/>
      <c r="I122" s="404"/>
      <c r="J122" s="404"/>
      <c r="K122" s="404"/>
      <c r="L122" s="404"/>
      <c r="M122" s="404"/>
      <c r="N122" s="404"/>
      <c r="O122" s="404"/>
      <c r="P122" s="404"/>
    </row>
    <row r="123" spans="2:16" x14ac:dyDescent="0.35">
      <c r="B123" s="403" t="s">
        <v>403</v>
      </c>
      <c r="C123" s="404"/>
      <c r="D123" s="404" t="s">
        <v>603</v>
      </c>
      <c r="E123" s="404"/>
      <c r="F123" s="404"/>
      <c r="G123" s="404"/>
      <c r="H123" s="404"/>
      <c r="I123" s="404"/>
      <c r="J123" s="404"/>
      <c r="K123" s="404"/>
      <c r="L123" s="404"/>
      <c r="M123" s="404"/>
      <c r="N123" s="404"/>
      <c r="O123" s="404"/>
      <c r="P123" s="404"/>
    </row>
    <row r="124" spans="2:16" x14ac:dyDescent="0.35">
      <c r="B124" s="403" t="s">
        <v>404</v>
      </c>
      <c r="C124" s="404"/>
      <c r="D124" s="404" t="s">
        <v>167</v>
      </c>
      <c r="E124" s="404"/>
      <c r="F124" s="404"/>
      <c r="G124" s="404"/>
      <c r="H124" s="404"/>
      <c r="I124" s="404"/>
      <c r="J124" s="404"/>
      <c r="K124" s="404"/>
      <c r="L124" s="404"/>
      <c r="M124" s="404"/>
      <c r="N124" s="404"/>
      <c r="O124" s="404"/>
      <c r="P124" s="404"/>
    </row>
    <row r="126" spans="2:16" x14ac:dyDescent="0.35">
      <c r="B126" s="403" t="s">
        <v>381</v>
      </c>
      <c r="C126" s="404"/>
      <c r="D126" s="404" t="s">
        <v>596</v>
      </c>
      <c r="E126" s="404"/>
      <c r="F126" s="404"/>
      <c r="G126" s="404"/>
      <c r="H126" s="404"/>
      <c r="I126" s="404"/>
      <c r="J126" s="404"/>
      <c r="K126" s="404"/>
      <c r="L126" s="404"/>
      <c r="M126" s="404"/>
      <c r="N126" s="404"/>
      <c r="O126" s="404"/>
      <c r="P126" s="404"/>
    </row>
    <row r="127" spans="2:16" x14ac:dyDescent="0.35">
      <c r="B127" s="403" t="s">
        <v>383</v>
      </c>
      <c r="C127" s="404"/>
      <c r="D127" s="404" t="s">
        <v>438</v>
      </c>
      <c r="E127" s="404"/>
      <c r="F127" s="404"/>
      <c r="G127" s="404"/>
      <c r="H127" s="404"/>
      <c r="I127" s="404"/>
      <c r="J127" s="404"/>
      <c r="K127" s="404"/>
      <c r="L127" s="404"/>
      <c r="M127" s="404"/>
      <c r="N127" s="404"/>
      <c r="O127" s="404"/>
      <c r="P127" s="404"/>
    </row>
    <row r="128" spans="2:16" x14ac:dyDescent="0.35">
      <c r="B128" s="403" t="s">
        <v>384</v>
      </c>
      <c r="C128" s="404"/>
      <c r="D128" s="404" t="s">
        <v>604</v>
      </c>
      <c r="E128" s="404"/>
      <c r="F128" s="404"/>
      <c r="G128" s="404"/>
      <c r="H128" s="404"/>
      <c r="I128" s="404"/>
      <c r="J128" s="404"/>
      <c r="K128" s="404"/>
      <c r="L128" s="404"/>
      <c r="M128" s="404"/>
      <c r="N128" s="404"/>
      <c r="O128" s="404"/>
      <c r="P128" s="404"/>
    </row>
    <row r="129" spans="2:16" x14ac:dyDescent="0.35">
      <c r="B129" s="403" t="s">
        <v>386</v>
      </c>
      <c r="C129" s="404"/>
      <c r="D129" s="404"/>
      <c r="E129" s="404"/>
      <c r="F129" s="404"/>
      <c r="G129" s="404"/>
      <c r="H129" s="404"/>
      <c r="I129" s="404"/>
      <c r="J129" s="404"/>
      <c r="K129" s="404"/>
      <c r="L129" s="404"/>
      <c r="M129" s="404"/>
      <c r="N129" s="404"/>
      <c r="O129" s="404"/>
      <c r="P129" s="404"/>
    </row>
    <row r="130" spans="2:16" x14ac:dyDescent="0.35">
      <c r="B130" s="403" t="s">
        <v>387</v>
      </c>
      <c r="C130" s="404"/>
      <c r="D130" s="404"/>
      <c r="E130" s="404"/>
      <c r="F130" s="404"/>
      <c r="G130" s="404"/>
      <c r="H130" s="404"/>
      <c r="I130" s="404"/>
      <c r="J130" s="404"/>
      <c r="K130" s="404"/>
      <c r="L130" s="404"/>
      <c r="M130" s="404"/>
      <c r="N130" s="404"/>
      <c r="O130" s="404"/>
      <c r="P130" s="404"/>
    </row>
    <row r="131" spans="2:16" x14ac:dyDescent="0.35">
      <c r="B131" s="403" t="s">
        <v>388</v>
      </c>
      <c r="C131" s="404"/>
      <c r="D131" s="404" t="s">
        <v>605</v>
      </c>
      <c r="E131" s="404"/>
      <c r="F131" s="404"/>
      <c r="G131" s="404"/>
      <c r="H131" s="404"/>
      <c r="I131" s="404"/>
      <c r="J131" s="404"/>
      <c r="K131" s="404"/>
      <c r="L131" s="404"/>
      <c r="M131" s="404"/>
      <c r="N131" s="404"/>
      <c r="O131" s="404"/>
      <c r="P131" s="404"/>
    </row>
    <row r="132" spans="2:16" x14ac:dyDescent="0.35">
      <c r="B132" s="403" t="s">
        <v>389</v>
      </c>
      <c r="C132" s="404"/>
      <c r="D132" s="404" t="s">
        <v>606</v>
      </c>
      <c r="E132" s="404"/>
      <c r="F132" s="404"/>
      <c r="G132" s="404"/>
      <c r="H132" s="404"/>
      <c r="I132" s="404"/>
      <c r="J132" s="404"/>
      <c r="K132" s="404"/>
      <c r="L132" s="404"/>
      <c r="M132" s="404"/>
      <c r="N132" s="404"/>
      <c r="O132" s="404"/>
      <c r="P132" s="404"/>
    </row>
    <row r="133" spans="2:16" x14ac:dyDescent="0.35">
      <c r="B133" s="403" t="s">
        <v>390</v>
      </c>
      <c r="C133" s="404"/>
      <c r="D133" s="404" t="s">
        <v>600</v>
      </c>
      <c r="E133" s="404"/>
      <c r="F133" s="404"/>
      <c r="G133" s="404"/>
      <c r="H133" s="404"/>
      <c r="I133" s="404"/>
      <c r="J133" s="404"/>
      <c r="K133" s="404"/>
      <c r="L133" s="404"/>
      <c r="M133" s="404"/>
      <c r="N133" s="404"/>
      <c r="O133" s="404"/>
      <c r="P133" s="404"/>
    </row>
    <row r="134" spans="2:16" x14ac:dyDescent="0.35">
      <c r="B134" s="403" t="s">
        <v>391</v>
      </c>
      <c r="C134" s="404"/>
      <c r="D134" s="404" t="s">
        <v>601</v>
      </c>
      <c r="E134" s="404"/>
      <c r="F134" s="404"/>
      <c r="G134" s="404"/>
      <c r="H134" s="404"/>
      <c r="I134" s="404"/>
      <c r="J134" s="404"/>
      <c r="K134" s="404"/>
      <c r="L134" s="404"/>
      <c r="M134" s="404"/>
      <c r="N134" s="404"/>
      <c r="O134" s="404"/>
      <c r="P134" s="404"/>
    </row>
    <row r="135" spans="2:16" x14ac:dyDescent="0.35">
      <c r="B135" s="403" t="s">
        <v>392</v>
      </c>
      <c r="C135" s="404"/>
      <c r="D135" s="404">
        <v>128</v>
      </c>
      <c r="E135" s="404"/>
      <c r="F135" s="404"/>
      <c r="G135" s="404"/>
      <c r="H135" s="404"/>
      <c r="I135" s="404"/>
      <c r="J135" s="404"/>
      <c r="K135" s="404"/>
      <c r="L135" s="404"/>
      <c r="M135" s="404"/>
      <c r="N135" s="404"/>
      <c r="O135" s="404"/>
      <c r="P135" s="404"/>
    </row>
    <row r="136" spans="2:16" x14ac:dyDescent="0.35">
      <c r="B136" s="403" t="s">
        <v>393</v>
      </c>
      <c r="C136" s="404"/>
      <c r="D136" s="404">
        <v>10</v>
      </c>
      <c r="E136" s="404"/>
      <c r="F136" s="404"/>
      <c r="G136" s="404"/>
      <c r="H136" s="404"/>
      <c r="I136" s="404"/>
      <c r="J136" s="404"/>
      <c r="K136" s="404"/>
      <c r="L136" s="404"/>
      <c r="M136" s="404"/>
      <c r="N136" s="404"/>
      <c r="O136" s="404"/>
      <c r="P136" s="404"/>
    </row>
    <row r="137" spans="2:16" x14ac:dyDescent="0.35">
      <c r="B137" s="403" t="s">
        <v>394</v>
      </c>
      <c r="C137" s="404"/>
      <c r="D137" s="404">
        <v>80.8</v>
      </c>
      <c r="E137" s="404"/>
      <c r="F137" s="404"/>
      <c r="G137" s="404"/>
      <c r="H137" s="404"/>
      <c r="I137" s="404"/>
      <c r="J137" s="404"/>
      <c r="K137" s="404"/>
      <c r="L137" s="404"/>
      <c r="M137" s="404"/>
      <c r="N137" s="404"/>
      <c r="O137" s="404"/>
      <c r="P137" s="404"/>
    </row>
    <row r="138" spans="2:16" x14ac:dyDescent="0.35">
      <c r="B138" s="403" t="s">
        <v>395</v>
      </c>
      <c r="C138" s="404"/>
      <c r="D138" s="404" t="s">
        <v>396</v>
      </c>
      <c r="E138" s="404"/>
      <c r="F138" s="404"/>
      <c r="G138" s="404"/>
      <c r="H138" s="404"/>
      <c r="I138" s="404"/>
      <c r="J138" s="404"/>
      <c r="K138" s="404"/>
      <c r="L138" s="404"/>
      <c r="M138" s="404"/>
      <c r="N138" s="404"/>
      <c r="O138" s="404"/>
      <c r="P138" s="404"/>
    </row>
    <row r="139" spans="2:16" x14ac:dyDescent="0.35">
      <c r="B139" s="403" t="s">
        <v>397</v>
      </c>
      <c r="C139" s="404"/>
      <c r="D139" s="404" t="s">
        <v>398</v>
      </c>
      <c r="E139" s="404"/>
      <c r="F139" s="404"/>
      <c r="G139" s="404"/>
      <c r="H139" s="404"/>
      <c r="I139" s="404"/>
      <c r="J139" s="404"/>
      <c r="K139" s="404"/>
      <c r="L139" s="404"/>
      <c r="M139" s="404"/>
      <c r="N139" s="404"/>
      <c r="O139" s="404"/>
      <c r="P139" s="404"/>
    </row>
    <row r="140" spans="2:16" x14ac:dyDescent="0.35">
      <c r="B140" s="403" t="s">
        <v>399</v>
      </c>
      <c r="C140" s="404"/>
      <c r="D140" s="404" t="s">
        <v>1407</v>
      </c>
      <c r="E140" s="404"/>
      <c r="F140" s="404"/>
      <c r="G140" s="404"/>
      <c r="H140" s="404"/>
      <c r="I140" s="404"/>
      <c r="J140" s="404"/>
      <c r="K140" s="404"/>
      <c r="L140" s="404"/>
      <c r="M140" s="404"/>
      <c r="N140" s="404"/>
      <c r="O140" s="404"/>
      <c r="P140" s="404"/>
    </row>
    <row r="141" spans="2:16" x14ac:dyDescent="0.35">
      <c r="B141" s="403" t="s">
        <v>401</v>
      </c>
      <c r="C141" s="404"/>
      <c r="D141" s="404"/>
      <c r="E141" s="404"/>
      <c r="F141" s="404"/>
      <c r="G141" s="404"/>
      <c r="H141" s="404"/>
      <c r="I141" s="404"/>
      <c r="J141" s="404"/>
      <c r="K141" s="404"/>
      <c r="L141" s="404"/>
      <c r="M141" s="404"/>
      <c r="N141" s="404"/>
      <c r="O141" s="404"/>
      <c r="P141" s="404"/>
    </row>
    <row r="142" spans="2:16" x14ac:dyDescent="0.35">
      <c r="B142" s="403" t="s">
        <v>402</v>
      </c>
      <c r="C142" s="404"/>
      <c r="D142" s="404" t="s">
        <v>602</v>
      </c>
      <c r="E142" s="404"/>
      <c r="F142" s="404"/>
      <c r="G142" s="404"/>
      <c r="H142" s="404"/>
      <c r="I142" s="404"/>
      <c r="J142" s="404"/>
      <c r="K142" s="404"/>
      <c r="L142" s="404"/>
      <c r="M142" s="404"/>
      <c r="N142" s="404"/>
      <c r="O142" s="404"/>
      <c r="P142" s="404"/>
    </row>
    <row r="143" spans="2:16" x14ac:dyDescent="0.35">
      <c r="B143" s="403" t="s">
        <v>403</v>
      </c>
      <c r="C143" s="404"/>
      <c r="D143" s="404" t="s">
        <v>603</v>
      </c>
      <c r="E143" s="404"/>
      <c r="F143" s="404"/>
      <c r="G143" s="404"/>
      <c r="H143" s="404"/>
      <c r="I143" s="404"/>
      <c r="J143" s="404"/>
      <c r="K143" s="404"/>
      <c r="L143" s="404"/>
      <c r="M143" s="404"/>
      <c r="N143" s="404"/>
      <c r="O143" s="404"/>
      <c r="P143" s="404"/>
    </row>
    <row r="144" spans="2:16" x14ac:dyDescent="0.35">
      <c r="B144" s="403" t="s">
        <v>404</v>
      </c>
      <c r="C144" s="404"/>
      <c r="D144" s="404" t="s">
        <v>167</v>
      </c>
      <c r="E144" s="404"/>
      <c r="F144" s="404"/>
      <c r="G144" s="404"/>
      <c r="H144" s="404"/>
      <c r="I144" s="404"/>
      <c r="J144" s="404"/>
      <c r="K144" s="404"/>
      <c r="L144" s="404"/>
      <c r="M144" s="404"/>
      <c r="N144" s="404"/>
      <c r="O144" s="404"/>
      <c r="P144" s="404"/>
    </row>
    <row r="146" spans="2:16" x14ac:dyDescent="0.35">
      <c r="B146" s="403" t="s">
        <v>381</v>
      </c>
      <c r="C146" s="404"/>
      <c r="D146" s="404" t="s">
        <v>665</v>
      </c>
      <c r="E146" s="404"/>
      <c r="F146" s="404"/>
      <c r="G146" s="404"/>
      <c r="H146" s="404"/>
      <c r="I146" s="404"/>
      <c r="J146" s="404"/>
      <c r="K146" s="404"/>
      <c r="L146" s="404"/>
      <c r="M146" s="404"/>
      <c r="N146" s="404"/>
      <c r="O146" s="404"/>
      <c r="P146" s="404"/>
    </row>
    <row r="147" spans="2:16" x14ac:dyDescent="0.35">
      <c r="B147" s="403" t="s">
        <v>383</v>
      </c>
      <c r="C147" s="404"/>
      <c r="D147" s="404" t="s">
        <v>438</v>
      </c>
      <c r="E147" s="404"/>
      <c r="F147" s="404"/>
      <c r="G147" s="404"/>
      <c r="H147" s="404"/>
      <c r="I147" s="404"/>
      <c r="J147" s="404"/>
      <c r="K147" s="404"/>
      <c r="L147" s="404"/>
      <c r="M147" s="404"/>
      <c r="N147" s="404"/>
      <c r="O147" s="404"/>
      <c r="P147" s="404"/>
    </row>
    <row r="148" spans="2:16" x14ac:dyDescent="0.35">
      <c r="B148" s="403" t="s">
        <v>384</v>
      </c>
      <c r="C148" s="404"/>
      <c r="D148" s="404" t="s">
        <v>666</v>
      </c>
      <c r="E148" s="404"/>
      <c r="F148" s="404"/>
      <c r="G148" s="404"/>
      <c r="H148" s="404"/>
      <c r="I148" s="404"/>
      <c r="J148" s="404"/>
      <c r="K148" s="404"/>
      <c r="L148" s="404"/>
      <c r="M148" s="404"/>
      <c r="N148" s="404"/>
      <c r="O148" s="404"/>
      <c r="P148" s="404"/>
    </row>
    <row r="149" spans="2:16" x14ac:dyDescent="0.35">
      <c r="B149" s="403" t="s">
        <v>386</v>
      </c>
      <c r="C149" s="404"/>
      <c r="D149" s="404"/>
      <c r="E149" s="404"/>
      <c r="F149" s="404"/>
      <c r="G149" s="404"/>
      <c r="H149" s="404"/>
      <c r="I149" s="404"/>
      <c r="J149" s="404"/>
      <c r="K149" s="404"/>
      <c r="L149" s="404"/>
      <c r="M149" s="404"/>
      <c r="N149" s="404"/>
      <c r="O149" s="404"/>
      <c r="P149" s="404"/>
    </row>
    <row r="150" spans="2:16" x14ac:dyDescent="0.35">
      <c r="B150" s="403" t="s">
        <v>387</v>
      </c>
      <c r="C150" s="404"/>
      <c r="D150" s="404" t="s">
        <v>667</v>
      </c>
      <c r="E150" s="404"/>
      <c r="F150" s="404"/>
      <c r="G150" s="404"/>
      <c r="H150" s="404"/>
      <c r="I150" s="404"/>
      <c r="J150" s="404"/>
      <c r="K150" s="404"/>
      <c r="L150" s="404"/>
      <c r="M150" s="404"/>
      <c r="N150" s="404"/>
      <c r="O150" s="404"/>
      <c r="P150" s="404"/>
    </row>
    <row r="151" spans="2:16" x14ac:dyDescent="0.35">
      <c r="B151" s="403" t="s">
        <v>388</v>
      </c>
      <c r="C151" s="404"/>
      <c r="D151" s="404"/>
      <c r="E151" s="404"/>
      <c r="F151" s="404"/>
      <c r="G151" s="404"/>
      <c r="H151" s="404"/>
      <c r="I151" s="404"/>
      <c r="J151" s="404"/>
      <c r="K151" s="404"/>
      <c r="L151" s="404"/>
      <c r="M151" s="404"/>
      <c r="N151" s="404"/>
      <c r="O151" s="404"/>
      <c r="P151" s="404"/>
    </row>
    <row r="152" spans="2:16" x14ac:dyDescent="0.35">
      <c r="B152" s="403" t="s">
        <v>389</v>
      </c>
      <c r="C152" s="404"/>
      <c r="D152" s="404"/>
      <c r="E152" s="404"/>
      <c r="F152" s="404"/>
      <c r="G152" s="404"/>
      <c r="H152" s="404"/>
      <c r="I152" s="404"/>
      <c r="J152" s="404"/>
      <c r="K152" s="404"/>
      <c r="L152" s="404"/>
      <c r="M152" s="404"/>
      <c r="N152" s="404"/>
      <c r="O152" s="404"/>
      <c r="P152" s="404"/>
    </row>
    <row r="153" spans="2:16" x14ac:dyDescent="0.35">
      <c r="B153" s="403" t="s">
        <v>390</v>
      </c>
      <c r="C153" s="404"/>
      <c r="D153" s="404" t="s">
        <v>138</v>
      </c>
      <c r="E153" s="404"/>
      <c r="F153" s="404"/>
      <c r="G153" s="404"/>
      <c r="H153" s="404"/>
      <c r="I153" s="404"/>
      <c r="J153" s="404"/>
      <c r="K153" s="404"/>
      <c r="L153" s="404"/>
      <c r="M153" s="404"/>
      <c r="N153" s="404"/>
      <c r="O153" s="404"/>
      <c r="P153" s="404"/>
    </row>
    <row r="154" spans="2:16" x14ac:dyDescent="0.35">
      <c r="B154" s="403" t="s">
        <v>391</v>
      </c>
      <c r="C154" s="404"/>
      <c r="D154" s="404" t="s">
        <v>668</v>
      </c>
      <c r="E154" s="404"/>
      <c r="F154" s="404"/>
      <c r="G154" s="404"/>
      <c r="H154" s="404"/>
      <c r="I154" s="404"/>
      <c r="J154" s="404"/>
      <c r="K154" s="404"/>
      <c r="L154" s="404"/>
      <c r="M154" s="404"/>
      <c r="N154" s="404"/>
      <c r="O154" s="404"/>
      <c r="P154" s="404"/>
    </row>
    <row r="155" spans="2:16" x14ac:dyDescent="0.35">
      <c r="B155" s="403" t="s">
        <v>392</v>
      </c>
      <c r="C155" s="404"/>
      <c r="D155" s="404">
        <v>95</v>
      </c>
      <c r="E155" s="404"/>
      <c r="F155" s="404"/>
      <c r="G155" s="404"/>
      <c r="H155" s="404"/>
      <c r="I155" s="404"/>
      <c r="J155" s="404"/>
      <c r="K155" s="404"/>
      <c r="L155" s="404"/>
      <c r="M155" s="404"/>
      <c r="N155" s="404"/>
      <c r="O155" s="404"/>
      <c r="P155" s="404"/>
    </row>
    <row r="156" spans="2:16" x14ac:dyDescent="0.35">
      <c r="B156" s="403" t="s">
        <v>393</v>
      </c>
      <c r="C156" s="404"/>
      <c r="D156" s="404">
        <v>4</v>
      </c>
      <c r="E156" s="404"/>
      <c r="F156" s="404"/>
      <c r="G156" s="404"/>
      <c r="H156" s="404"/>
      <c r="I156" s="404"/>
      <c r="J156" s="404"/>
      <c r="K156" s="404"/>
      <c r="L156" s="404"/>
      <c r="M156" s="404"/>
      <c r="N156" s="404"/>
      <c r="O156" s="404"/>
      <c r="P156" s="404"/>
    </row>
    <row r="157" spans="2:16" x14ac:dyDescent="0.35">
      <c r="B157" s="403" t="s">
        <v>394</v>
      </c>
      <c r="C157" s="404"/>
      <c r="D157" s="404">
        <v>100</v>
      </c>
      <c r="E157" s="404"/>
      <c r="F157" s="404"/>
      <c r="G157" s="404"/>
      <c r="H157" s="404"/>
      <c r="I157" s="404"/>
      <c r="J157" s="404"/>
      <c r="K157" s="404"/>
      <c r="L157" s="404"/>
      <c r="M157" s="404"/>
      <c r="N157" s="404"/>
      <c r="O157" s="404"/>
      <c r="P157" s="404"/>
    </row>
    <row r="158" spans="2:16" x14ac:dyDescent="0.35">
      <c r="B158" s="403" t="s">
        <v>395</v>
      </c>
      <c r="C158" s="404"/>
      <c r="D158" s="404" t="s">
        <v>396</v>
      </c>
      <c r="E158" s="404"/>
      <c r="F158" s="404"/>
      <c r="G158" s="404"/>
      <c r="H158" s="404"/>
      <c r="I158" s="404"/>
      <c r="J158" s="404"/>
      <c r="K158" s="404"/>
      <c r="L158" s="404"/>
      <c r="M158" s="404"/>
      <c r="N158" s="404"/>
      <c r="O158" s="404"/>
      <c r="P158" s="404"/>
    </row>
    <row r="159" spans="2:16" x14ac:dyDescent="0.35">
      <c r="B159" s="403" t="s">
        <v>397</v>
      </c>
      <c r="C159" s="404"/>
      <c r="D159" s="404" t="s">
        <v>398</v>
      </c>
      <c r="E159" s="404"/>
      <c r="F159" s="404"/>
      <c r="G159" s="404"/>
      <c r="H159" s="404"/>
      <c r="I159" s="404"/>
      <c r="J159" s="404"/>
      <c r="K159" s="404"/>
      <c r="L159" s="404"/>
      <c r="M159" s="404"/>
      <c r="N159" s="404"/>
      <c r="O159" s="404"/>
      <c r="P159" s="404"/>
    </row>
    <row r="160" spans="2:16" x14ac:dyDescent="0.35">
      <c r="B160" s="403" t="s">
        <v>399</v>
      </c>
      <c r="C160" s="404"/>
      <c r="D160" s="404" t="s">
        <v>1407</v>
      </c>
      <c r="E160" s="404"/>
      <c r="F160" s="404"/>
      <c r="G160" s="404"/>
      <c r="H160" s="404"/>
      <c r="I160" s="404"/>
      <c r="J160" s="404"/>
      <c r="K160" s="404"/>
      <c r="L160" s="404"/>
      <c r="M160" s="404"/>
      <c r="N160" s="404"/>
      <c r="O160" s="404"/>
      <c r="P160" s="404"/>
    </row>
    <row r="161" spans="2:16" x14ac:dyDescent="0.35">
      <c r="B161" s="403" t="s">
        <v>401</v>
      </c>
      <c r="C161" s="404"/>
      <c r="D161" s="404"/>
      <c r="E161" s="404"/>
      <c r="F161" s="404"/>
      <c r="G161" s="404"/>
      <c r="H161" s="404"/>
      <c r="I161" s="404"/>
      <c r="J161" s="404"/>
      <c r="K161" s="404"/>
      <c r="L161" s="404"/>
      <c r="M161" s="404"/>
      <c r="N161" s="404"/>
      <c r="O161" s="404"/>
      <c r="P161" s="404"/>
    </row>
    <row r="162" spans="2:16" x14ac:dyDescent="0.35">
      <c r="B162" s="403" t="s">
        <v>402</v>
      </c>
      <c r="C162" s="404"/>
      <c r="D162" s="404" t="s">
        <v>669</v>
      </c>
      <c r="E162" s="404"/>
      <c r="F162" s="404"/>
      <c r="G162" s="404"/>
      <c r="H162" s="404"/>
      <c r="I162" s="404"/>
      <c r="J162" s="404"/>
      <c r="K162" s="404"/>
      <c r="L162" s="404"/>
      <c r="M162" s="404"/>
      <c r="N162" s="404"/>
      <c r="O162" s="404"/>
      <c r="P162" s="404"/>
    </row>
    <row r="163" spans="2:16" x14ac:dyDescent="0.35">
      <c r="B163" s="403" t="s">
        <v>403</v>
      </c>
      <c r="C163" s="404"/>
      <c r="D163" s="404" t="s">
        <v>670</v>
      </c>
      <c r="E163" s="404"/>
      <c r="F163" s="404"/>
      <c r="G163" s="404"/>
      <c r="H163" s="404"/>
      <c r="I163" s="404"/>
      <c r="J163" s="404"/>
      <c r="K163" s="404"/>
      <c r="L163" s="404"/>
      <c r="M163" s="404"/>
      <c r="N163" s="404"/>
      <c r="O163" s="404"/>
      <c r="P163" s="404"/>
    </row>
    <row r="164" spans="2:16" x14ac:dyDescent="0.35">
      <c r="B164" s="403" t="s">
        <v>404</v>
      </c>
      <c r="C164" s="404"/>
      <c r="D164" s="404" t="s">
        <v>167</v>
      </c>
      <c r="E164" s="404"/>
      <c r="F164" s="404"/>
      <c r="G164" s="404"/>
      <c r="H164" s="404"/>
      <c r="I164" s="404"/>
      <c r="J164" s="404"/>
      <c r="K164" s="404"/>
      <c r="L164" s="404"/>
      <c r="M164" s="404"/>
      <c r="N164" s="404"/>
      <c r="O164" s="404"/>
      <c r="P164" s="404"/>
    </row>
    <row r="166" spans="2:16" x14ac:dyDescent="0.35">
      <c r="B166" s="403" t="s">
        <v>381</v>
      </c>
      <c r="C166" s="404"/>
      <c r="D166" s="404" t="s">
        <v>665</v>
      </c>
      <c r="E166" s="404"/>
      <c r="F166" s="404"/>
      <c r="G166" s="404"/>
      <c r="H166" s="404"/>
      <c r="I166" s="404"/>
      <c r="J166" s="404"/>
      <c r="K166" s="404"/>
      <c r="L166" s="404"/>
      <c r="M166" s="404"/>
      <c r="N166" s="404"/>
      <c r="O166" s="404"/>
      <c r="P166" s="404"/>
    </row>
    <row r="167" spans="2:16" x14ac:dyDescent="0.35">
      <c r="B167" s="403" t="s">
        <v>383</v>
      </c>
      <c r="C167" s="404"/>
      <c r="D167" s="404" t="s">
        <v>438</v>
      </c>
      <c r="E167" s="404"/>
      <c r="F167" s="404"/>
      <c r="G167" s="404"/>
      <c r="H167" s="404"/>
      <c r="I167" s="404"/>
      <c r="J167" s="404"/>
      <c r="K167" s="404"/>
      <c r="L167" s="404"/>
      <c r="M167" s="404"/>
      <c r="N167" s="404"/>
      <c r="O167" s="404"/>
      <c r="P167" s="404"/>
    </row>
    <row r="168" spans="2:16" x14ac:dyDescent="0.35">
      <c r="B168" s="403" t="s">
        <v>384</v>
      </c>
      <c r="C168" s="404"/>
      <c r="D168" s="404" t="s">
        <v>671</v>
      </c>
      <c r="E168" s="404"/>
      <c r="F168" s="404"/>
      <c r="G168" s="404"/>
      <c r="H168" s="404"/>
      <c r="I168" s="404"/>
      <c r="J168" s="404"/>
      <c r="K168" s="404"/>
      <c r="L168" s="404"/>
      <c r="M168" s="404"/>
      <c r="N168" s="404"/>
      <c r="O168" s="404"/>
      <c r="P168" s="404"/>
    </row>
    <row r="169" spans="2:16" x14ac:dyDescent="0.35">
      <c r="B169" s="403" t="s">
        <v>386</v>
      </c>
      <c r="C169" s="404"/>
      <c r="D169" s="404"/>
      <c r="E169" s="404"/>
      <c r="F169" s="404"/>
      <c r="G169" s="404"/>
      <c r="H169" s="404"/>
      <c r="I169" s="404"/>
      <c r="J169" s="404"/>
      <c r="K169" s="404"/>
      <c r="L169" s="404"/>
      <c r="M169" s="404"/>
      <c r="N169" s="404"/>
      <c r="O169" s="404"/>
      <c r="P169" s="404"/>
    </row>
    <row r="170" spans="2:16" x14ac:dyDescent="0.35">
      <c r="B170" s="403" t="s">
        <v>387</v>
      </c>
      <c r="C170" s="404"/>
      <c r="D170" s="404"/>
      <c r="E170" s="404"/>
      <c r="F170" s="404"/>
      <c r="G170" s="404"/>
      <c r="H170" s="404"/>
      <c r="I170" s="404"/>
      <c r="J170" s="404"/>
      <c r="K170" s="404"/>
      <c r="L170" s="404"/>
      <c r="M170" s="404"/>
      <c r="N170" s="404"/>
      <c r="O170" s="404"/>
      <c r="P170" s="404"/>
    </row>
    <row r="171" spans="2:16" x14ac:dyDescent="0.35">
      <c r="B171" s="403" t="s">
        <v>388</v>
      </c>
      <c r="C171" s="404"/>
      <c r="D171" s="404" t="s">
        <v>672</v>
      </c>
      <c r="E171" s="404"/>
      <c r="F171" s="404"/>
      <c r="G171" s="404"/>
      <c r="H171" s="404"/>
      <c r="I171" s="404"/>
      <c r="J171" s="404"/>
      <c r="K171" s="404"/>
      <c r="L171" s="404"/>
      <c r="M171" s="404"/>
      <c r="N171" s="404"/>
      <c r="O171" s="404"/>
      <c r="P171" s="404"/>
    </row>
    <row r="172" spans="2:16" x14ac:dyDescent="0.35">
      <c r="B172" s="403" t="s">
        <v>389</v>
      </c>
      <c r="C172" s="404"/>
      <c r="D172" s="404" t="s">
        <v>673</v>
      </c>
      <c r="E172" s="404"/>
      <c r="F172" s="404"/>
      <c r="G172" s="404"/>
      <c r="H172" s="404"/>
      <c r="I172" s="404"/>
      <c r="J172" s="404"/>
      <c r="K172" s="404"/>
      <c r="L172" s="404"/>
      <c r="M172" s="404"/>
      <c r="N172" s="404"/>
      <c r="O172" s="404"/>
      <c r="P172" s="404"/>
    </row>
    <row r="173" spans="2:16" x14ac:dyDescent="0.35">
      <c r="B173" s="403" t="s">
        <v>390</v>
      </c>
      <c r="C173" s="404"/>
      <c r="D173" s="404" t="s">
        <v>674</v>
      </c>
      <c r="E173" s="404"/>
      <c r="F173" s="404"/>
      <c r="G173" s="404"/>
      <c r="H173" s="404"/>
      <c r="I173" s="404"/>
      <c r="J173" s="404"/>
      <c r="K173" s="404"/>
      <c r="L173" s="404"/>
      <c r="M173" s="404"/>
      <c r="N173" s="404"/>
      <c r="O173" s="404"/>
      <c r="P173" s="404"/>
    </row>
    <row r="174" spans="2:16" x14ac:dyDescent="0.35">
      <c r="B174" s="403" t="s">
        <v>391</v>
      </c>
      <c r="C174" s="404"/>
      <c r="D174" s="404" t="s">
        <v>675</v>
      </c>
      <c r="E174" s="404"/>
      <c r="F174" s="404"/>
      <c r="G174" s="404"/>
      <c r="H174" s="404"/>
      <c r="I174" s="404"/>
      <c r="J174" s="404"/>
      <c r="K174" s="404"/>
      <c r="L174" s="404"/>
      <c r="M174" s="404"/>
      <c r="N174" s="404"/>
      <c r="O174" s="404"/>
      <c r="P174" s="404"/>
    </row>
    <row r="175" spans="2:16" x14ac:dyDescent="0.35">
      <c r="B175" s="403" t="s">
        <v>392</v>
      </c>
      <c r="C175" s="404"/>
      <c r="D175" s="404">
        <v>44</v>
      </c>
      <c r="E175" s="404"/>
      <c r="F175" s="404"/>
      <c r="G175" s="404"/>
      <c r="H175" s="404"/>
      <c r="I175" s="404"/>
      <c r="J175" s="404"/>
      <c r="K175" s="404"/>
      <c r="L175" s="404"/>
      <c r="M175" s="404"/>
      <c r="N175" s="404"/>
      <c r="O175" s="404"/>
      <c r="P175" s="404"/>
    </row>
    <row r="176" spans="2:16" x14ac:dyDescent="0.35">
      <c r="B176" s="403" t="s">
        <v>393</v>
      </c>
      <c r="C176" s="404"/>
      <c r="D176" s="404">
        <v>1</v>
      </c>
      <c r="E176" s="404"/>
      <c r="F176" s="404"/>
      <c r="G176" s="404"/>
      <c r="H176" s="404"/>
      <c r="I176" s="404"/>
      <c r="J176" s="404"/>
      <c r="K176" s="404"/>
      <c r="L176" s="404"/>
      <c r="M176" s="404"/>
      <c r="N176" s="404"/>
      <c r="O176" s="404"/>
      <c r="P176" s="404"/>
    </row>
    <row r="177" spans="2:16" x14ac:dyDescent="0.35">
      <c r="B177" s="403" t="s">
        <v>394</v>
      </c>
      <c r="C177" s="404"/>
      <c r="D177" s="404">
        <v>32</v>
      </c>
      <c r="E177" s="404"/>
      <c r="F177" s="404"/>
      <c r="G177" s="404"/>
      <c r="H177" s="404"/>
      <c r="I177" s="404"/>
      <c r="J177" s="404"/>
      <c r="K177" s="404"/>
      <c r="L177" s="404"/>
      <c r="M177" s="404"/>
      <c r="N177" s="404"/>
      <c r="O177" s="404"/>
      <c r="P177" s="404"/>
    </row>
    <row r="178" spans="2:16" x14ac:dyDescent="0.35">
      <c r="B178" s="403" t="s">
        <v>395</v>
      </c>
      <c r="C178" s="404"/>
      <c r="D178" s="404" t="s">
        <v>396</v>
      </c>
      <c r="E178" s="404"/>
      <c r="F178" s="404"/>
      <c r="G178" s="404"/>
      <c r="H178" s="404"/>
      <c r="I178" s="404"/>
      <c r="J178" s="404"/>
      <c r="K178" s="404"/>
      <c r="L178" s="404"/>
      <c r="M178" s="404"/>
      <c r="N178" s="404"/>
      <c r="O178" s="404"/>
      <c r="P178" s="404"/>
    </row>
    <row r="179" spans="2:16" x14ac:dyDescent="0.35">
      <c r="B179" s="403" t="s">
        <v>397</v>
      </c>
      <c r="C179" s="404"/>
      <c r="D179" s="404" t="s">
        <v>398</v>
      </c>
      <c r="E179" s="404"/>
      <c r="F179" s="404"/>
      <c r="G179" s="404"/>
      <c r="H179" s="404"/>
      <c r="I179" s="404"/>
      <c r="J179" s="404"/>
      <c r="K179" s="404"/>
      <c r="L179" s="404"/>
      <c r="M179" s="404"/>
      <c r="N179" s="404"/>
      <c r="O179" s="404"/>
      <c r="P179" s="404"/>
    </row>
    <row r="180" spans="2:16" x14ac:dyDescent="0.35">
      <c r="B180" s="403" t="s">
        <v>399</v>
      </c>
      <c r="C180" s="404"/>
      <c r="D180" s="404" t="s">
        <v>1407</v>
      </c>
      <c r="E180" s="404"/>
      <c r="F180" s="404"/>
      <c r="G180" s="404"/>
      <c r="H180" s="404"/>
      <c r="I180" s="404"/>
      <c r="J180" s="404"/>
      <c r="K180" s="404"/>
      <c r="L180" s="404"/>
      <c r="M180" s="404"/>
      <c r="N180" s="404"/>
      <c r="O180" s="404"/>
      <c r="P180" s="404"/>
    </row>
    <row r="181" spans="2:16" x14ac:dyDescent="0.35">
      <c r="B181" s="403" t="s">
        <v>401</v>
      </c>
      <c r="C181" s="404"/>
      <c r="D181" s="404"/>
      <c r="E181" s="404"/>
      <c r="F181" s="404"/>
      <c r="G181" s="404"/>
      <c r="H181" s="404"/>
      <c r="I181" s="404"/>
      <c r="J181" s="404"/>
      <c r="K181" s="404"/>
      <c r="L181" s="404"/>
      <c r="M181" s="404"/>
      <c r="N181" s="404"/>
      <c r="O181" s="404"/>
      <c r="P181" s="404"/>
    </row>
    <row r="182" spans="2:16" x14ac:dyDescent="0.35">
      <c r="B182" s="403" t="s">
        <v>402</v>
      </c>
      <c r="C182" s="404"/>
      <c r="D182" s="404" t="s">
        <v>676</v>
      </c>
      <c r="E182" s="404"/>
      <c r="F182" s="404"/>
      <c r="G182" s="404"/>
      <c r="H182" s="404"/>
      <c r="I182" s="404"/>
      <c r="J182" s="404"/>
      <c r="K182" s="404"/>
      <c r="L182" s="404"/>
      <c r="M182" s="404"/>
      <c r="N182" s="404"/>
      <c r="O182" s="404"/>
      <c r="P182" s="404"/>
    </row>
    <row r="183" spans="2:16" x14ac:dyDescent="0.35">
      <c r="B183" s="403" t="s">
        <v>403</v>
      </c>
      <c r="C183" s="404"/>
      <c r="D183" s="404" t="s">
        <v>677</v>
      </c>
      <c r="E183" s="404"/>
      <c r="F183" s="404"/>
      <c r="G183" s="404"/>
      <c r="H183" s="404"/>
      <c r="I183" s="404"/>
      <c r="J183" s="404"/>
      <c r="K183" s="404"/>
      <c r="L183" s="404"/>
      <c r="M183" s="404"/>
      <c r="N183" s="404"/>
      <c r="O183" s="404"/>
      <c r="P183" s="404"/>
    </row>
    <row r="184" spans="2:16" x14ac:dyDescent="0.35">
      <c r="B184" s="403" t="s">
        <v>404</v>
      </c>
      <c r="C184" s="404"/>
      <c r="D184" s="404" t="s">
        <v>167</v>
      </c>
      <c r="E184" s="404"/>
      <c r="F184" s="404"/>
      <c r="G184" s="404"/>
      <c r="H184" s="404"/>
      <c r="I184" s="404"/>
      <c r="J184" s="404"/>
      <c r="K184" s="404"/>
      <c r="L184" s="404"/>
      <c r="M184" s="404"/>
      <c r="N184" s="404"/>
      <c r="O184" s="404"/>
      <c r="P184" s="404"/>
    </row>
    <row r="186" spans="2:16" x14ac:dyDescent="0.35">
      <c r="B186" s="403" t="s">
        <v>381</v>
      </c>
      <c r="C186" s="404"/>
      <c r="D186" s="404" t="s">
        <v>678</v>
      </c>
      <c r="E186" s="404"/>
      <c r="F186" s="404"/>
      <c r="G186" s="404"/>
      <c r="H186" s="404"/>
      <c r="I186" s="404"/>
      <c r="J186" s="404"/>
      <c r="K186" s="404"/>
      <c r="L186" s="404"/>
      <c r="M186" s="404"/>
      <c r="N186" s="404"/>
      <c r="O186" s="404"/>
      <c r="P186" s="404"/>
    </row>
    <row r="187" spans="2:16" x14ac:dyDescent="0.35">
      <c r="B187" s="403" t="s">
        <v>383</v>
      </c>
      <c r="C187" s="404"/>
      <c r="D187" s="404" t="s">
        <v>438</v>
      </c>
      <c r="E187" s="404"/>
      <c r="F187" s="404"/>
      <c r="G187" s="404"/>
      <c r="H187" s="404"/>
      <c r="I187" s="404"/>
      <c r="J187" s="404"/>
      <c r="K187" s="404"/>
      <c r="L187" s="404"/>
      <c r="M187" s="404"/>
      <c r="N187" s="404"/>
      <c r="O187" s="404"/>
      <c r="P187" s="404"/>
    </row>
    <row r="188" spans="2:16" x14ac:dyDescent="0.35">
      <c r="B188" s="403" t="s">
        <v>384</v>
      </c>
      <c r="C188" s="404"/>
      <c r="D188" s="404" t="s">
        <v>679</v>
      </c>
      <c r="E188" s="404"/>
      <c r="F188" s="404"/>
      <c r="G188" s="404"/>
      <c r="H188" s="404"/>
      <c r="I188" s="404"/>
      <c r="J188" s="404"/>
      <c r="K188" s="404"/>
      <c r="L188" s="404"/>
      <c r="M188" s="404"/>
      <c r="N188" s="404"/>
      <c r="O188" s="404"/>
      <c r="P188" s="404"/>
    </row>
    <row r="189" spans="2:16" x14ac:dyDescent="0.35">
      <c r="B189" s="403" t="s">
        <v>386</v>
      </c>
      <c r="C189" s="404"/>
      <c r="D189" s="404"/>
      <c r="E189" s="404"/>
      <c r="F189" s="404"/>
      <c r="G189" s="404"/>
      <c r="H189" s="404"/>
      <c r="I189" s="404"/>
      <c r="J189" s="404"/>
      <c r="K189" s="404"/>
      <c r="L189" s="404"/>
      <c r="M189" s="404"/>
      <c r="N189" s="404"/>
      <c r="O189" s="404"/>
      <c r="P189" s="404"/>
    </row>
    <row r="190" spans="2:16" x14ac:dyDescent="0.35">
      <c r="B190" s="403" t="s">
        <v>387</v>
      </c>
      <c r="C190" s="404"/>
      <c r="D190" s="404"/>
      <c r="E190" s="404"/>
      <c r="F190" s="404"/>
      <c r="G190" s="404"/>
      <c r="H190" s="404"/>
      <c r="I190" s="404"/>
      <c r="J190" s="404"/>
      <c r="K190" s="404"/>
      <c r="L190" s="404"/>
      <c r="M190" s="404"/>
      <c r="N190" s="404"/>
      <c r="O190" s="404"/>
      <c r="P190" s="404"/>
    </row>
    <row r="191" spans="2:16" x14ac:dyDescent="0.35">
      <c r="B191" s="403" t="s">
        <v>388</v>
      </c>
      <c r="C191" s="404"/>
      <c r="D191" s="404" t="s">
        <v>217</v>
      </c>
      <c r="E191" s="404"/>
      <c r="F191" s="404"/>
      <c r="G191" s="404"/>
      <c r="H191" s="404"/>
      <c r="I191" s="404"/>
      <c r="J191" s="404"/>
      <c r="K191" s="404"/>
      <c r="L191" s="404"/>
      <c r="M191" s="404"/>
      <c r="N191" s="404"/>
      <c r="O191" s="404"/>
      <c r="P191" s="404"/>
    </row>
    <row r="192" spans="2:16" x14ac:dyDescent="0.35">
      <c r="B192" s="403" t="s">
        <v>389</v>
      </c>
      <c r="C192" s="404"/>
      <c r="D192" s="404" t="s">
        <v>217</v>
      </c>
      <c r="E192" s="404"/>
      <c r="F192" s="404"/>
      <c r="G192" s="404"/>
      <c r="H192" s="404"/>
      <c r="I192" s="404"/>
      <c r="J192" s="404"/>
      <c r="K192" s="404"/>
      <c r="L192" s="404"/>
      <c r="M192" s="404"/>
      <c r="N192" s="404"/>
      <c r="O192" s="404"/>
      <c r="P192" s="404"/>
    </row>
    <row r="193" spans="2:16" x14ac:dyDescent="0.35">
      <c r="B193" s="403" t="s">
        <v>390</v>
      </c>
      <c r="C193" s="404"/>
      <c r="D193" s="404" t="s">
        <v>680</v>
      </c>
      <c r="E193" s="404"/>
      <c r="F193" s="404"/>
      <c r="G193" s="404"/>
      <c r="H193" s="404"/>
      <c r="I193" s="404"/>
      <c r="J193" s="404"/>
      <c r="K193" s="404"/>
      <c r="L193" s="404"/>
      <c r="M193" s="404"/>
      <c r="N193" s="404"/>
      <c r="O193" s="404"/>
      <c r="P193" s="404"/>
    </row>
    <row r="194" spans="2:16" x14ac:dyDescent="0.35">
      <c r="B194" s="403" t="s">
        <v>391</v>
      </c>
      <c r="C194" s="404"/>
      <c r="D194" s="404" t="s">
        <v>681</v>
      </c>
      <c r="E194" s="404"/>
      <c r="F194" s="404"/>
      <c r="G194" s="404"/>
      <c r="H194" s="404"/>
      <c r="I194" s="404"/>
      <c r="J194" s="404"/>
      <c r="K194" s="404"/>
      <c r="L194" s="404"/>
      <c r="M194" s="404"/>
      <c r="N194" s="404"/>
      <c r="O194" s="404"/>
      <c r="P194" s="404"/>
    </row>
    <row r="195" spans="2:16" x14ac:dyDescent="0.35">
      <c r="B195" s="403" t="s">
        <v>392</v>
      </c>
      <c r="C195" s="404"/>
      <c r="D195" s="404">
        <v>90</v>
      </c>
      <c r="E195" s="404"/>
      <c r="F195" s="404"/>
      <c r="G195" s="404"/>
      <c r="H195" s="404"/>
      <c r="I195" s="404"/>
      <c r="J195" s="404"/>
      <c r="K195" s="404"/>
      <c r="L195" s="404"/>
      <c r="M195" s="404"/>
      <c r="N195" s="404"/>
      <c r="O195" s="404"/>
      <c r="P195" s="404"/>
    </row>
    <row r="196" spans="2:16" x14ac:dyDescent="0.35">
      <c r="B196" s="403" t="s">
        <v>393</v>
      </c>
      <c r="C196" s="404"/>
      <c r="D196" s="404">
        <v>5</v>
      </c>
      <c r="E196" s="404"/>
      <c r="F196" s="404"/>
      <c r="G196" s="404"/>
      <c r="H196" s="404"/>
      <c r="I196" s="404"/>
      <c r="J196" s="404"/>
      <c r="K196" s="404"/>
      <c r="L196" s="404"/>
      <c r="M196" s="404"/>
      <c r="N196" s="404"/>
      <c r="O196" s="404"/>
      <c r="P196" s="404"/>
    </row>
    <row r="197" spans="2:16" x14ac:dyDescent="0.35">
      <c r="B197" s="403" t="s">
        <v>394</v>
      </c>
      <c r="C197" s="404"/>
      <c r="D197" s="404">
        <v>100</v>
      </c>
      <c r="E197" s="404"/>
      <c r="F197" s="404"/>
      <c r="G197" s="404"/>
      <c r="H197" s="404"/>
      <c r="I197" s="404"/>
      <c r="J197" s="404"/>
      <c r="K197" s="404"/>
      <c r="L197" s="404"/>
      <c r="M197" s="404"/>
      <c r="N197" s="404"/>
      <c r="O197" s="404"/>
      <c r="P197" s="404"/>
    </row>
    <row r="198" spans="2:16" x14ac:dyDescent="0.35">
      <c r="B198" s="403" t="s">
        <v>395</v>
      </c>
      <c r="C198" s="404"/>
      <c r="D198" s="404" t="s">
        <v>414</v>
      </c>
      <c r="E198" s="404"/>
      <c r="F198" s="404"/>
      <c r="G198" s="404"/>
      <c r="H198" s="404"/>
      <c r="I198" s="404"/>
      <c r="J198" s="404"/>
      <c r="K198" s="404"/>
      <c r="L198" s="404"/>
      <c r="M198" s="404"/>
      <c r="N198" s="404"/>
      <c r="O198" s="404"/>
      <c r="P198" s="404"/>
    </row>
    <row r="199" spans="2:16" x14ac:dyDescent="0.35">
      <c r="B199" s="403" t="s">
        <v>397</v>
      </c>
      <c r="C199" s="404"/>
      <c r="D199" s="404" t="s">
        <v>406</v>
      </c>
      <c r="E199" s="404"/>
      <c r="F199" s="404"/>
      <c r="G199" s="404"/>
      <c r="H199" s="404"/>
      <c r="I199" s="404"/>
      <c r="J199" s="404"/>
      <c r="K199" s="404"/>
      <c r="L199" s="404"/>
      <c r="M199" s="404"/>
      <c r="N199" s="404"/>
      <c r="O199" s="404"/>
      <c r="P199" s="404"/>
    </row>
    <row r="200" spans="2:16" x14ac:dyDescent="0.35">
      <c r="B200" s="403" t="s">
        <v>399</v>
      </c>
      <c r="C200" s="404"/>
      <c r="D200" s="404" t="s">
        <v>1407</v>
      </c>
      <c r="E200" s="404"/>
      <c r="F200" s="404"/>
      <c r="G200" s="404"/>
      <c r="H200" s="404"/>
      <c r="I200" s="404"/>
      <c r="J200" s="404"/>
      <c r="K200" s="404"/>
      <c r="L200" s="404"/>
      <c r="M200" s="404"/>
      <c r="N200" s="404"/>
      <c r="O200" s="404"/>
      <c r="P200" s="404"/>
    </row>
    <row r="201" spans="2:16" x14ac:dyDescent="0.35">
      <c r="B201" s="403" t="s">
        <v>401</v>
      </c>
      <c r="C201" s="404"/>
      <c r="D201" s="404"/>
      <c r="E201" s="404"/>
      <c r="F201" s="404"/>
      <c r="G201" s="404"/>
      <c r="H201" s="404"/>
      <c r="I201" s="404"/>
      <c r="J201" s="404"/>
      <c r="K201" s="404"/>
      <c r="L201" s="404"/>
      <c r="M201" s="404"/>
      <c r="N201" s="404"/>
      <c r="O201" s="404"/>
      <c r="P201" s="404"/>
    </row>
    <row r="202" spans="2:16" x14ac:dyDescent="0.35">
      <c r="B202" s="403" t="s">
        <v>402</v>
      </c>
      <c r="C202" s="404"/>
      <c r="D202" s="404" t="s">
        <v>479</v>
      </c>
      <c r="E202" s="404"/>
      <c r="F202" s="404"/>
      <c r="G202" s="404"/>
      <c r="H202" s="404"/>
      <c r="I202" s="404"/>
      <c r="J202" s="404"/>
      <c r="K202" s="404"/>
      <c r="L202" s="404"/>
      <c r="M202" s="404"/>
      <c r="N202" s="404"/>
      <c r="O202" s="404"/>
      <c r="P202" s="404"/>
    </row>
    <row r="203" spans="2:16" x14ac:dyDescent="0.35">
      <c r="B203" s="403" t="s">
        <v>403</v>
      </c>
      <c r="C203" s="404"/>
      <c r="D203" s="404" t="s">
        <v>682</v>
      </c>
      <c r="E203" s="404"/>
      <c r="F203" s="404"/>
      <c r="G203" s="404"/>
      <c r="H203" s="404"/>
      <c r="I203" s="404"/>
      <c r="J203" s="404"/>
      <c r="K203" s="404"/>
      <c r="L203" s="404"/>
      <c r="M203" s="404"/>
      <c r="N203" s="404"/>
      <c r="O203" s="404"/>
      <c r="P203" s="404"/>
    </row>
    <row r="204" spans="2:16" x14ac:dyDescent="0.35">
      <c r="B204" s="403" t="s">
        <v>404</v>
      </c>
      <c r="C204" s="404"/>
      <c r="D204" s="404" t="s">
        <v>167</v>
      </c>
      <c r="E204" s="404"/>
      <c r="F204" s="404"/>
      <c r="G204" s="404"/>
      <c r="H204" s="404"/>
      <c r="I204" s="404"/>
      <c r="J204" s="404"/>
      <c r="K204" s="404"/>
      <c r="L204" s="404"/>
      <c r="M204" s="404"/>
      <c r="N204" s="404"/>
      <c r="O204" s="404"/>
      <c r="P204" s="404"/>
    </row>
    <row r="206" spans="2:16" x14ac:dyDescent="0.35">
      <c r="B206" s="403" t="s">
        <v>381</v>
      </c>
      <c r="C206" s="404"/>
      <c r="D206" s="404" t="s">
        <v>678</v>
      </c>
      <c r="E206" s="404"/>
      <c r="F206" s="404"/>
      <c r="G206" s="404"/>
      <c r="H206" s="404"/>
      <c r="I206" s="404"/>
      <c r="J206" s="404"/>
      <c r="K206" s="404"/>
      <c r="L206" s="404"/>
      <c r="M206" s="404"/>
      <c r="N206" s="404"/>
      <c r="O206" s="404"/>
      <c r="P206" s="404"/>
    </row>
    <row r="207" spans="2:16" x14ac:dyDescent="0.35">
      <c r="B207" s="403" t="s">
        <v>383</v>
      </c>
      <c r="C207" s="404"/>
      <c r="D207" s="404" t="s">
        <v>438</v>
      </c>
      <c r="E207" s="404"/>
      <c r="F207" s="404"/>
      <c r="G207" s="404"/>
      <c r="H207" s="404"/>
      <c r="I207" s="404"/>
      <c r="J207" s="404"/>
      <c r="K207" s="404"/>
      <c r="L207" s="404"/>
      <c r="M207" s="404"/>
      <c r="N207" s="404"/>
      <c r="O207" s="404"/>
      <c r="P207" s="404"/>
    </row>
    <row r="208" spans="2:16" x14ac:dyDescent="0.35">
      <c r="B208" s="403" t="s">
        <v>384</v>
      </c>
      <c r="C208" s="404"/>
      <c r="D208" s="404" t="s">
        <v>683</v>
      </c>
      <c r="E208" s="404"/>
      <c r="F208" s="404"/>
      <c r="G208" s="404"/>
      <c r="H208" s="404"/>
      <c r="I208" s="404"/>
      <c r="J208" s="404"/>
      <c r="K208" s="404"/>
      <c r="L208" s="404"/>
      <c r="M208" s="404"/>
      <c r="N208" s="404"/>
      <c r="O208" s="404"/>
      <c r="P208" s="404"/>
    </row>
    <row r="209" spans="2:16" x14ac:dyDescent="0.35">
      <c r="B209" s="403" t="s">
        <v>386</v>
      </c>
      <c r="C209" s="404"/>
      <c r="D209" s="404"/>
      <c r="E209" s="404"/>
      <c r="F209" s="404"/>
      <c r="G209" s="404"/>
      <c r="H209" s="404"/>
      <c r="I209" s="404"/>
      <c r="J209" s="404"/>
      <c r="K209" s="404"/>
      <c r="L209" s="404"/>
      <c r="M209" s="404"/>
      <c r="N209" s="404"/>
      <c r="O209" s="404"/>
      <c r="P209" s="404"/>
    </row>
    <row r="210" spans="2:16" x14ac:dyDescent="0.35">
      <c r="B210" s="403" t="s">
        <v>387</v>
      </c>
      <c r="C210" s="404"/>
      <c r="D210" s="404"/>
      <c r="E210" s="404"/>
      <c r="F210" s="404"/>
      <c r="G210" s="404"/>
      <c r="H210" s="404"/>
      <c r="I210" s="404"/>
      <c r="J210" s="404"/>
      <c r="K210" s="404"/>
      <c r="L210" s="404"/>
      <c r="M210" s="404"/>
      <c r="N210" s="404"/>
      <c r="O210" s="404"/>
      <c r="P210" s="404"/>
    </row>
    <row r="211" spans="2:16" x14ac:dyDescent="0.35">
      <c r="B211" s="403" t="s">
        <v>388</v>
      </c>
      <c r="C211" s="404"/>
      <c r="D211" s="404" t="s">
        <v>217</v>
      </c>
      <c r="E211" s="404"/>
      <c r="F211" s="404"/>
      <c r="G211" s="404"/>
      <c r="H211" s="404"/>
      <c r="I211" s="404"/>
      <c r="J211" s="404"/>
      <c r="K211" s="404"/>
      <c r="L211" s="404"/>
      <c r="M211" s="404"/>
      <c r="N211" s="404"/>
      <c r="O211" s="404"/>
      <c r="P211" s="404"/>
    </row>
    <row r="212" spans="2:16" x14ac:dyDescent="0.35">
      <c r="B212" s="403" t="s">
        <v>389</v>
      </c>
      <c r="C212" s="404"/>
      <c r="D212" s="404" t="s">
        <v>217</v>
      </c>
      <c r="E212" s="404"/>
      <c r="F212" s="404"/>
      <c r="G212" s="404"/>
      <c r="H212" s="404"/>
      <c r="I212" s="404"/>
      <c r="J212" s="404"/>
      <c r="K212" s="404"/>
      <c r="L212" s="404"/>
      <c r="M212" s="404"/>
      <c r="N212" s="404"/>
      <c r="O212" s="404"/>
      <c r="P212" s="404"/>
    </row>
    <row r="213" spans="2:16" x14ac:dyDescent="0.35">
      <c r="B213" s="403" t="s">
        <v>390</v>
      </c>
      <c r="C213" s="404"/>
      <c r="D213" s="404"/>
      <c r="E213" s="404"/>
      <c r="F213" s="404"/>
      <c r="G213" s="404"/>
      <c r="H213" s="404"/>
      <c r="I213" s="404"/>
      <c r="J213" s="404"/>
      <c r="K213" s="404"/>
      <c r="L213" s="404"/>
      <c r="M213" s="404"/>
      <c r="N213" s="404"/>
      <c r="O213" s="404"/>
      <c r="P213" s="404"/>
    </row>
    <row r="214" spans="2:16" x14ac:dyDescent="0.35">
      <c r="B214" s="403" t="s">
        <v>391</v>
      </c>
      <c r="C214" s="404"/>
      <c r="D214" s="404" t="s">
        <v>684</v>
      </c>
      <c r="E214" s="404"/>
      <c r="F214" s="404"/>
      <c r="G214" s="404"/>
      <c r="H214" s="404"/>
      <c r="I214" s="404"/>
      <c r="J214" s="404"/>
      <c r="K214" s="404"/>
      <c r="L214" s="404"/>
      <c r="M214" s="404"/>
      <c r="N214" s="404"/>
      <c r="O214" s="404"/>
      <c r="P214" s="404"/>
    </row>
    <row r="215" spans="2:16" x14ac:dyDescent="0.35">
      <c r="B215" s="403" t="s">
        <v>392</v>
      </c>
      <c r="C215" s="404"/>
      <c r="D215" s="404">
        <v>90</v>
      </c>
      <c r="E215" s="404"/>
      <c r="F215" s="404"/>
      <c r="G215" s="404"/>
      <c r="H215" s="404"/>
      <c r="I215" s="404"/>
      <c r="J215" s="404"/>
      <c r="K215" s="404"/>
      <c r="L215" s="404"/>
      <c r="M215" s="404"/>
      <c r="N215" s="404"/>
      <c r="O215" s="404"/>
      <c r="P215" s="404"/>
    </row>
    <row r="216" spans="2:16" x14ac:dyDescent="0.35">
      <c r="B216" s="403" t="s">
        <v>393</v>
      </c>
      <c r="C216" s="404"/>
      <c r="D216" s="404">
        <v>5</v>
      </c>
      <c r="E216" s="404"/>
      <c r="F216" s="404"/>
      <c r="G216" s="404"/>
      <c r="H216" s="404"/>
      <c r="I216" s="404"/>
      <c r="J216" s="404"/>
      <c r="K216" s="404"/>
      <c r="L216" s="404"/>
      <c r="M216" s="404"/>
      <c r="N216" s="404"/>
      <c r="O216" s="404"/>
      <c r="P216" s="404"/>
    </row>
    <row r="217" spans="2:16" x14ac:dyDescent="0.35">
      <c r="B217" s="403" t="s">
        <v>394</v>
      </c>
      <c r="C217" s="404"/>
      <c r="D217" s="404">
        <v>100</v>
      </c>
      <c r="E217" s="404"/>
      <c r="F217" s="404"/>
      <c r="G217" s="404"/>
      <c r="H217" s="404"/>
      <c r="I217" s="404"/>
      <c r="J217" s="404"/>
      <c r="K217" s="404"/>
      <c r="L217" s="404"/>
      <c r="M217" s="404"/>
      <c r="N217" s="404"/>
      <c r="O217" s="404"/>
      <c r="P217" s="404"/>
    </row>
    <row r="218" spans="2:16" x14ac:dyDescent="0.35">
      <c r="B218" s="403" t="s">
        <v>395</v>
      </c>
      <c r="C218" s="404"/>
      <c r="D218" s="404" t="s">
        <v>414</v>
      </c>
      <c r="E218" s="404"/>
      <c r="F218" s="404"/>
      <c r="G218" s="404"/>
      <c r="H218" s="404"/>
      <c r="I218" s="404"/>
      <c r="J218" s="404"/>
      <c r="K218" s="404"/>
      <c r="L218" s="404"/>
      <c r="M218" s="404"/>
      <c r="N218" s="404"/>
      <c r="O218" s="404"/>
      <c r="P218" s="404"/>
    </row>
    <row r="219" spans="2:16" x14ac:dyDescent="0.35">
      <c r="B219" s="403" t="s">
        <v>397</v>
      </c>
      <c r="C219" s="404"/>
      <c r="D219" s="404" t="s">
        <v>406</v>
      </c>
      <c r="E219" s="404"/>
      <c r="F219" s="404"/>
      <c r="G219" s="404"/>
      <c r="H219" s="404"/>
      <c r="I219" s="404"/>
      <c r="J219" s="404"/>
      <c r="K219" s="404"/>
      <c r="L219" s="404"/>
      <c r="M219" s="404"/>
      <c r="N219" s="404"/>
      <c r="O219" s="404"/>
      <c r="P219" s="404"/>
    </row>
    <row r="220" spans="2:16" x14ac:dyDescent="0.35">
      <c r="B220" s="403" t="s">
        <v>399</v>
      </c>
      <c r="C220" s="404"/>
      <c r="D220" s="404" t="s">
        <v>1407</v>
      </c>
      <c r="E220" s="404"/>
      <c r="F220" s="404"/>
      <c r="G220" s="404"/>
      <c r="H220" s="404"/>
      <c r="I220" s="404"/>
      <c r="J220" s="404"/>
      <c r="K220" s="404"/>
      <c r="L220" s="404"/>
      <c r="M220" s="404"/>
      <c r="N220" s="404"/>
      <c r="O220" s="404"/>
      <c r="P220" s="404"/>
    </row>
    <row r="221" spans="2:16" x14ac:dyDescent="0.35">
      <c r="B221" s="403" t="s">
        <v>401</v>
      </c>
      <c r="C221" s="404"/>
      <c r="D221" s="404"/>
      <c r="E221" s="404"/>
      <c r="F221" s="404"/>
      <c r="G221" s="404"/>
      <c r="H221" s="404"/>
      <c r="I221" s="404"/>
      <c r="J221" s="404"/>
      <c r="K221" s="404"/>
      <c r="L221" s="404"/>
      <c r="M221" s="404"/>
      <c r="N221" s="404"/>
      <c r="O221" s="404"/>
      <c r="P221" s="404"/>
    </row>
    <row r="222" spans="2:16" x14ac:dyDescent="0.35">
      <c r="B222" s="403" t="s">
        <v>402</v>
      </c>
      <c r="C222" s="404"/>
      <c r="D222" s="404"/>
      <c r="E222" s="404"/>
      <c r="F222" s="404"/>
      <c r="G222" s="404"/>
      <c r="H222" s="404"/>
      <c r="I222" s="404"/>
      <c r="J222" s="404"/>
      <c r="K222" s="404"/>
      <c r="L222" s="404"/>
      <c r="M222" s="404"/>
      <c r="N222" s="404"/>
      <c r="O222" s="404"/>
      <c r="P222" s="404"/>
    </row>
    <row r="223" spans="2:16" x14ac:dyDescent="0.35">
      <c r="B223" s="403" t="s">
        <v>403</v>
      </c>
      <c r="C223" s="404"/>
      <c r="D223" s="404" t="s">
        <v>685</v>
      </c>
      <c r="E223" s="404"/>
      <c r="F223" s="404"/>
      <c r="G223" s="404"/>
      <c r="H223" s="404"/>
      <c r="I223" s="404"/>
      <c r="J223" s="404"/>
      <c r="K223" s="404"/>
      <c r="L223" s="404"/>
      <c r="M223" s="404"/>
      <c r="N223" s="404"/>
      <c r="O223" s="404"/>
      <c r="P223" s="404"/>
    </row>
    <row r="224" spans="2:16" x14ac:dyDescent="0.35">
      <c r="B224" s="403" t="s">
        <v>404</v>
      </c>
      <c r="C224" s="404"/>
      <c r="D224" s="404" t="s">
        <v>167</v>
      </c>
      <c r="E224" s="404"/>
      <c r="F224" s="404"/>
      <c r="G224" s="404"/>
      <c r="H224" s="404"/>
      <c r="I224" s="404"/>
      <c r="J224" s="404"/>
      <c r="K224" s="404"/>
      <c r="L224" s="404"/>
      <c r="M224" s="404"/>
      <c r="N224" s="404"/>
      <c r="O224" s="404"/>
      <c r="P224" s="404"/>
    </row>
    <row r="226" spans="2:16" x14ac:dyDescent="0.35">
      <c r="B226" s="403" t="s">
        <v>381</v>
      </c>
      <c r="C226" s="404"/>
      <c r="D226" s="404" t="s">
        <v>686</v>
      </c>
      <c r="E226" s="404"/>
      <c r="F226" s="404"/>
      <c r="G226" s="404"/>
      <c r="H226" s="404"/>
      <c r="I226" s="404"/>
      <c r="J226" s="404"/>
      <c r="K226" s="404"/>
      <c r="L226" s="404"/>
      <c r="M226" s="404"/>
      <c r="N226" s="404"/>
      <c r="O226" s="404"/>
      <c r="P226" s="404"/>
    </row>
    <row r="227" spans="2:16" x14ac:dyDescent="0.35">
      <c r="B227" s="403" t="s">
        <v>383</v>
      </c>
      <c r="C227" s="404"/>
      <c r="D227" s="404" t="s">
        <v>438</v>
      </c>
      <c r="E227" s="404"/>
      <c r="F227" s="404"/>
      <c r="G227" s="404"/>
      <c r="H227" s="404"/>
      <c r="I227" s="404"/>
      <c r="J227" s="404"/>
      <c r="K227" s="404"/>
      <c r="L227" s="404"/>
      <c r="M227" s="404"/>
      <c r="N227" s="404"/>
      <c r="O227" s="404"/>
      <c r="P227" s="404"/>
    </row>
    <row r="228" spans="2:16" x14ac:dyDescent="0.35">
      <c r="B228" s="403" t="s">
        <v>384</v>
      </c>
      <c r="C228" s="404"/>
      <c r="D228" s="404" t="s">
        <v>687</v>
      </c>
      <c r="E228" s="404"/>
      <c r="F228" s="404"/>
      <c r="G228" s="404"/>
      <c r="H228" s="404"/>
      <c r="I228" s="404"/>
      <c r="J228" s="404"/>
      <c r="K228" s="404"/>
      <c r="L228" s="404"/>
      <c r="M228" s="404"/>
      <c r="N228" s="404"/>
      <c r="O228" s="404"/>
      <c r="P228" s="404"/>
    </row>
    <row r="229" spans="2:16" x14ac:dyDescent="0.35">
      <c r="B229" s="403" t="s">
        <v>386</v>
      </c>
      <c r="C229" s="404"/>
      <c r="D229" s="404"/>
      <c r="E229" s="404"/>
      <c r="F229" s="404"/>
      <c r="G229" s="404"/>
      <c r="H229" s="404"/>
      <c r="I229" s="404"/>
      <c r="J229" s="404"/>
      <c r="K229" s="404"/>
      <c r="L229" s="404"/>
      <c r="M229" s="404"/>
      <c r="N229" s="404"/>
      <c r="O229" s="404"/>
      <c r="P229" s="404"/>
    </row>
    <row r="230" spans="2:16" x14ac:dyDescent="0.35">
      <c r="B230" s="403" t="s">
        <v>387</v>
      </c>
      <c r="C230" s="404"/>
      <c r="D230" s="404"/>
      <c r="E230" s="404"/>
      <c r="F230" s="404"/>
      <c r="G230" s="404"/>
      <c r="H230" s="404"/>
      <c r="I230" s="404"/>
      <c r="J230" s="404"/>
      <c r="K230" s="404"/>
      <c r="L230" s="404"/>
      <c r="M230" s="404"/>
      <c r="N230" s="404"/>
      <c r="O230" s="404"/>
      <c r="P230" s="404"/>
    </row>
    <row r="231" spans="2:16" x14ac:dyDescent="0.35">
      <c r="B231" s="403" t="s">
        <v>388</v>
      </c>
      <c r="C231" s="404"/>
      <c r="D231" s="404" t="s">
        <v>688</v>
      </c>
      <c r="E231" s="404"/>
      <c r="F231" s="404"/>
      <c r="G231" s="404"/>
      <c r="H231" s="404"/>
      <c r="I231" s="404"/>
      <c r="J231" s="404"/>
      <c r="K231" s="404"/>
      <c r="L231" s="404"/>
      <c r="M231" s="404"/>
      <c r="N231" s="404"/>
      <c r="O231" s="404"/>
      <c r="P231" s="404"/>
    </row>
    <row r="232" spans="2:16" x14ac:dyDescent="0.35">
      <c r="B232" s="403" t="s">
        <v>389</v>
      </c>
      <c r="C232" s="404"/>
      <c r="D232" s="404" t="s">
        <v>689</v>
      </c>
      <c r="E232" s="404"/>
      <c r="F232" s="404"/>
      <c r="G232" s="404"/>
      <c r="H232" s="404"/>
      <c r="I232" s="404"/>
      <c r="J232" s="404"/>
      <c r="K232" s="404"/>
      <c r="L232" s="404"/>
      <c r="M232" s="404"/>
      <c r="N232" s="404"/>
      <c r="O232" s="404"/>
      <c r="P232" s="404"/>
    </row>
    <row r="233" spans="2:16" x14ac:dyDescent="0.35">
      <c r="B233" s="403" t="s">
        <v>390</v>
      </c>
      <c r="C233" s="404"/>
      <c r="D233" s="404" t="s">
        <v>690</v>
      </c>
      <c r="E233" s="404"/>
      <c r="F233" s="404"/>
      <c r="G233" s="404"/>
      <c r="H233" s="404"/>
      <c r="I233" s="404"/>
      <c r="J233" s="404"/>
      <c r="K233" s="404"/>
      <c r="L233" s="404"/>
      <c r="M233" s="404"/>
      <c r="N233" s="404"/>
      <c r="O233" s="404"/>
      <c r="P233" s="404"/>
    </row>
    <row r="234" spans="2:16" x14ac:dyDescent="0.35">
      <c r="B234" s="403" t="s">
        <v>391</v>
      </c>
      <c r="C234" s="404"/>
      <c r="D234" s="404" t="s">
        <v>691</v>
      </c>
      <c r="E234" s="404"/>
      <c r="F234" s="404"/>
      <c r="G234" s="404"/>
      <c r="H234" s="404"/>
      <c r="I234" s="404"/>
      <c r="J234" s="404"/>
      <c r="K234" s="404"/>
      <c r="L234" s="404"/>
      <c r="M234" s="404"/>
      <c r="N234" s="404"/>
      <c r="O234" s="404"/>
      <c r="P234" s="404"/>
    </row>
    <row r="235" spans="2:16" x14ac:dyDescent="0.35">
      <c r="B235" s="403" t="s">
        <v>392</v>
      </c>
      <c r="C235" s="404"/>
      <c r="D235" s="404">
        <v>85</v>
      </c>
      <c r="E235" s="404"/>
      <c r="F235" s="404"/>
      <c r="G235" s="404"/>
      <c r="H235" s="404"/>
      <c r="I235" s="404"/>
      <c r="J235" s="404"/>
      <c r="K235" s="404"/>
      <c r="L235" s="404"/>
      <c r="M235" s="404"/>
      <c r="N235" s="404"/>
      <c r="O235" s="404"/>
      <c r="P235" s="404"/>
    </row>
    <row r="236" spans="2:16" x14ac:dyDescent="0.35">
      <c r="B236" s="403" t="s">
        <v>393</v>
      </c>
      <c r="C236" s="404"/>
      <c r="D236" s="404">
        <v>5</v>
      </c>
      <c r="E236" s="404"/>
      <c r="F236" s="404"/>
      <c r="G236" s="404"/>
      <c r="H236" s="404"/>
      <c r="I236" s="404"/>
      <c r="J236" s="404"/>
      <c r="K236" s="404"/>
      <c r="L236" s="404"/>
      <c r="M236" s="404"/>
      <c r="N236" s="404"/>
      <c r="O236" s="404"/>
      <c r="P236" s="404"/>
    </row>
    <row r="237" spans="2:16" x14ac:dyDescent="0.35">
      <c r="B237" s="403" t="s">
        <v>394</v>
      </c>
      <c r="C237" s="404"/>
      <c r="D237" s="404">
        <v>100</v>
      </c>
      <c r="E237" s="404"/>
      <c r="F237" s="404"/>
      <c r="G237" s="404"/>
      <c r="H237" s="404"/>
      <c r="I237" s="404"/>
      <c r="J237" s="404"/>
      <c r="K237" s="404"/>
      <c r="L237" s="404"/>
      <c r="M237" s="404"/>
      <c r="N237" s="404"/>
      <c r="O237" s="404"/>
      <c r="P237" s="404"/>
    </row>
    <row r="238" spans="2:16" x14ac:dyDescent="0.35">
      <c r="B238" s="403" t="s">
        <v>395</v>
      </c>
      <c r="C238" s="404"/>
      <c r="D238" s="404" t="s">
        <v>414</v>
      </c>
      <c r="E238" s="404"/>
      <c r="F238" s="404"/>
      <c r="G238" s="404"/>
      <c r="H238" s="404"/>
      <c r="I238" s="404"/>
      <c r="J238" s="404"/>
      <c r="K238" s="404"/>
      <c r="L238" s="404"/>
      <c r="M238" s="404"/>
      <c r="N238" s="404"/>
      <c r="O238" s="404"/>
      <c r="P238" s="404"/>
    </row>
    <row r="239" spans="2:16" x14ac:dyDescent="0.35">
      <c r="B239" s="403" t="s">
        <v>397</v>
      </c>
      <c r="C239" s="404"/>
      <c r="D239" s="404" t="s">
        <v>406</v>
      </c>
      <c r="E239" s="404"/>
      <c r="F239" s="404"/>
      <c r="G239" s="404"/>
      <c r="H239" s="404"/>
      <c r="I239" s="404"/>
      <c r="J239" s="404"/>
      <c r="K239" s="404"/>
      <c r="L239" s="404"/>
      <c r="M239" s="404"/>
      <c r="N239" s="404"/>
      <c r="O239" s="404"/>
      <c r="P239" s="404"/>
    </row>
    <row r="240" spans="2:16" x14ac:dyDescent="0.35">
      <c r="B240" s="403" t="s">
        <v>399</v>
      </c>
      <c r="C240" s="404"/>
      <c r="D240" s="404" t="s">
        <v>1407</v>
      </c>
      <c r="E240" s="404"/>
      <c r="F240" s="404"/>
      <c r="G240" s="404"/>
      <c r="H240" s="404"/>
      <c r="I240" s="404"/>
      <c r="J240" s="404"/>
      <c r="K240" s="404"/>
      <c r="L240" s="404"/>
      <c r="M240" s="404"/>
      <c r="N240" s="404"/>
      <c r="O240" s="404"/>
      <c r="P240" s="404"/>
    </row>
    <row r="241" spans="2:16" x14ac:dyDescent="0.35">
      <c r="B241" s="403" t="s">
        <v>401</v>
      </c>
      <c r="C241" s="404"/>
      <c r="D241" s="404"/>
      <c r="E241" s="404"/>
      <c r="F241" s="404"/>
      <c r="G241" s="404"/>
      <c r="H241" s="404"/>
      <c r="I241" s="404"/>
      <c r="J241" s="404"/>
      <c r="K241" s="404"/>
      <c r="L241" s="404"/>
      <c r="M241" s="404"/>
      <c r="N241" s="404"/>
      <c r="O241" s="404"/>
      <c r="P241" s="404"/>
    </row>
    <row r="242" spans="2:16" x14ac:dyDescent="0.35">
      <c r="B242" s="403" t="s">
        <v>402</v>
      </c>
      <c r="C242" s="404"/>
      <c r="D242" s="404" t="s">
        <v>479</v>
      </c>
      <c r="E242" s="404"/>
      <c r="F242" s="404"/>
      <c r="G242" s="404"/>
      <c r="H242" s="404"/>
      <c r="I242" s="404"/>
      <c r="J242" s="404"/>
      <c r="K242" s="404"/>
      <c r="L242" s="404"/>
      <c r="M242" s="404"/>
      <c r="N242" s="404"/>
      <c r="O242" s="404"/>
      <c r="P242" s="404"/>
    </row>
    <row r="243" spans="2:16" x14ac:dyDescent="0.35">
      <c r="B243" s="403" t="s">
        <v>403</v>
      </c>
      <c r="C243" s="404"/>
      <c r="D243" s="404" t="s">
        <v>692</v>
      </c>
      <c r="E243" s="404"/>
      <c r="F243" s="404"/>
      <c r="G243" s="404"/>
      <c r="H243" s="404"/>
      <c r="I243" s="404"/>
      <c r="J243" s="404"/>
      <c r="K243" s="404"/>
      <c r="L243" s="404"/>
      <c r="M243" s="404"/>
      <c r="N243" s="404"/>
      <c r="O243" s="404"/>
      <c r="P243" s="404"/>
    </row>
    <row r="244" spans="2:16" x14ac:dyDescent="0.35">
      <c r="B244" s="403" t="s">
        <v>404</v>
      </c>
      <c r="C244" s="404"/>
      <c r="D244" s="404" t="s">
        <v>167</v>
      </c>
      <c r="E244" s="404"/>
      <c r="F244" s="404"/>
      <c r="G244" s="404"/>
      <c r="H244" s="404"/>
      <c r="I244" s="404"/>
      <c r="J244" s="404"/>
      <c r="K244" s="404"/>
      <c r="L244" s="404"/>
      <c r="M244" s="404"/>
      <c r="N244" s="404"/>
      <c r="O244" s="404"/>
      <c r="P244" s="404"/>
    </row>
    <row r="246" spans="2:16" x14ac:dyDescent="0.35">
      <c r="B246" s="403" t="s">
        <v>381</v>
      </c>
      <c r="C246" s="404"/>
      <c r="D246" s="404" t="s">
        <v>686</v>
      </c>
      <c r="E246" s="404"/>
      <c r="F246" s="404"/>
      <c r="G246" s="404"/>
      <c r="H246" s="404"/>
      <c r="I246" s="404"/>
      <c r="J246" s="404"/>
      <c r="K246" s="404"/>
      <c r="L246" s="404"/>
      <c r="M246" s="404"/>
      <c r="N246" s="404"/>
      <c r="O246" s="404"/>
      <c r="P246" s="404"/>
    </row>
    <row r="247" spans="2:16" x14ac:dyDescent="0.35">
      <c r="B247" s="403" t="s">
        <v>383</v>
      </c>
      <c r="C247" s="404"/>
      <c r="D247" s="404" t="s">
        <v>438</v>
      </c>
      <c r="E247" s="404"/>
      <c r="F247" s="404"/>
      <c r="G247" s="404"/>
      <c r="H247" s="404"/>
      <c r="I247" s="404"/>
      <c r="J247" s="404"/>
      <c r="K247" s="404"/>
      <c r="L247" s="404"/>
      <c r="M247" s="404"/>
      <c r="N247" s="404"/>
      <c r="O247" s="404"/>
      <c r="P247" s="404"/>
    </row>
    <row r="248" spans="2:16" x14ac:dyDescent="0.35">
      <c r="B248" s="403" t="s">
        <v>384</v>
      </c>
      <c r="C248" s="404"/>
      <c r="D248" s="404" t="s">
        <v>693</v>
      </c>
      <c r="E248" s="404"/>
      <c r="F248" s="404"/>
      <c r="G248" s="404"/>
      <c r="H248" s="404"/>
      <c r="I248" s="404"/>
      <c r="J248" s="404"/>
      <c r="K248" s="404"/>
      <c r="L248" s="404"/>
      <c r="M248" s="404"/>
      <c r="N248" s="404"/>
      <c r="O248" s="404"/>
      <c r="P248" s="404"/>
    </row>
    <row r="249" spans="2:16" x14ac:dyDescent="0.35">
      <c r="B249" s="403" t="s">
        <v>386</v>
      </c>
      <c r="C249" s="404"/>
      <c r="D249" s="404"/>
      <c r="E249" s="404"/>
      <c r="F249" s="404"/>
      <c r="G249" s="404"/>
      <c r="H249" s="404"/>
      <c r="I249" s="404"/>
      <c r="J249" s="404"/>
      <c r="K249" s="404"/>
      <c r="L249" s="404"/>
      <c r="M249" s="404"/>
      <c r="N249" s="404"/>
      <c r="O249" s="404"/>
      <c r="P249" s="404"/>
    </row>
    <row r="250" spans="2:16" x14ac:dyDescent="0.35">
      <c r="B250" s="403" t="s">
        <v>387</v>
      </c>
      <c r="C250" s="404"/>
      <c r="D250" s="404"/>
      <c r="E250" s="404"/>
      <c r="F250" s="404"/>
      <c r="G250" s="404"/>
      <c r="H250" s="404"/>
      <c r="I250" s="404"/>
      <c r="J250" s="404"/>
      <c r="K250" s="404"/>
      <c r="L250" s="404"/>
      <c r="M250" s="404"/>
      <c r="N250" s="404"/>
      <c r="O250" s="404"/>
      <c r="P250" s="404"/>
    </row>
    <row r="251" spans="2:16" x14ac:dyDescent="0.35">
      <c r="B251" s="403" t="s">
        <v>388</v>
      </c>
      <c r="C251" s="404"/>
      <c r="D251" s="404" t="s">
        <v>694</v>
      </c>
      <c r="E251" s="404"/>
      <c r="F251" s="404"/>
      <c r="G251" s="404"/>
      <c r="H251" s="404"/>
      <c r="I251" s="404"/>
      <c r="J251" s="404"/>
      <c r="K251" s="404"/>
      <c r="L251" s="404"/>
      <c r="M251" s="404"/>
      <c r="N251" s="404"/>
      <c r="O251" s="404"/>
      <c r="P251" s="404"/>
    </row>
    <row r="252" spans="2:16" x14ac:dyDescent="0.35">
      <c r="B252" s="403" t="s">
        <v>389</v>
      </c>
      <c r="C252" s="404"/>
      <c r="D252" s="404" t="s">
        <v>695</v>
      </c>
      <c r="E252" s="404"/>
      <c r="F252" s="404"/>
      <c r="G252" s="404"/>
      <c r="H252" s="404"/>
      <c r="I252" s="404"/>
      <c r="J252" s="404"/>
      <c r="K252" s="404"/>
      <c r="L252" s="404"/>
      <c r="M252" s="404"/>
      <c r="N252" s="404"/>
      <c r="O252" s="404"/>
      <c r="P252" s="404"/>
    </row>
    <row r="253" spans="2:16" x14ac:dyDescent="0.35">
      <c r="B253" s="403" t="s">
        <v>390</v>
      </c>
      <c r="C253" s="404"/>
      <c r="D253" s="404" t="s">
        <v>696</v>
      </c>
      <c r="E253" s="404"/>
      <c r="F253" s="404"/>
      <c r="G253" s="404"/>
      <c r="H253" s="404"/>
      <c r="I253" s="404"/>
      <c r="J253" s="404"/>
      <c r="K253" s="404"/>
      <c r="L253" s="404"/>
      <c r="M253" s="404"/>
      <c r="N253" s="404"/>
      <c r="O253" s="404"/>
      <c r="P253" s="404"/>
    </row>
    <row r="254" spans="2:16" x14ac:dyDescent="0.35">
      <c r="B254" s="403" t="s">
        <v>391</v>
      </c>
      <c r="C254" s="404"/>
      <c r="D254" s="404" t="s">
        <v>697</v>
      </c>
      <c r="E254" s="404"/>
      <c r="F254" s="404"/>
      <c r="G254" s="404"/>
      <c r="H254" s="404"/>
      <c r="I254" s="404"/>
      <c r="J254" s="404"/>
      <c r="K254" s="404"/>
      <c r="L254" s="404"/>
      <c r="M254" s="404"/>
      <c r="N254" s="404"/>
      <c r="O254" s="404"/>
      <c r="P254" s="404"/>
    </row>
    <row r="255" spans="2:16" x14ac:dyDescent="0.35">
      <c r="B255" s="403" t="s">
        <v>392</v>
      </c>
      <c r="C255" s="404"/>
      <c r="D255" s="404">
        <v>80</v>
      </c>
      <c r="E255" s="404"/>
      <c r="F255" s="404"/>
      <c r="G255" s="404"/>
      <c r="H255" s="404"/>
      <c r="I255" s="404"/>
      <c r="J255" s="404"/>
      <c r="K255" s="404"/>
      <c r="L255" s="404"/>
      <c r="M255" s="404"/>
      <c r="N255" s="404"/>
      <c r="O255" s="404"/>
      <c r="P255" s="404"/>
    </row>
    <row r="256" spans="2:16" x14ac:dyDescent="0.35">
      <c r="B256" s="403" t="s">
        <v>393</v>
      </c>
      <c r="C256" s="404"/>
      <c r="D256" s="404">
        <v>5</v>
      </c>
      <c r="E256" s="404"/>
      <c r="F256" s="404"/>
      <c r="G256" s="404"/>
      <c r="H256" s="404"/>
      <c r="I256" s="404"/>
      <c r="J256" s="404"/>
      <c r="K256" s="404"/>
      <c r="L256" s="404"/>
      <c r="M256" s="404"/>
      <c r="N256" s="404"/>
      <c r="O256" s="404"/>
      <c r="P256" s="404"/>
    </row>
    <row r="257" spans="2:16" x14ac:dyDescent="0.35">
      <c r="B257" s="403" t="s">
        <v>394</v>
      </c>
      <c r="C257" s="404"/>
      <c r="D257" s="404">
        <v>100</v>
      </c>
      <c r="E257" s="404"/>
      <c r="F257" s="404"/>
      <c r="G257" s="404"/>
      <c r="H257" s="404"/>
      <c r="I257" s="404"/>
      <c r="J257" s="404"/>
      <c r="K257" s="404"/>
      <c r="L257" s="404"/>
      <c r="M257" s="404"/>
      <c r="N257" s="404"/>
      <c r="O257" s="404"/>
      <c r="P257" s="404"/>
    </row>
    <row r="258" spans="2:16" x14ac:dyDescent="0.35">
      <c r="B258" s="403" t="s">
        <v>395</v>
      </c>
      <c r="C258" s="404"/>
      <c r="D258" s="404" t="s">
        <v>414</v>
      </c>
      <c r="E258" s="404"/>
      <c r="F258" s="404"/>
      <c r="G258" s="404"/>
      <c r="H258" s="404"/>
      <c r="I258" s="404"/>
      <c r="J258" s="404"/>
      <c r="K258" s="404"/>
      <c r="L258" s="404"/>
      <c r="M258" s="404"/>
      <c r="N258" s="404"/>
      <c r="O258" s="404"/>
      <c r="P258" s="404"/>
    </row>
    <row r="259" spans="2:16" x14ac:dyDescent="0.35">
      <c r="B259" s="403" t="s">
        <v>397</v>
      </c>
      <c r="C259" s="404"/>
      <c r="D259" s="404" t="s">
        <v>406</v>
      </c>
      <c r="E259" s="404"/>
      <c r="F259" s="404"/>
      <c r="G259" s="404"/>
      <c r="H259" s="404"/>
      <c r="I259" s="404"/>
      <c r="J259" s="404"/>
      <c r="K259" s="404"/>
      <c r="L259" s="404"/>
      <c r="M259" s="404"/>
      <c r="N259" s="404"/>
      <c r="O259" s="404"/>
      <c r="P259" s="404"/>
    </row>
    <row r="260" spans="2:16" x14ac:dyDescent="0.35">
      <c r="B260" s="403" t="s">
        <v>399</v>
      </c>
      <c r="C260" s="404"/>
      <c r="D260" s="404" t="s">
        <v>1407</v>
      </c>
      <c r="E260" s="404"/>
      <c r="F260" s="404"/>
      <c r="G260" s="404"/>
      <c r="H260" s="404"/>
      <c r="I260" s="404"/>
      <c r="J260" s="404"/>
      <c r="K260" s="404"/>
      <c r="L260" s="404"/>
      <c r="M260" s="404"/>
      <c r="N260" s="404"/>
      <c r="O260" s="404"/>
      <c r="P260" s="404"/>
    </row>
    <row r="261" spans="2:16" x14ac:dyDescent="0.35">
      <c r="B261" s="403" t="s">
        <v>401</v>
      </c>
      <c r="C261" s="404"/>
      <c r="D261" s="404"/>
      <c r="E261" s="404"/>
      <c r="F261" s="404"/>
      <c r="G261" s="404"/>
      <c r="H261" s="404"/>
      <c r="I261" s="404"/>
      <c r="J261" s="404"/>
      <c r="K261" s="404"/>
      <c r="L261" s="404"/>
      <c r="M261" s="404"/>
      <c r="N261" s="404"/>
      <c r="O261" s="404"/>
      <c r="P261" s="404"/>
    </row>
    <row r="262" spans="2:16" x14ac:dyDescent="0.35">
      <c r="B262" s="403" t="s">
        <v>402</v>
      </c>
      <c r="C262" s="404"/>
      <c r="D262" s="404" t="s">
        <v>479</v>
      </c>
      <c r="E262" s="404"/>
      <c r="F262" s="404"/>
      <c r="G262" s="404"/>
      <c r="H262" s="404"/>
      <c r="I262" s="404"/>
      <c r="J262" s="404"/>
      <c r="K262" s="404"/>
      <c r="L262" s="404"/>
      <c r="M262" s="404"/>
      <c r="N262" s="404"/>
      <c r="O262" s="404"/>
      <c r="P262" s="404"/>
    </row>
    <row r="263" spans="2:16" x14ac:dyDescent="0.35">
      <c r="B263" s="403" t="s">
        <v>403</v>
      </c>
      <c r="C263" s="404"/>
      <c r="D263" s="404" t="s">
        <v>692</v>
      </c>
      <c r="E263" s="404"/>
      <c r="F263" s="404"/>
      <c r="G263" s="404"/>
      <c r="H263" s="404"/>
      <c r="I263" s="404"/>
      <c r="J263" s="404"/>
      <c r="K263" s="404"/>
      <c r="L263" s="404"/>
      <c r="M263" s="404"/>
      <c r="N263" s="404"/>
      <c r="O263" s="404"/>
      <c r="P263" s="404"/>
    </row>
    <row r="264" spans="2:16" x14ac:dyDescent="0.35">
      <c r="B264" s="403" t="s">
        <v>404</v>
      </c>
      <c r="C264" s="404"/>
      <c r="D264" s="404" t="s">
        <v>167</v>
      </c>
      <c r="E264" s="404"/>
      <c r="F264" s="404"/>
      <c r="G264" s="404"/>
      <c r="H264" s="404"/>
      <c r="I264" s="404"/>
      <c r="J264" s="404"/>
      <c r="K264" s="404"/>
      <c r="L264" s="404"/>
      <c r="M264" s="404"/>
      <c r="N264" s="404"/>
      <c r="O264" s="404"/>
      <c r="P264" s="404"/>
    </row>
    <row r="266" spans="2:16" x14ac:dyDescent="0.35">
      <c r="B266" s="403" t="s">
        <v>381</v>
      </c>
      <c r="C266" s="404"/>
      <c r="D266" s="404" t="s">
        <v>799</v>
      </c>
      <c r="E266" s="404"/>
      <c r="F266" s="404"/>
      <c r="G266" s="404"/>
      <c r="H266" s="404"/>
      <c r="I266" s="404"/>
      <c r="J266" s="404"/>
      <c r="K266" s="404"/>
      <c r="L266" s="404"/>
      <c r="M266" s="404"/>
      <c r="N266" s="404"/>
      <c r="O266" s="404"/>
      <c r="P266" s="404"/>
    </row>
    <row r="267" spans="2:16" x14ac:dyDescent="0.35">
      <c r="B267" s="403" t="s">
        <v>383</v>
      </c>
      <c r="C267" s="404"/>
      <c r="D267" s="404" t="s">
        <v>438</v>
      </c>
      <c r="E267" s="404"/>
      <c r="F267" s="404"/>
      <c r="G267" s="404"/>
      <c r="H267" s="404"/>
      <c r="I267" s="404"/>
      <c r="J267" s="404"/>
      <c r="K267" s="404"/>
      <c r="L267" s="404"/>
      <c r="M267" s="404"/>
      <c r="N267" s="404"/>
      <c r="O267" s="404"/>
      <c r="P267" s="404"/>
    </row>
    <row r="268" spans="2:16" x14ac:dyDescent="0.35">
      <c r="B268" s="403" t="s">
        <v>384</v>
      </c>
      <c r="C268" s="404"/>
      <c r="D268" s="404" t="s">
        <v>800</v>
      </c>
      <c r="E268" s="404"/>
      <c r="F268" s="404"/>
      <c r="G268" s="404"/>
      <c r="H268" s="404"/>
      <c r="I268" s="404"/>
      <c r="J268" s="404"/>
      <c r="K268" s="404"/>
      <c r="L268" s="404"/>
      <c r="M268" s="404"/>
      <c r="N268" s="404"/>
      <c r="O268" s="404"/>
      <c r="P268" s="404"/>
    </row>
    <row r="269" spans="2:16" x14ac:dyDescent="0.35">
      <c r="B269" s="403" t="s">
        <v>386</v>
      </c>
      <c r="C269" s="404"/>
      <c r="D269" s="404"/>
      <c r="E269" s="404"/>
      <c r="F269" s="404"/>
      <c r="G269" s="404"/>
      <c r="H269" s="404"/>
      <c r="I269" s="404"/>
      <c r="J269" s="404"/>
      <c r="K269" s="404"/>
      <c r="L269" s="404"/>
      <c r="M269" s="404"/>
      <c r="N269" s="404"/>
      <c r="O269" s="404"/>
      <c r="P269" s="404"/>
    </row>
    <row r="270" spans="2:16" x14ac:dyDescent="0.35">
      <c r="B270" s="403" t="s">
        <v>387</v>
      </c>
      <c r="C270" s="404"/>
      <c r="D270" s="404"/>
      <c r="E270" s="404"/>
      <c r="F270" s="404"/>
      <c r="G270" s="404"/>
      <c r="H270" s="404"/>
      <c r="I270" s="404"/>
      <c r="J270" s="404"/>
      <c r="K270" s="404"/>
      <c r="L270" s="404"/>
      <c r="M270" s="404"/>
      <c r="N270" s="404"/>
      <c r="O270" s="404"/>
      <c r="P270" s="404"/>
    </row>
    <row r="271" spans="2:16" x14ac:dyDescent="0.35">
      <c r="B271" s="403" t="s">
        <v>388</v>
      </c>
      <c r="C271" s="404"/>
      <c r="D271" s="404"/>
      <c r="E271" s="404"/>
      <c r="F271" s="404"/>
      <c r="G271" s="404"/>
      <c r="H271" s="404"/>
      <c r="I271" s="404"/>
      <c r="J271" s="404"/>
      <c r="K271" s="404"/>
      <c r="L271" s="404"/>
      <c r="M271" s="404"/>
      <c r="N271" s="404"/>
      <c r="O271" s="404"/>
      <c r="P271" s="404"/>
    </row>
    <row r="272" spans="2:16" x14ac:dyDescent="0.35">
      <c r="B272" s="403" t="s">
        <v>389</v>
      </c>
      <c r="C272" s="404"/>
      <c r="D272" s="404" t="s">
        <v>138</v>
      </c>
      <c r="E272" s="404"/>
      <c r="F272" s="404"/>
      <c r="G272" s="404"/>
      <c r="H272" s="404"/>
      <c r="I272" s="404"/>
      <c r="J272" s="404"/>
      <c r="K272" s="404"/>
      <c r="L272" s="404"/>
      <c r="M272" s="404"/>
      <c r="N272" s="404"/>
      <c r="O272" s="404"/>
      <c r="P272" s="404"/>
    </row>
    <row r="273" spans="2:16" x14ac:dyDescent="0.35">
      <c r="B273" s="403" t="s">
        <v>390</v>
      </c>
      <c r="C273" s="404"/>
      <c r="D273" s="404" t="s">
        <v>801</v>
      </c>
      <c r="E273" s="404"/>
      <c r="F273" s="404"/>
      <c r="G273" s="404"/>
      <c r="H273" s="404"/>
      <c r="I273" s="404"/>
      <c r="J273" s="404"/>
      <c r="K273" s="404"/>
      <c r="L273" s="404"/>
      <c r="M273" s="404"/>
      <c r="N273" s="404"/>
      <c r="O273" s="404"/>
      <c r="P273" s="404"/>
    </row>
    <row r="274" spans="2:16" x14ac:dyDescent="0.35">
      <c r="B274" s="403" t="s">
        <v>391</v>
      </c>
      <c r="C274" s="404"/>
      <c r="D274" s="404" t="s">
        <v>802</v>
      </c>
      <c r="E274" s="404"/>
      <c r="F274" s="404"/>
      <c r="G274" s="404"/>
      <c r="H274" s="404"/>
      <c r="I274" s="404"/>
      <c r="J274" s="404"/>
      <c r="K274" s="404"/>
      <c r="L274" s="404"/>
      <c r="M274" s="404"/>
      <c r="N274" s="404"/>
      <c r="O274" s="404"/>
      <c r="P274" s="404"/>
    </row>
    <row r="275" spans="2:16" x14ac:dyDescent="0.35">
      <c r="B275" s="403" t="s">
        <v>392</v>
      </c>
      <c r="C275" s="404"/>
      <c r="D275" s="404">
        <v>80</v>
      </c>
      <c r="E275" s="404"/>
      <c r="F275" s="404"/>
      <c r="G275" s="404"/>
      <c r="H275" s="404"/>
      <c r="I275" s="404"/>
      <c r="J275" s="404"/>
      <c r="K275" s="404"/>
      <c r="L275" s="404"/>
      <c r="M275" s="404"/>
      <c r="N275" s="404"/>
      <c r="O275" s="404"/>
      <c r="P275" s="404"/>
    </row>
    <row r="276" spans="2:16" x14ac:dyDescent="0.35">
      <c r="B276" s="403" t="s">
        <v>393</v>
      </c>
      <c r="C276" s="404"/>
      <c r="D276" s="404">
        <v>5</v>
      </c>
      <c r="E276" s="404"/>
      <c r="F276" s="404"/>
      <c r="G276" s="404"/>
      <c r="H276" s="404"/>
      <c r="I276" s="404"/>
      <c r="J276" s="404"/>
      <c r="K276" s="404"/>
      <c r="L276" s="404"/>
      <c r="M276" s="404"/>
      <c r="N276" s="404"/>
      <c r="O276" s="404"/>
      <c r="P276" s="404"/>
    </row>
    <row r="277" spans="2:16" x14ac:dyDescent="0.35">
      <c r="B277" s="403" t="s">
        <v>394</v>
      </c>
      <c r="C277" s="404"/>
      <c r="D277" s="404">
        <v>56</v>
      </c>
      <c r="E277" s="404"/>
      <c r="F277" s="404"/>
      <c r="G277" s="404"/>
      <c r="H277" s="404"/>
      <c r="I277" s="404"/>
      <c r="J277" s="404"/>
      <c r="K277" s="404"/>
      <c r="L277" s="404"/>
      <c r="M277" s="404"/>
      <c r="N277" s="404"/>
      <c r="O277" s="404"/>
      <c r="P277" s="404"/>
    </row>
    <row r="278" spans="2:16" x14ac:dyDescent="0.35">
      <c r="B278" s="403" t="s">
        <v>395</v>
      </c>
      <c r="C278" s="404"/>
      <c r="D278" s="404" t="s">
        <v>396</v>
      </c>
      <c r="E278" s="404"/>
      <c r="F278" s="404"/>
      <c r="G278" s="404"/>
      <c r="H278" s="404"/>
      <c r="I278" s="404"/>
      <c r="J278" s="404"/>
      <c r="K278" s="404"/>
      <c r="L278" s="404"/>
      <c r="M278" s="404"/>
      <c r="N278" s="404"/>
      <c r="O278" s="404"/>
      <c r="P278" s="404"/>
    </row>
    <row r="279" spans="2:16" x14ac:dyDescent="0.35">
      <c r="B279" s="403" t="s">
        <v>397</v>
      </c>
      <c r="C279" s="404"/>
      <c r="D279" s="404" t="s">
        <v>398</v>
      </c>
      <c r="E279" s="404"/>
      <c r="F279" s="404"/>
      <c r="G279" s="404"/>
      <c r="H279" s="404"/>
      <c r="I279" s="404"/>
      <c r="J279" s="404"/>
      <c r="K279" s="404"/>
      <c r="L279" s="404"/>
      <c r="M279" s="404"/>
      <c r="N279" s="404"/>
      <c r="O279" s="404"/>
      <c r="P279" s="404"/>
    </row>
    <row r="280" spans="2:16" x14ac:dyDescent="0.35">
      <c r="B280" s="403" t="s">
        <v>399</v>
      </c>
      <c r="C280" s="404"/>
      <c r="D280" s="404" t="s">
        <v>1407</v>
      </c>
      <c r="E280" s="404"/>
      <c r="F280" s="404"/>
      <c r="G280" s="404"/>
      <c r="H280" s="404"/>
      <c r="I280" s="404"/>
      <c r="J280" s="404"/>
      <c r="K280" s="404"/>
      <c r="L280" s="404"/>
      <c r="M280" s="404"/>
      <c r="N280" s="404"/>
      <c r="O280" s="404"/>
      <c r="P280" s="404"/>
    </row>
    <row r="281" spans="2:16" x14ac:dyDescent="0.35">
      <c r="B281" s="403" t="s">
        <v>401</v>
      </c>
      <c r="C281" s="404"/>
      <c r="D281" s="404"/>
      <c r="E281" s="404"/>
      <c r="F281" s="404"/>
      <c r="G281" s="404"/>
      <c r="H281" s="404"/>
      <c r="I281" s="404"/>
      <c r="J281" s="404"/>
      <c r="K281" s="404"/>
      <c r="L281" s="404"/>
      <c r="M281" s="404"/>
      <c r="N281" s="404"/>
      <c r="O281" s="404"/>
      <c r="P281" s="404"/>
    </row>
    <row r="282" spans="2:16" x14ac:dyDescent="0.35">
      <c r="B282" s="403" t="s">
        <v>402</v>
      </c>
      <c r="C282" s="404"/>
      <c r="D282" s="404" t="s">
        <v>803</v>
      </c>
      <c r="E282" s="404"/>
      <c r="F282" s="404"/>
      <c r="G282" s="404"/>
      <c r="H282" s="404"/>
      <c r="I282" s="404"/>
      <c r="J282" s="404"/>
      <c r="K282" s="404"/>
      <c r="L282" s="404"/>
      <c r="M282" s="404"/>
      <c r="N282" s="404"/>
      <c r="O282" s="404"/>
      <c r="P282" s="404"/>
    </row>
    <row r="283" spans="2:16" x14ac:dyDescent="0.35">
      <c r="B283" s="403" t="s">
        <v>403</v>
      </c>
      <c r="C283" s="404"/>
      <c r="D283" s="404" t="s">
        <v>804</v>
      </c>
      <c r="E283" s="404"/>
      <c r="F283" s="404"/>
      <c r="G283" s="404"/>
      <c r="H283" s="404"/>
      <c r="I283" s="404"/>
      <c r="J283" s="404"/>
      <c r="K283" s="404"/>
      <c r="L283" s="404"/>
      <c r="M283" s="404"/>
      <c r="N283" s="404"/>
      <c r="O283" s="404"/>
      <c r="P283" s="404"/>
    </row>
    <row r="284" spans="2:16" x14ac:dyDescent="0.35">
      <c r="B284" s="403" t="s">
        <v>404</v>
      </c>
      <c r="C284" s="404"/>
      <c r="D284" s="404" t="s">
        <v>167</v>
      </c>
      <c r="E284" s="404"/>
      <c r="F284" s="404"/>
      <c r="G284" s="404"/>
      <c r="H284" s="404"/>
      <c r="I284" s="404"/>
      <c r="J284" s="404"/>
      <c r="K284" s="404"/>
      <c r="L284" s="404"/>
      <c r="M284" s="404"/>
      <c r="N284" s="404"/>
      <c r="O284" s="404"/>
      <c r="P284" s="404"/>
    </row>
    <row r="286" spans="2:16" x14ac:dyDescent="0.35">
      <c r="B286" s="403" t="s">
        <v>381</v>
      </c>
      <c r="C286" s="404"/>
      <c r="D286" s="404" t="s">
        <v>799</v>
      </c>
      <c r="E286" s="404"/>
      <c r="F286" s="404"/>
      <c r="G286" s="404"/>
      <c r="H286" s="404"/>
      <c r="I286" s="404"/>
      <c r="J286" s="404"/>
      <c r="K286" s="404"/>
      <c r="L286" s="404"/>
      <c r="M286" s="404"/>
      <c r="N286" s="404"/>
      <c r="O286" s="404"/>
      <c r="P286" s="404"/>
    </row>
    <row r="287" spans="2:16" x14ac:dyDescent="0.35">
      <c r="B287" s="403" t="s">
        <v>383</v>
      </c>
      <c r="C287" s="404"/>
      <c r="D287" s="404" t="s">
        <v>438</v>
      </c>
      <c r="E287" s="404"/>
      <c r="F287" s="404"/>
      <c r="G287" s="404"/>
      <c r="H287" s="404"/>
      <c r="I287" s="404"/>
      <c r="J287" s="404"/>
      <c r="K287" s="404"/>
      <c r="L287" s="404"/>
      <c r="M287" s="404"/>
      <c r="N287" s="404"/>
      <c r="O287" s="404"/>
      <c r="P287" s="404"/>
    </row>
    <row r="288" spans="2:16" x14ac:dyDescent="0.35">
      <c r="B288" s="403" t="s">
        <v>384</v>
      </c>
      <c r="C288" s="404"/>
      <c r="D288" s="404" t="s">
        <v>805</v>
      </c>
      <c r="E288" s="404"/>
      <c r="F288" s="404"/>
      <c r="G288" s="404"/>
      <c r="H288" s="404"/>
      <c r="I288" s="404"/>
      <c r="J288" s="404"/>
      <c r="K288" s="404"/>
      <c r="L288" s="404"/>
      <c r="M288" s="404"/>
      <c r="N288" s="404"/>
      <c r="O288" s="404"/>
      <c r="P288" s="404"/>
    </row>
    <row r="289" spans="2:16" x14ac:dyDescent="0.35">
      <c r="B289" s="403" t="s">
        <v>386</v>
      </c>
      <c r="C289" s="404"/>
      <c r="D289" s="404"/>
      <c r="E289" s="404"/>
      <c r="F289" s="404"/>
      <c r="G289" s="404"/>
      <c r="H289" s="404"/>
      <c r="I289" s="404"/>
      <c r="J289" s="404"/>
      <c r="K289" s="404"/>
      <c r="L289" s="404"/>
      <c r="M289" s="404"/>
      <c r="N289" s="404"/>
      <c r="O289" s="404"/>
      <c r="P289" s="404"/>
    </row>
    <row r="290" spans="2:16" x14ac:dyDescent="0.35">
      <c r="B290" s="403" t="s">
        <v>387</v>
      </c>
      <c r="C290" s="404"/>
      <c r="D290" s="404"/>
      <c r="E290" s="404"/>
      <c r="F290" s="404"/>
      <c r="G290" s="404"/>
      <c r="H290" s="404"/>
      <c r="I290" s="404"/>
      <c r="J290" s="404"/>
      <c r="K290" s="404"/>
      <c r="L290" s="404"/>
      <c r="M290" s="404"/>
      <c r="N290" s="404"/>
      <c r="O290" s="404"/>
      <c r="P290" s="404"/>
    </row>
    <row r="291" spans="2:16" x14ac:dyDescent="0.35">
      <c r="B291" s="403" t="s">
        <v>388</v>
      </c>
      <c r="C291" s="404"/>
      <c r="D291" s="404"/>
      <c r="E291" s="404"/>
      <c r="F291" s="404"/>
      <c r="G291" s="404"/>
      <c r="H291" s="404"/>
      <c r="I291" s="404"/>
      <c r="J291" s="404"/>
      <c r="K291" s="404"/>
      <c r="L291" s="404"/>
      <c r="M291" s="404"/>
      <c r="N291" s="404"/>
      <c r="O291" s="404"/>
      <c r="P291" s="404"/>
    </row>
    <row r="292" spans="2:16" x14ac:dyDescent="0.35">
      <c r="B292" s="403" t="s">
        <v>389</v>
      </c>
      <c r="C292" s="404"/>
      <c r="D292" s="404" t="s">
        <v>138</v>
      </c>
      <c r="E292" s="404"/>
      <c r="F292" s="404"/>
      <c r="G292" s="404"/>
      <c r="H292" s="404"/>
      <c r="I292" s="404"/>
      <c r="J292" s="404"/>
      <c r="K292" s="404"/>
      <c r="L292" s="404"/>
      <c r="M292" s="404"/>
      <c r="N292" s="404"/>
      <c r="O292" s="404"/>
      <c r="P292" s="404"/>
    </row>
    <row r="293" spans="2:16" x14ac:dyDescent="0.35">
      <c r="B293" s="403" t="s">
        <v>390</v>
      </c>
      <c r="C293" s="404"/>
      <c r="D293" s="404" t="s">
        <v>542</v>
      </c>
      <c r="E293" s="404"/>
      <c r="F293" s="404"/>
      <c r="G293" s="404"/>
      <c r="H293" s="404"/>
      <c r="I293" s="404"/>
      <c r="J293" s="404"/>
      <c r="K293" s="404"/>
      <c r="L293" s="404"/>
      <c r="M293" s="404"/>
      <c r="N293" s="404"/>
      <c r="O293" s="404"/>
      <c r="P293" s="404"/>
    </row>
    <row r="294" spans="2:16" x14ac:dyDescent="0.35">
      <c r="B294" s="403" t="s">
        <v>391</v>
      </c>
      <c r="C294" s="404"/>
      <c r="D294" s="404" t="s">
        <v>806</v>
      </c>
      <c r="E294" s="404"/>
      <c r="F294" s="404"/>
      <c r="G294" s="404"/>
      <c r="H294" s="404"/>
      <c r="I294" s="404"/>
      <c r="J294" s="404"/>
      <c r="K294" s="404"/>
      <c r="L294" s="404"/>
      <c r="M294" s="404"/>
      <c r="N294" s="404"/>
      <c r="O294" s="404"/>
      <c r="P294" s="404"/>
    </row>
    <row r="295" spans="2:16" x14ac:dyDescent="0.35">
      <c r="B295" s="403" t="s">
        <v>392</v>
      </c>
      <c r="C295" s="404"/>
      <c r="D295" s="404">
        <v>6</v>
      </c>
      <c r="E295" s="404"/>
      <c r="F295" s="404"/>
      <c r="G295" s="404"/>
      <c r="H295" s="404"/>
      <c r="I295" s="404"/>
      <c r="J295" s="404"/>
      <c r="K295" s="404"/>
      <c r="L295" s="404"/>
      <c r="M295" s="404"/>
      <c r="N295" s="404"/>
      <c r="O295" s="404"/>
      <c r="P295" s="404"/>
    </row>
    <row r="296" spans="2:16" x14ac:dyDescent="0.35">
      <c r="B296" s="403" t="s">
        <v>393</v>
      </c>
      <c r="C296" s="404"/>
      <c r="D296" s="404">
        <v>1</v>
      </c>
      <c r="E296" s="404"/>
      <c r="F296" s="404"/>
      <c r="G296" s="404"/>
      <c r="H296" s="404"/>
      <c r="I296" s="404"/>
      <c r="J296" s="404"/>
      <c r="K296" s="404"/>
      <c r="L296" s="404"/>
      <c r="M296" s="404"/>
      <c r="N296" s="404"/>
      <c r="O296" s="404"/>
      <c r="P296" s="404"/>
    </row>
    <row r="297" spans="2:16" x14ac:dyDescent="0.35">
      <c r="B297" s="403" t="s">
        <v>394</v>
      </c>
      <c r="C297" s="404"/>
      <c r="D297" s="404">
        <v>9</v>
      </c>
      <c r="E297" s="404"/>
      <c r="F297" s="404"/>
      <c r="G297" s="404"/>
      <c r="H297" s="404"/>
      <c r="I297" s="404"/>
      <c r="J297" s="404"/>
      <c r="K297" s="404"/>
      <c r="L297" s="404"/>
      <c r="M297" s="404"/>
      <c r="N297" s="404"/>
      <c r="O297" s="404"/>
      <c r="P297" s="404"/>
    </row>
    <row r="298" spans="2:16" x14ac:dyDescent="0.35">
      <c r="B298" s="403" t="s">
        <v>395</v>
      </c>
      <c r="C298" s="404"/>
      <c r="D298" s="404" t="s">
        <v>414</v>
      </c>
      <c r="E298" s="404"/>
      <c r="F298" s="404"/>
      <c r="G298" s="404"/>
      <c r="H298" s="404"/>
      <c r="I298" s="404"/>
      <c r="J298" s="404"/>
      <c r="K298" s="404"/>
      <c r="L298" s="404"/>
      <c r="M298" s="404"/>
      <c r="N298" s="404"/>
      <c r="O298" s="404"/>
      <c r="P298" s="404"/>
    </row>
    <row r="299" spans="2:16" x14ac:dyDescent="0.35">
      <c r="B299" s="403" t="s">
        <v>397</v>
      </c>
      <c r="C299" s="404"/>
      <c r="D299" s="404" t="s">
        <v>406</v>
      </c>
      <c r="E299" s="404"/>
      <c r="F299" s="404"/>
      <c r="G299" s="404"/>
      <c r="H299" s="404"/>
      <c r="I299" s="404"/>
      <c r="J299" s="404"/>
      <c r="K299" s="404"/>
      <c r="L299" s="404"/>
      <c r="M299" s="404"/>
      <c r="N299" s="404"/>
      <c r="O299" s="404"/>
      <c r="P299" s="404"/>
    </row>
    <row r="300" spans="2:16" x14ac:dyDescent="0.35">
      <c r="B300" s="403" t="s">
        <v>399</v>
      </c>
      <c r="C300" s="404"/>
      <c r="D300" s="404" t="s">
        <v>1407</v>
      </c>
      <c r="E300" s="404"/>
      <c r="F300" s="404"/>
      <c r="G300" s="404"/>
      <c r="H300" s="404"/>
      <c r="I300" s="404"/>
      <c r="J300" s="404"/>
      <c r="K300" s="404"/>
      <c r="L300" s="404"/>
      <c r="M300" s="404"/>
      <c r="N300" s="404"/>
      <c r="O300" s="404"/>
      <c r="P300" s="404"/>
    </row>
    <row r="301" spans="2:16" x14ac:dyDescent="0.35">
      <c r="B301" s="403" t="s">
        <v>401</v>
      </c>
      <c r="C301" s="404"/>
      <c r="D301" s="404"/>
      <c r="E301" s="404"/>
      <c r="F301" s="404"/>
      <c r="G301" s="404"/>
      <c r="H301" s="404"/>
      <c r="I301" s="404"/>
      <c r="J301" s="404"/>
      <c r="K301" s="404"/>
      <c r="L301" s="404"/>
      <c r="M301" s="404"/>
      <c r="N301" s="404"/>
      <c r="O301" s="404"/>
      <c r="P301" s="404"/>
    </row>
    <row r="302" spans="2:16" x14ac:dyDescent="0.35">
      <c r="B302" s="403" t="s">
        <v>402</v>
      </c>
      <c r="C302" s="404"/>
      <c r="D302" s="404" t="s">
        <v>807</v>
      </c>
      <c r="E302" s="404"/>
      <c r="F302" s="404"/>
      <c r="G302" s="404"/>
      <c r="H302" s="404"/>
      <c r="I302" s="404"/>
      <c r="J302" s="404"/>
      <c r="K302" s="404"/>
      <c r="L302" s="404"/>
      <c r="M302" s="404"/>
      <c r="N302" s="404"/>
      <c r="O302" s="404"/>
      <c r="P302" s="404"/>
    </row>
    <row r="303" spans="2:16" x14ac:dyDescent="0.35">
      <c r="B303" s="403" t="s">
        <v>403</v>
      </c>
      <c r="C303" s="404"/>
      <c r="D303" s="404" t="s">
        <v>804</v>
      </c>
      <c r="E303" s="404"/>
      <c r="F303" s="404"/>
      <c r="G303" s="404"/>
      <c r="H303" s="404"/>
      <c r="I303" s="404"/>
      <c r="J303" s="404"/>
      <c r="K303" s="404"/>
      <c r="L303" s="404"/>
      <c r="M303" s="404"/>
      <c r="N303" s="404"/>
      <c r="O303" s="404"/>
      <c r="P303" s="404"/>
    </row>
    <row r="304" spans="2:16" x14ac:dyDescent="0.35">
      <c r="B304" s="403" t="s">
        <v>404</v>
      </c>
      <c r="C304" s="404"/>
      <c r="D304" s="404" t="s">
        <v>167</v>
      </c>
      <c r="E304" s="404"/>
      <c r="F304" s="404"/>
      <c r="G304" s="404"/>
      <c r="H304" s="404"/>
      <c r="I304" s="404"/>
      <c r="J304" s="404"/>
      <c r="K304" s="404"/>
      <c r="L304" s="404"/>
      <c r="M304" s="404"/>
      <c r="N304" s="404"/>
      <c r="O304" s="404"/>
      <c r="P304" s="404"/>
    </row>
  </sheetData>
  <mergeCells count="535">
    <mergeCell ref="B1:P1"/>
    <mergeCell ref="B2:N2"/>
    <mergeCell ref="B3:C3"/>
    <mergeCell ref="B6:O6"/>
    <mergeCell ref="B7:O7"/>
    <mergeCell ref="C8:F8"/>
    <mergeCell ref="G8:J8"/>
    <mergeCell ref="K8:P8"/>
    <mergeCell ref="C9:F9"/>
    <mergeCell ref="G9:J9"/>
    <mergeCell ref="K9:P9"/>
    <mergeCell ref="C10:F10"/>
    <mergeCell ref="G10:J10"/>
    <mergeCell ref="K10:P10"/>
    <mergeCell ref="B11:P11"/>
    <mergeCell ref="C12:P12"/>
    <mergeCell ref="C13:P13"/>
    <mergeCell ref="B14:P14"/>
    <mergeCell ref="B15:N15"/>
    <mergeCell ref="B16:C16"/>
    <mergeCell ref="B19:O19"/>
    <mergeCell ref="B20:N20"/>
    <mergeCell ref="B21:C21"/>
    <mergeCell ref="B24:O24"/>
    <mergeCell ref="B25:N25"/>
    <mergeCell ref="B26:C26"/>
    <mergeCell ref="B29:O29"/>
    <mergeCell ref="B30:N30"/>
    <mergeCell ref="B31:C31"/>
    <mergeCell ref="B34:O34"/>
    <mergeCell ref="B35:N35"/>
    <mergeCell ref="B36:C36"/>
    <mergeCell ref="B39:O39"/>
    <mergeCell ref="B40:O40"/>
    <mergeCell ref="C41:F41"/>
    <mergeCell ref="G41:J41"/>
    <mergeCell ref="K41:P41"/>
    <mergeCell ref="C42:F42"/>
    <mergeCell ref="G42:J42"/>
    <mergeCell ref="K42:P42"/>
    <mergeCell ref="C43:F43"/>
    <mergeCell ref="G43:J43"/>
    <mergeCell ref="K43:P43"/>
    <mergeCell ref="C44:F44"/>
    <mergeCell ref="G44:J44"/>
    <mergeCell ref="K44:P44"/>
    <mergeCell ref="C45:F45"/>
    <mergeCell ref="G45:J45"/>
    <mergeCell ref="K45:P45"/>
    <mergeCell ref="C46:F46"/>
    <mergeCell ref="G46:J46"/>
    <mergeCell ref="K46:P46"/>
    <mergeCell ref="C47:F47"/>
    <mergeCell ref="G47:J47"/>
    <mergeCell ref="K47:P47"/>
    <mergeCell ref="C48:F48"/>
    <mergeCell ref="G48:J48"/>
    <mergeCell ref="K48:P48"/>
    <mergeCell ref="C49:F49"/>
    <mergeCell ref="G49:J49"/>
    <mergeCell ref="K49:P49"/>
    <mergeCell ref="C50:F50"/>
    <mergeCell ref="G50:J50"/>
    <mergeCell ref="K50:P50"/>
    <mergeCell ref="C51:F51"/>
    <mergeCell ref="G51:J51"/>
    <mergeCell ref="K51:P51"/>
    <mergeCell ref="B52:P52"/>
    <mergeCell ref="C53:P53"/>
    <mergeCell ref="C54:P54"/>
    <mergeCell ref="C55:P55"/>
    <mergeCell ref="C56:P56"/>
    <mergeCell ref="C57:P57"/>
    <mergeCell ref="C58:P58"/>
    <mergeCell ref="C59:P59"/>
    <mergeCell ref="C60:P60"/>
    <mergeCell ref="C61:P61"/>
    <mergeCell ref="C62:P62"/>
    <mergeCell ref="B64:P64"/>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93:C293"/>
    <mergeCell ref="D293:P293"/>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s>
  <conditionalFormatting sqref="O4:O5">
    <cfRule type="containsText" dxfId="73" priority="10" operator="containsText" text="Atingiu">
      <formula>NOT(ISERROR(SEARCH("Atingiu",O4)))</formula>
    </cfRule>
  </conditionalFormatting>
  <conditionalFormatting sqref="O17:O18">
    <cfRule type="containsText" dxfId="72" priority="7" operator="containsText" text="Superou">
      <formula>NOT(ISERROR(SEARCH("Superou",O17)))</formula>
    </cfRule>
    <cfRule type="containsText" dxfId="71" priority="7" operator="containsText" text="Atingiu">
      <formula>NOT(ISERROR(SEARCH("Atingiu",O17)))</formula>
    </cfRule>
    <cfRule type="containsText" dxfId="70" priority="8" operator="containsText" text="Não">
      <formula>NOT(ISERROR(SEARCH("Não",O17)))</formula>
    </cfRule>
  </conditionalFormatting>
  <conditionalFormatting sqref="O22:O23">
    <cfRule type="containsText" dxfId="69" priority="13" operator="containsText" text="Atingiu">
      <formula>NOT(ISERROR(SEARCH("Atingiu",O22)))</formula>
    </cfRule>
  </conditionalFormatting>
  <conditionalFormatting sqref="O27:O28">
    <cfRule type="containsText" dxfId="68" priority="15" operator="containsText" text="Não">
      <formula>NOT(ISERROR(SEARCH("Não",O27)))</formula>
    </cfRule>
  </conditionalFormatting>
  <conditionalFormatting sqref="O32:O33">
    <cfRule type="containsText" dxfId="67" priority="4" operator="containsText" text="Superou">
      <formula>NOT(ISERROR(SEARCH("Superou",O32)))</formula>
    </cfRule>
    <cfRule type="containsText" dxfId="66" priority="4" operator="containsText" text="Não">
      <formula>NOT(ISERROR(SEARCH("Não",O32)))</formula>
    </cfRule>
    <cfRule type="containsText" dxfId="65" priority="5" operator="containsText" text="Atingiu">
      <formula>NOT(ISERROR(SEARCH("Atingiu",O32)))</formula>
    </cfRule>
  </conditionalFormatting>
  <conditionalFormatting sqref="O37:O38">
    <cfRule type="containsText" dxfId="64" priority="2" operator="containsText" text="Atingiu">
      <formula>NOT(ISERROR(SEARCH("Atingiu",O37)))</formula>
    </cfRule>
  </conditionalFormatting>
  <conditionalFormatting sqref="O38">
    <cfRule type="containsText" dxfId="63" priority="1" operator="containsText" text="Superou">
      <formula>NOT(ISERROR(SEARCH("Superou",O38)))</formula>
    </cfRule>
    <cfRule type="containsText" dxfId="62" priority="1" operator="containsText" text="Não">
      <formula>NOT(ISERROR(SEARCH("Não",O38)))</formula>
    </cfRule>
  </conditionalFormatting>
  <conditionalFormatting sqref="P6:P7">
    <cfRule type="cellIs" dxfId="61" priority="11" operator="equal">
      <formula>1</formula>
    </cfRule>
  </conditionalFormatting>
  <conditionalFormatting sqref="P19">
    <cfRule type="cellIs" dxfId="60" priority="12" operator="equal">
      <formula>1</formula>
    </cfRule>
  </conditionalFormatting>
  <conditionalFormatting sqref="P24">
    <cfRule type="cellIs" dxfId="59" priority="14" operator="greaterThan">
      <formula>1</formula>
    </cfRule>
  </conditionalFormatting>
  <conditionalFormatting sqref="P29">
    <cfRule type="cellIs" dxfId="58" priority="16" operator="lessThan">
      <formula>1</formula>
    </cfRule>
  </conditionalFormatting>
  <conditionalFormatting sqref="P34">
    <cfRule type="cellIs" dxfId="57" priority="17" operator="equal">
      <formula>1</formula>
    </cfRule>
  </conditionalFormatting>
  <conditionalFormatting sqref="P39:P40">
    <cfRule type="cellIs" dxfId="56" priority="19" operator="equal">
      <formula>1</formula>
    </cfRule>
  </conditionalFormatting>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08081"/>
  </sheetPr>
  <dimension ref="B1:R304"/>
  <sheetViews>
    <sheetView showGridLines="0" workbookViewId="0">
      <selection activeCell="B30" sqref="B30:C31"/>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1453</v>
      </c>
      <c r="C2" s="372"/>
      <c r="D2" s="372"/>
      <c r="E2" s="372"/>
      <c r="F2" s="372"/>
      <c r="G2" s="372"/>
      <c r="H2" s="372"/>
      <c r="I2" s="372"/>
      <c r="J2" s="372"/>
      <c r="K2" s="372"/>
      <c r="L2" s="372"/>
      <c r="M2" s="372"/>
      <c r="N2" s="373"/>
      <c r="O2" s="27" t="s">
        <v>114</v>
      </c>
      <c r="P2" s="28">
        <v>0.3</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1471</v>
      </c>
      <c r="C4" s="53" t="s">
        <v>150</v>
      </c>
      <c r="D4" s="54"/>
      <c r="E4" s="54"/>
      <c r="F4" s="54" t="s">
        <v>138</v>
      </c>
      <c r="G4" s="55">
        <v>6</v>
      </c>
      <c r="H4" s="55">
        <v>0</v>
      </c>
      <c r="I4" s="55">
        <v>8</v>
      </c>
      <c r="J4" s="56">
        <v>0.25</v>
      </c>
      <c r="K4" s="33" t="s">
        <v>151</v>
      </c>
      <c r="L4" s="54" t="s">
        <v>152</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153</v>
      </c>
    </row>
    <row r="5" spans="2:18" ht="45" customHeight="1" x14ac:dyDescent="0.35">
      <c r="B5" s="52" t="s">
        <v>1472</v>
      </c>
      <c r="C5" s="53" t="s">
        <v>155</v>
      </c>
      <c r="D5" s="54"/>
      <c r="E5" s="54"/>
      <c r="F5" s="54" t="s">
        <v>138</v>
      </c>
      <c r="G5" s="55">
        <v>4</v>
      </c>
      <c r="H5" s="55">
        <v>1</v>
      </c>
      <c r="I5" s="55">
        <v>6</v>
      </c>
      <c r="J5" s="56">
        <v>0.25</v>
      </c>
      <c r="K5" s="33" t="s">
        <v>151</v>
      </c>
      <c r="L5" s="54" t="s">
        <v>152</v>
      </c>
      <c r="M5" s="55">
        <v>0</v>
      </c>
      <c r="N5" s="57">
        <f>IF(G5 &gt; I5, (IF(AND(M5 = I5, M5 = (G5 - H5)), 125 %,IF(AND(M5&lt;=(G5+H5),M5&gt;=(G5-H5)),100%,IF(M5&gt;(G5+H5),(G5+H5)/M5,IF((M5&lt;(G5-H5)),100%+ABS(M5-G5)*25%/ABS(I5-G5)))))),IF(AND(M5=I5,M5=(G5+H5)),125%,IF(AND(M5&lt;=(G5+H5),M5&gt;=(G5-H5)),100%,IF(AND(M5=I5,M5=(G5+H5)),125%,IF(M5&lt;(G5-H5),M5/(G5-H5),IF(M5&gt;(G5+H5),100%+(M5-G5)*25%/(I5-G5)))))))</f>
        <v>0</v>
      </c>
      <c r="O5" s="55" t="str">
        <f>IF(N5 &gt;1,"Superou",IF(N5 =1,"Atingiu","Não atingiu"))</f>
        <v>Não atingiu</v>
      </c>
      <c r="P5" s="57">
        <f>N5-100%</f>
        <v>-1</v>
      </c>
      <c r="R5" s="35" t="s">
        <v>2860</v>
      </c>
    </row>
    <row r="6" spans="2:18" x14ac:dyDescent="0.35">
      <c r="B6" s="370" t="s">
        <v>141</v>
      </c>
      <c r="C6" s="370"/>
      <c r="D6" s="370"/>
      <c r="E6" s="370"/>
      <c r="F6" s="370"/>
      <c r="G6" s="370"/>
      <c r="H6" s="370"/>
      <c r="I6" s="370"/>
      <c r="J6" s="370"/>
      <c r="K6" s="370"/>
      <c r="L6" s="370"/>
      <c r="M6" s="370"/>
      <c r="N6" s="370"/>
      <c r="O6" s="370"/>
      <c r="P6" s="36">
        <f>J4*N4+J5*N5</f>
        <v>0</v>
      </c>
    </row>
    <row r="7" spans="2:18" ht="24.75" customHeight="1" x14ac:dyDescent="0.35">
      <c r="B7" s="371" t="s">
        <v>1473</v>
      </c>
      <c r="C7" s="372"/>
      <c r="D7" s="372"/>
      <c r="E7" s="372"/>
      <c r="F7" s="372"/>
      <c r="G7" s="372"/>
      <c r="H7" s="372"/>
      <c r="I7" s="372"/>
      <c r="J7" s="372"/>
      <c r="K7" s="372"/>
      <c r="L7" s="372"/>
      <c r="M7" s="372"/>
      <c r="N7" s="373"/>
      <c r="O7" s="27" t="s">
        <v>114</v>
      </c>
      <c r="P7" s="28">
        <v>0.45</v>
      </c>
    </row>
    <row r="8" spans="2:18" ht="24" x14ac:dyDescent="0.35">
      <c r="B8" s="383" t="s">
        <v>67</v>
      </c>
      <c r="C8" s="383"/>
      <c r="D8" s="51" t="s">
        <v>116</v>
      </c>
      <c r="E8" s="51" t="s">
        <v>117</v>
      </c>
      <c r="F8" s="51" t="s">
        <v>118</v>
      </c>
      <c r="G8" s="51" t="s">
        <v>119</v>
      </c>
      <c r="H8" s="51" t="s">
        <v>120</v>
      </c>
      <c r="I8" s="51" t="s">
        <v>121</v>
      </c>
      <c r="J8" s="51" t="s">
        <v>122</v>
      </c>
      <c r="K8" s="51" t="s">
        <v>123</v>
      </c>
      <c r="L8" s="51" t="s">
        <v>124</v>
      </c>
      <c r="M8" s="51" t="s">
        <v>69</v>
      </c>
      <c r="N8" s="51" t="s">
        <v>125</v>
      </c>
      <c r="O8" s="51" t="s">
        <v>126</v>
      </c>
      <c r="P8" s="51" t="s">
        <v>127</v>
      </c>
      <c r="R8" s="29" t="s">
        <v>128</v>
      </c>
    </row>
    <row r="9" spans="2:18" ht="33.65" customHeight="1" x14ac:dyDescent="0.35">
      <c r="B9" s="52" t="s">
        <v>1474</v>
      </c>
      <c r="C9" s="53" t="s">
        <v>230</v>
      </c>
      <c r="D9" s="54"/>
      <c r="E9" s="54"/>
      <c r="F9" s="54" t="s">
        <v>138</v>
      </c>
      <c r="G9" s="55">
        <v>4</v>
      </c>
      <c r="H9" s="55">
        <v>1</v>
      </c>
      <c r="I9" s="55">
        <v>2</v>
      </c>
      <c r="J9" s="56">
        <v>0.5</v>
      </c>
      <c r="K9" s="33" t="s">
        <v>151</v>
      </c>
      <c r="L9" s="54" t="s">
        <v>231</v>
      </c>
      <c r="M9" s="55">
        <v>0</v>
      </c>
      <c r="N9" s="57">
        <v>0</v>
      </c>
      <c r="O9" s="55" t="str">
        <f>IF(N9 &gt;1,"Superou",IF(N9 =1,"Atingiu","Não atingiu"))</f>
        <v>Não atingiu</v>
      </c>
      <c r="P9" s="57">
        <f>N9-100%</f>
        <v>-1</v>
      </c>
      <c r="R9" s="35" t="s">
        <v>2862</v>
      </c>
    </row>
    <row r="10" spans="2:18" ht="36.65" customHeight="1" x14ac:dyDescent="0.35">
      <c r="B10" s="52" t="s">
        <v>1475</v>
      </c>
      <c r="C10" s="53" t="s">
        <v>233</v>
      </c>
      <c r="D10" s="54"/>
      <c r="E10" s="54"/>
      <c r="F10" s="54" t="s">
        <v>138</v>
      </c>
      <c r="G10" s="55">
        <v>22</v>
      </c>
      <c r="H10" s="55">
        <v>2</v>
      </c>
      <c r="I10" s="55">
        <v>15</v>
      </c>
      <c r="J10" s="56">
        <v>0.5</v>
      </c>
      <c r="K10" s="33" t="s">
        <v>151</v>
      </c>
      <c r="L10" s="54" t="s">
        <v>234</v>
      </c>
      <c r="M10" s="55">
        <v>0</v>
      </c>
      <c r="N10" s="57">
        <v>0</v>
      </c>
      <c r="O10" s="55" t="str">
        <f>IF(N10 &gt;1,"Superou",IF(N10 =1,"Atingiu","Não atingiu"))</f>
        <v>Não atingiu</v>
      </c>
      <c r="P10" s="57">
        <f>N10-100%</f>
        <v>-1</v>
      </c>
      <c r="R10" s="35" t="s">
        <v>2864</v>
      </c>
    </row>
    <row r="11" spans="2:18" x14ac:dyDescent="0.35">
      <c r="B11" s="370" t="s">
        <v>141</v>
      </c>
      <c r="C11" s="370"/>
      <c r="D11" s="370"/>
      <c r="E11" s="370"/>
      <c r="F11" s="370"/>
      <c r="G11" s="370"/>
      <c r="H11" s="370"/>
      <c r="I11" s="370"/>
      <c r="J11" s="370"/>
      <c r="K11" s="370"/>
      <c r="L11" s="370"/>
      <c r="M11" s="370"/>
      <c r="N11" s="370"/>
      <c r="O11" s="370"/>
      <c r="P11" s="36">
        <f>J9*N9+J10*N10</f>
        <v>0</v>
      </c>
    </row>
    <row r="12" spans="2:18" ht="30" customHeight="1" x14ac:dyDescent="0.35">
      <c r="B12" s="381" t="s">
        <v>1403</v>
      </c>
      <c r="C12" s="381"/>
      <c r="D12" s="381"/>
      <c r="E12" s="381"/>
      <c r="F12" s="381"/>
      <c r="G12" s="381"/>
      <c r="H12" s="381"/>
      <c r="I12" s="381"/>
      <c r="J12" s="381"/>
      <c r="K12" s="381"/>
      <c r="L12" s="381"/>
      <c r="M12" s="381"/>
      <c r="N12" s="381"/>
      <c r="O12" s="381"/>
      <c r="P12" s="58">
        <f>P2*P6+P7*P11</f>
        <v>0</v>
      </c>
    </row>
    <row r="13" spans="2:18" ht="27" customHeight="1" x14ac:dyDescent="0.35">
      <c r="B13" s="59" t="s">
        <v>327</v>
      </c>
      <c r="C13" s="382" t="s">
        <v>328</v>
      </c>
      <c r="D13" s="382" t="s">
        <v>328</v>
      </c>
      <c r="E13" s="382" t="s">
        <v>328</v>
      </c>
      <c r="F13" s="382" t="s">
        <v>328</v>
      </c>
      <c r="G13" s="382" t="s">
        <v>329</v>
      </c>
      <c r="H13" s="382" t="s">
        <v>329</v>
      </c>
      <c r="I13" s="382" t="s">
        <v>329</v>
      </c>
      <c r="J13" s="382" t="s">
        <v>329</v>
      </c>
      <c r="K13" s="382" t="s">
        <v>330</v>
      </c>
      <c r="L13" s="382" t="s">
        <v>330</v>
      </c>
      <c r="M13" s="382" t="s">
        <v>330</v>
      </c>
      <c r="N13" s="382" t="s">
        <v>330</v>
      </c>
      <c r="O13" s="382" t="s">
        <v>330</v>
      </c>
      <c r="P13" s="382" t="s">
        <v>330</v>
      </c>
    </row>
    <row r="14" spans="2:18" ht="27" customHeight="1" x14ac:dyDescent="0.35">
      <c r="B14" s="48" t="s">
        <v>1471</v>
      </c>
      <c r="C14" s="328" t="s">
        <v>150</v>
      </c>
      <c r="D14" s="328" t="s">
        <v>150</v>
      </c>
      <c r="E14" s="328" t="s">
        <v>150</v>
      </c>
      <c r="F14" s="328" t="s">
        <v>150</v>
      </c>
      <c r="G14" s="328" t="s">
        <v>331</v>
      </c>
      <c r="H14" s="328" t="s">
        <v>331</v>
      </c>
      <c r="I14" s="328" t="s">
        <v>331</v>
      </c>
      <c r="J14" s="328" t="s">
        <v>331</v>
      </c>
      <c r="K14" s="328" t="s">
        <v>335</v>
      </c>
      <c r="L14" s="328" t="s">
        <v>335</v>
      </c>
      <c r="M14" s="328" t="s">
        <v>335</v>
      </c>
      <c r="N14" s="328" t="s">
        <v>335</v>
      </c>
      <c r="O14" s="328" t="s">
        <v>335</v>
      </c>
      <c r="P14" s="328" t="s">
        <v>335</v>
      </c>
    </row>
    <row r="15" spans="2:18" ht="27" customHeight="1" x14ac:dyDescent="0.35">
      <c r="B15" s="48" t="s">
        <v>1472</v>
      </c>
      <c r="C15" s="328" t="s">
        <v>155</v>
      </c>
      <c r="D15" s="328" t="s">
        <v>155</v>
      </c>
      <c r="E15" s="328" t="s">
        <v>155</v>
      </c>
      <c r="F15" s="328" t="s">
        <v>155</v>
      </c>
      <c r="G15" s="328" t="s">
        <v>331</v>
      </c>
      <c r="H15" s="328" t="s">
        <v>331</v>
      </c>
      <c r="I15" s="328" t="s">
        <v>331</v>
      </c>
      <c r="J15" s="328" t="s">
        <v>331</v>
      </c>
      <c r="K15" s="328" t="s">
        <v>336</v>
      </c>
      <c r="L15" s="328" t="s">
        <v>336</v>
      </c>
      <c r="M15" s="328" t="s">
        <v>336</v>
      </c>
      <c r="N15" s="328" t="s">
        <v>336</v>
      </c>
      <c r="O15" s="328" t="s">
        <v>336</v>
      </c>
      <c r="P15" s="328" t="s">
        <v>336</v>
      </c>
    </row>
    <row r="16" spans="2:18" ht="27" customHeight="1" x14ac:dyDescent="0.35">
      <c r="B16" s="48" t="s">
        <v>1474</v>
      </c>
      <c r="C16" s="328" t="s">
        <v>230</v>
      </c>
      <c r="D16" s="328" t="s">
        <v>230</v>
      </c>
      <c r="E16" s="328" t="s">
        <v>230</v>
      </c>
      <c r="F16" s="328" t="s">
        <v>230</v>
      </c>
      <c r="G16" s="328" t="s">
        <v>331</v>
      </c>
      <c r="H16" s="328" t="s">
        <v>331</v>
      </c>
      <c r="I16" s="328" t="s">
        <v>331</v>
      </c>
      <c r="J16" s="328" t="s">
        <v>331</v>
      </c>
      <c r="K16" s="328" t="s">
        <v>355</v>
      </c>
      <c r="L16" s="328" t="s">
        <v>355</v>
      </c>
      <c r="M16" s="328" t="s">
        <v>355</v>
      </c>
      <c r="N16" s="328" t="s">
        <v>355</v>
      </c>
      <c r="O16" s="328" t="s">
        <v>355</v>
      </c>
      <c r="P16" s="328" t="s">
        <v>355</v>
      </c>
    </row>
    <row r="17" spans="2:18" ht="27" customHeight="1" x14ac:dyDescent="0.35">
      <c r="B17" s="48" t="s">
        <v>1475</v>
      </c>
      <c r="C17" s="328" t="s">
        <v>233</v>
      </c>
      <c r="D17" s="328" t="s">
        <v>233</v>
      </c>
      <c r="E17" s="328" t="s">
        <v>233</v>
      </c>
      <c r="F17" s="328" t="s">
        <v>233</v>
      </c>
      <c r="G17" s="328" t="s">
        <v>331</v>
      </c>
      <c r="H17" s="328" t="s">
        <v>331</v>
      </c>
      <c r="I17" s="328" t="s">
        <v>331</v>
      </c>
      <c r="J17" s="328" t="s">
        <v>331</v>
      </c>
      <c r="K17" s="328" t="s">
        <v>356</v>
      </c>
      <c r="L17" s="328" t="s">
        <v>356</v>
      </c>
      <c r="M17" s="328" t="s">
        <v>356</v>
      </c>
      <c r="N17" s="328" t="s">
        <v>356</v>
      </c>
      <c r="O17" s="328" t="s">
        <v>356</v>
      </c>
      <c r="P17" s="328" t="s">
        <v>356</v>
      </c>
    </row>
    <row r="18" spans="2:18" ht="27" customHeight="1" x14ac:dyDescent="0.35">
      <c r="B18" s="405" t="s">
        <v>360</v>
      </c>
      <c r="C18" s="405" t="s">
        <v>360</v>
      </c>
      <c r="D18" s="405" t="s">
        <v>360</v>
      </c>
      <c r="E18" s="405" t="s">
        <v>360</v>
      </c>
      <c r="F18" s="405" t="s">
        <v>360</v>
      </c>
      <c r="G18" s="405" t="s">
        <v>360</v>
      </c>
      <c r="H18" s="405" t="s">
        <v>360</v>
      </c>
      <c r="I18" s="405" t="s">
        <v>360</v>
      </c>
      <c r="J18" s="405" t="s">
        <v>360</v>
      </c>
      <c r="K18" s="405" t="s">
        <v>360</v>
      </c>
      <c r="L18" s="405" t="s">
        <v>360</v>
      </c>
      <c r="M18" s="405" t="s">
        <v>360</v>
      </c>
      <c r="N18" s="405" t="s">
        <v>360</v>
      </c>
      <c r="O18" s="405" t="s">
        <v>360</v>
      </c>
      <c r="P18" s="405" t="s">
        <v>360</v>
      </c>
    </row>
    <row r="19" spans="2:18" ht="46.75" customHeight="1" x14ac:dyDescent="0.35">
      <c r="B19" s="48" t="s">
        <v>1471</v>
      </c>
      <c r="C19" s="328" t="s">
        <v>364</v>
      </c>
      <c r="D19" s="328" t="s">
        <v>364</v>
      </c>
      <c r="E19" s="328" t="s">
        <v>364</v>
      </c>
      <c r="F19" s="328" t="s">
        <v>364</v>
      </c>
      <c r="G19" s="328" t="s">
        <v>364</v>
      </c>
      <c r="H19" s="328" t="s">
        <v>364</v>
      </c>
      <c r="I19" s="328" t="s">
        <v>364</v>
      </c>
      <c r="J19" s="328" t="s">
        <v>364</v>
      </c>
      <c r="K19" s="328" t="s">
        <v>364</v>
      </c>
      <c r="L19" s="328" t="s">
        <v>364</v>
      </c>
      <c r="M19" s="328" t="s">
        <v>364</v>
      </c>
      <c r="N19" s="328" t="s">
        <v>364</v>
      </c>
      <c r="O19" s="328" t="s">
        <v>364</v>
      </c>
      <c r="P19" s="328" t="s">
        <v>364</v>
      </c>
    </row>
    <row r="20" spans="2:18" ht="58.25" customHeight="1" x14ac:dyDescent="0.35">
      <c r="B20" s="48" t="s">
        <v>1472</v>
      </c>
      <c r="C20" s="328" t="s">
        <v>365</v>
      </c>
      <c r="D20" s="328" t="s">
        <v>365</v>
      </c>
      <c r="E20" s="328" t="s">
        <v>365</v>
      </c>
      <c r="F20" s="328" t="s">
        <v>365</v>
      </c>
      <c r="G20" s="328" t="s">
        <v>365</v>
      </c>
      <c r="H20" s="328" t="s">
        <v>365</v>
      </c>
      <c r="I20" s="328" t="s">
        <v>365</v>
      </c>
      <c r="J20" s="328" t="s">
        <v>365</v>
      </c>
      <c r="K20" s="328" t="s">
        <v>365</v>
      </c>
      <c r="L20" s="328" t="s">
        <v>365</v>
      </c>
      <c r="M20" s="328" t="s">
        <v>365</v>
      </c>
      <c r="N20" s="328" t="s">
        <v>365</v>
      </c>
      <c r="O20" s="328" t="s">
        <v>365</v>
      </c>
      <c r="P20" s="328" t="s">
        <v>365</v>
      </c>
    </row>
    <row r="21" spans="2:18" ht="58.25" customHeight="1" x14ac:dyDescent="0.35">
      <c r="B21" s="48" t="s">
        <v>1474</v>
      </c>
      <c r="C21" s="328" t="s">
        <v>376</v>
      </c>
      <c r="D21" s="328" t="s">
        <v>376</v>
      </c>
      <c r="E21" s="328" t="s">
        <v>376</v>
      </c>
      <c r="F21" s="328" t="s">
        <v>376</v>
      </c>
      <c r="G21" s="328" t="s">
        <v>376</v>
      </c>
      <c r="H21" s="328" t="s">
        <v>376</v>
      </c>
      <c r="I21" s="328" t="s">
        <v>376</v>
      </c>
      <c r="J21" s="328" t="s">
        <v>376</v>
      </c>
      <c r="K21" s="328" t="s">
        <v>376</v>
      </c>
      <c r="L21" s="328" t="s">
        <v>376</v>
      </c>
      <c r="M21" s="328" t="s">
        <v>376</v>
      </c>
      <c r="N21" s="328" t="s">
        <v>376</v>
      </c>
      <c r="O21" s="328" t="s">
        <v>376</v>
      </c>
      <c r="P21" s="328" t="s">
        <v>376</v>
      </c>
    </row>
    <row r="22" spans="2:18" ht="58.25" customHeight="1" x14ac:dyDescent="0.35">
      <c r="B22" s="48" t="s">
        <v>1475</v>
      </c>
      <c r="C22" s="328" t="s">
        <v>377</v>
      </c>
      <c r="D22" s="328" t="s">
        <v>377</v>
      </c>
      <c r="E22" s="328" t="s">
        <v>377</v>
      </c>
      <c r="F22" s="328" t="s">
        <v>377</v>
      </c>
      <c r="G22" s="328" t="s">
        <v>377</v>
      </c>
      <c r="H22" s="328" t="s">
        <v>377</v>
      </c>
      <c r="I22" s="328" t="s">
        <v>377</v>
      </c>
      <c r="J22" s="328" t="s">
        <v>377</v>
      </c>
      <c r="K22" s="328" t="s">
        <v>377</v>
      </c>
      <c r="L22" s="328" t="s">
        <v>377</v>
      </c>
      <c r="M22" s="328" t="s">
        <v>377</v>
      </c>
      <c r="N22" s="328" t="s">
        <v>377</v>
      </c>
      <c r="O22" s="328" t="s">
        <v>377</v>
      </c>
      <c r="P22" s="328" t="s">
        <v>377</v>
      </c>
    </row>
    <row r="23" spans="2:18" ht="34.5" customHeight="1" x14ac:dyDescent="0.35">
      <c r="B23" s="406" t="s">
        <v>438</v>
      </c>
      <c r="C23" s="406"/>
      <c r="D23" s="406"/>
      <c r="E23" s="406"/>
      <c r="F23" s="406"/>
      <c r="G23" s="406"/>
      <c r="H23" s="406"/>
      <c r="I23" s="406"/>
      <c r="J23" s="406"/>
      <c r="K23" s="406"/>
      <c r="L23" s="406"/>
      <c r="M23" s="406"/>
      <c r="N23" s="406"/>
      <c r="O23" s="406"/>
      <c r="P23" s="406"/>
    </row>
    <row r="24" spans="2:18" ht="24.75" customHeight="1" x14ac:dyDescent="0.35">
      <c r="B24" s="371" t="s">
        <v>1476</v>
      </c>
      <c r="C24" s="372"/>
      <c r="D24" s="372"/>
      <c r="E24" s="372"/>
      <c r="F24" s="372"/>
      <c r="G24" s="372"/>
      <c r="H24" s="372"/>
      <c r="I24" s="372"/>
      <c r="J24" s="372"/>
      <c r="K24" s="372"/>
      <c r="L24" s="372"/>
      <c r="M24" s="372"/>
      <c r="N24" s="373"/>
      <c r="O24" s="27" t="s">
        <v>114</v>
      </c>
      <c r="P24" s="28">
        <v>5.0000000000000001E-3</v>
      </c>
    </row>
    <row r="25" spans="2:18" ht="24" x14ac:dyDescent="0.35">
      <c r="B25" s="383" t="s">
        <v>67</v>
      </c>
      <c r="C25" s="383"/>
      <c r="D25" s="51" t="s">
        <v>116</v>
      </c>
      <c r="E25" s="51" t="s">
        <v>117</v>
      </c>
      <c r="F25" s="51" t="s">
        <v>118</v>
      </c>
      <c r="G25" s="51" t="s">
        <v>119</v>
      </c>
      <c r="H25" s="51" t="s">
        <v>120</v>
      </c>
      <c r="I25" s="51" t="s">
        <v>121</v>
      </c>
      <c r="J25" s="51" t="s">
        <v>122</v>
      </c>
      <c r="K25" s="51" t="s">
        <v>123</v>
      </c>
      <c r="L25" s="51" t="s">
        <v>124</v>
      </c>
      <c r="M25" s="51" t="s">
        <v>69</v>
      </c>
      <c r="N25" s="51" t="s">
        <v>125</v>
      </c>
      <c r="O25" s="51" t="s">
        <v>126</v>
      </c>
      <c r="P25" s="51" t="s">
        <v>127</v>
      </c>
      <c r="R25" s="29" t="s">
        <v>128</v>
      </c>
    </row>
    <row r="26" spans="2:18" ht="45" customHeight="1" x14ac:dyDescent="0.35">
      <c r="B26" s="52" t="s">
        <v>1050</v>
      </c>
      <c r="C26" s="53" t="s">
        <v>1051</v>
      </c>
      <c r="D26" s="54"/>
      <c r="E26" s="54" t="s">
        <v>138</v>
      </c>
      <c r="F26" s="54" t="s">
        <v>164</v>
      </c>
      <c r="G26" s="55">
        <v>10</v>
      </c>
      <c r="H26" s="55">
        <v>2</v>
      </c>
      <c r="I26" s="55">
        <v>6</v>
      </c>
      <c r="J26" s="56">
        <v>1</v>
      </c>
      <c r="K26" s="33" t="s">
        <v>151</v>
      </c>
      <c r="L26" s="54" t="s">
        <v>549</v>
      </c>
      <c r="M26" s="55">
        <v>0</v>
      </c>
      <c r="N26" s="57">
        <v>0</v>
      </c>
      <c r="O26" s="55" t="str">
        <f>IF(N26 &gt;1,"Superou",IF(N26 =1,"Atingiu","Não atingiu"))</f>
        <v>Não atingiu</v>
      </c>
      <c r="P26" s="57">
        <f>N26-100%</f>
        <v>-1</v>
      </c>
      <c r="R26" s="35" t="s">
        <v>2919</v>
      </c>
    </row>
    <row r="27" spans="2:18" x14ac:dyDescent="0.35">
      <c r="B27" s="370" t="s">
        <v>141</v>
      </c>
      <c r="C27" s="370"/>
      <c r="D27" s="370"/>
      <c r="E27" s="370"/>
      <c r="F27" s="370"/>
      <c r="G27" s="370"/>
      <c r="H27" s="370"/>
      <c r="I27" s="370"/>
      <c r="J27" s="370"/>
      <c r="K27" s="370"/>
      <c r="L27" s="370"/>
      <c r="M27" s="370"/>
      <c r="N27" s="370"/>
      <c r="O27" s="370"/>
      <c r="P27" s="36">
        <f>J26*N26</f>
        <v>0</v>
      </c>
    </row>
    <row r="28" spans="2:18" ht="24.75" customHeight="1" x14ac:dyDescent="0.35">
      <c r="B28" s="371" t="s">
        <v>1477</v>
      </c>
      <c r="C28" s="372"/>
      <c r="D28" s="372"/>
      <c r="E28" s="372"/>
      <c r="F28" s="372"/>
      <c r="G28" s="372"/>
      <c r="H28" s="372"/>
      <c r="I28" s="372"/>
      <c r="J28" s="372"/>
      <c r="K28" s="372"/>
      <c r="L28" s="372"/>
      <c r="M28" s="372"/>
      <c r="N28" s="373"/>
      <c r="O28" s="27" t="s">
        <v>114</v>
      </c>
      <c r="P28" s="28">
        <v>3.7499999999999999E-2</v>
      </c>
    </row>
    <row r="29" spans="2:18" ht="24" x14ac:dyDescent="0.35">
      <c r="B29" s="383" t="s">
        <v>67</v>
      </c>
      <c r="C29" s="383"/>
      <c r="D29" s="51" t="s">
        <v>116</v>
      </c>
      <c r="E29" s="51" t="s">
        <v>117</v>
      </c>
      <c r="F29" s="51" t="s">
        <v>118</v>
      </c>
      <c r="G29" s="51" t="s">
        <v>119</v>
      </c>
      <c r="H29" s="51" t="s">
        <v>120</v>
      </c>
      <c r="I29" s="51" t="s">
        <v>121</v>
      </c>
      <c r="J29" s="51" t="s">
        <v>122</v>
      </c>
      <c r="K29" s="51" t="s">
        <v>123</v>
      </c>
      <c r="L29" s="51" t="s">
        <v>124</v>
      </c>
      <c r="M29" s="51" t="s">
        <v>69</v>
      </c>
      <c r="N29" s="51" t="s">
        <v>125</v>
      </c>
      <c r="O29" s="51" t="s">
        <v>126</v>
      </c>
      <c r="P29" s="51" t="s">
        <v>127</v>
      </c>
      <c r="R29" s="29" t="s">
        <v>128</v>
      </c>
    </row>
    <row r="30" spans="2:18" ht="45" customHeight="1" x14ac:dyDescent="0.35">
      <c r="B30" s="52" t="s">
        <v>1227</v>
      </c>
      <c r="C30" s="53" t="s">
        <v>230</v>
      </c>
      <c r="D30" s="54"/>
      <c r="E30" s="54"/>
      <c r="F30" s="54" t="s">
        <v>138</v>
      </c>
      <c r="G30" s="55">
        <v>4</v>
      </c>
      <c r="H30" s="55">
        <v>1</v>
      </c>
      <c r="I30" s="55">
        <v>2</v>
      </c>
      <c r="J30" s="56">
        <v>0.5</v>
      </c>
      <c r="K30" s="33" t="s">
        <v>151</v>
      </c>
      <c r="L30" s="54" t="s">
        <v>231</v>
      </c>
      <c r="M30" s="55">
        <v>0</v>
      </c>
      <c r="N30" s="57">
        <v>0</v>
      </c>
      <c r="O30" s="55" t="str">
        <f>IF(N30 &gt;1,"Superou",IF(N30 =1,"Atingiu","Não atingiu"))</f>
        <v>Não atingiu</v>
      </c>
      <c r="P30" s="57">
        <f>N30-100%</f>
        <v>-1</v>
      </c>
      <c r="R30" s="35" t="s">
        <v>2920</v>
      </c>
    </row>
    <row r="31" spans="2:18" ht="45" customHeight="1" x14ac:dyDescent="0.35">
      <c r="B31" s="52" t="s">
        <v>1228</v>
      </c>
      <c r="C31" s="53" t="s">
        <v>233</v>
      </c>
      <c r="D31" s="54"/>
      <c r="E31" s="54"/>
      <c r="F31" s="54" t="s">
        <v>138</v>
      </c>
      <c r="G31" s="55">
        <v>22</v>
      </c>
      <c r="H31" s="55">
        <v>2</v>
      </c>
      <c r="I31" s="55">
        <v>15</v>
      </c>
      <c r="J31" s="56">
        <v>0.5</v>
      </c>
      <c r="K31" s="33" t="s">
        <v>151</v>
      </c>
      <c r="L31" s="54" t="s">
        <v>775</v>
      </c>
      <c r="M31" s="55">
        <v>0</v>
      </c>
      <c r="N31" s="57">
        <v>0</v>
      </c>
      <c r="O31" s="55" t="str">
        <f>IF(N31 &gt;1,"Superou",IF(N31 =1,"Atingiu","Não atingiu"))</f>
        <v>Não atingiu</v>
      </c>
      <c r="P31" s="57">
        <f>N31-100%</f>
        <v>-1</v>
      </c>
      <c r="R31" s="35" t="s">
        <v>2921</v>
      </c>
    </row>
    <row r="32" spans="2:18" x14ac:dyDescent="0.35">
      <c r="B32" s="370" t="s">
        <v>141</v>
      </c>
      <c r="C32" s="370"/>
      <c r="D32" s="370"/>
      <c r="E32" s="370"/>
      <c r="F32" s="370"/>
      <c r="G32" s="370"/>
      <c r="H32" s="370"/>
      <c r="I32" s="370"/>
      <c r="J32" s="370"/>
      <c r="K32" s="370"/>
      <c r="L32" s="370"/>
      <c r="M32" s="370"/>
      <c r="N32" s="370"/>
      <c r="O32" s="370"/>
      <c r="P32" s="36">
        <f>J30*N30+J31*N31</f>
        <v>0</v>
      </c>
    </row>
    <row r="33" spans="2:18" ht="24.75" customHeight="1" x14ac:dyDescent="0.35">
      <c r="B33" s="371" t="s">
        <v>1478</v>
      </c>
      <c r="C33" s="372"/>
      <c r="D33" s="372"/>
      <c r="E33" s="372"/>
      <c r="F33" s="372"/>
      <c r="G33" s="372"/>
      <c r="H33" s="372"/>
      <c r="I33" s="372"/>
      <c r="J33" s="372"/>
      <c r="K33" s="372"/>
      <c r="L33" s="372"/>
      <c r="M33" s="372"/>
      <c r="N33" s="373"/>
      <c r="O33" s="27" t="s">
        <v>114</v>
      </c>
      <c r="P33" s="28">
        <v>1.2500000000000001E-2</v>
      </c>
    </row>
    <row r="34" spans="2:18" ht="24" x14ac:dyDescent="0.35">
      <c r="B34" s="383" t="s">
        <v>67</v>
      </c>
      <c r="C34" s="383"/>
      <c r="D34" s="51" t="s">
        <v>116</v>
      </c>
      <c r="E34" s="51" t="s">
        <v>117</v>
      </c>
      <c r="F34" s="51" t="s">
        <v>118</v>
      </c>
      <c r="G34" s="51" t="s">
        <v>119</v>
      </c>
      <c r="H34" s="51" t="s">
        <v>120</v>
      </c>
      <c r="I34" s="51" t="s">
        <v>121</v>
      </c>
      <c r="J34" s="51" t="s">
        <v>122</v>
      </c>
      <c r="K34" s="51" t="s">
        <v>123</v>
      </c>
      <c r="L34" s="51" t="s">
        <v>124</v>
      </c>
      <c r="M34" s="51" t="s">
        <v>69</v>
      </c>
      <c r="N34" s="51" t="s">
        <v>125</v>
      </c>
      <c r="O34" s="51" t="s">
        <v>126</v>
      </c>
      <c r="P34" s="51" t="s">
        <v>127</v>
      </c>
      <c r="R34" s="29" t="s">
        <v>128</v>
      </c>
    </row>
    <row r="35" spans="2:18" ht="45" customHeight="1" x14ac:dyDescent="0.35">
      <c r="B35" s="52" t="s">
        <v>1230</v>
      </c>
      <c r="C35" s="53" t="s">
        <v>1231</v>
      </c>
      <c r="D35" s="54"/>
      <c r="E35" s="54"/>
      <c r="F35" s="54" t="s">
        <v>138</v>
      </c>
      <c r="G35" s="55">
        <v>1</v>
      </c>
      <c r="H35" s="55">
        <v>0</v>
      </c>
      <c r="I35" s="55">
        <v>1.25</v>
      </c>
      <c r="J35" s="56">
        <v>0.25</v>
      </c>
      <c r="K35" s="33" t="s">
        <v>151</v>
      </c>
      <c r="L35" s="54" t="s">
        <v>779</v>
      </c>
      <c r="M35" s="55">
        <v>0</v>
      </c>
      <c r="N35" s="57">
        <v>0</v>
      </c>
      <c r="O35" s="55" t="str">
        <f t="shared" ref="O35:O37" si="0">IF(N35 &gt;1,"Superou",IF(N35 =1,"Atingiu","Não atingiu"))</f>
        <v>Não atingiu</v>
      </c>
      <c r="P35" s="57">
        <f t="shared" ref="P35:P37" si="1">N35-100%</f>
        <v>-1</v>
      </c>
      <c r="R35" s="35" t="s">
        <v>2923</v>
      </c>
    </row>
    <row r="36" spans="2:18" ht="45" customHeight="1" x14ac:dyDescent="0.35">
      <c r="B36" s="52" t="s">
        <v>1232</v>
      </c>
      <c r="C36" s="53" t="s">
        <v>1233</v>
      </c>
      <c r="D36" s="54"/>
      <c r="E36" s="54"/>
      <c r="F36" s="54" t="s">
        <v>138</v>
      </c>
      <c r="G36" s="55">
        <v>1</v>
      </c>
      <c r="H36" s="55">
        <v>0</v>
      </c>
      <c r="I36" s="55">
        <v>1.25</v>
      </c>
      <c r="J36" s="56">
        <v>0.25</v>
      </c>
      <c r="K36" s="33" t="s">
        <v>151</v>
      </c>
      <c r="L36" s="54" t="s">
        <v>779</v>
      </c>
      <c r="M36" s="55">
        <v>0</v>
      </c>
      <c r="N36" s="57">
        <v>0</v>
      </c>
      <c r="O36" s="55" t="str">
        <f t="shared" si="0"/>
        <v>Não atingiu</v>
      </c>
      <c r="P36" s="57">
        <f t="shared" si="1"/>
        <v>-1</v>
      </c>
      <c r="R36" s="35" t="s">
        <v>2925</v>
      </c>
    </row>
    <row r="37" spans="2:18" ht="45" customHeight="1" x14ac:dyDescent="0.35">
      <c r="B37" s="52" t="s">
        <v>1234</v>
      </c>
      <c r="C37" s="53" t="s">
        <v>1235</v>
      </c>
      <c r="D37" s="54"/>
      <c r="E37" s="54"/>
      <c r="F37" s="54" t="s">
        <v>138</v>
      </c>
      <c r="G37" s="55">
        <v>1</v>
      </c>
      <c r="H37" s="55">
        <v>0</v>
      </c>
      <c r="I37" s="55">
        <v>1.25</v>
      </c>
      <c r="J37" s="56">
        <v>0.5</v>
      </c>
      <c r="K37" s="33" t="s">
        <v>151</v>
      </c>
      <c r="L37" s="54" t="s">
        <v>783</v>
      </c>
      <c r="M37" s="55">
        <v>0</v>
      </c>
      <c r="N37" s="57">
        <v>0</v>
      </c>
      <c r="O37" s="55" t="str">
        <f t="shared" si="0"/>
        <v>Não atingiu</v>
      </c>
      <c r="P37" s="57">
        <f t="shared" si="1"/>
        <v>-1</v>
      </c>
      <c r="R37" s="35" t="s">
        <v>2927</v>
      </c>
    </row>
    <row r="38" spans="2:18" x14ac:dyDescent="0.35">
      <c r="B38" s="370" t="s">
        <v>141</v>
      </c>
      <c r="C38" s="370"/>
      <c r="D38" s="370"/>
      <c r="E38" s="370"/>
      <c r="F38" s="370"/>
      <c r="G38" s="370"/>
      <c r="H38" s="370"/>
      <c r="I38" s="370"/>
      <c r="J38" s="370"/>
      <c r="K38" s="370"/>
      <c r="L38" s="370"/>
      <c r="M38" s="370"/>
      <c r="N38" s="370"/>
      <c r="O38" s="370"/>
      <c r="P38" s="36">
        <f>J35*N35+J36*N36+J37*N37</f>
        <v>0</v>
      </c>
    </row>
    <row r="39" spans="2:18" ht="24.75" customHeight="1" x14ac:dyDescent="0.35">
      <c r="B39" s="371" t="s">
        <v>1479</v>
      </c>
      <c r="C39" s="372"/>
      <c r="D39" s="372"/>
      <c r="E39" s="372"/>
      <c r="F39" s="372"/>
      <c r="G39" s="372"/>
      <c r="H39" s="372"/>
      <c r="I39" s="372"/>
      <c r="J39" s="372"/>
      <c r="K39" s="372"/>
      <c r="L39" s="372"/>
      <c r="M39" s="372"/>
      <c r="N39" s="373"/>
      <c r="O39" s="27" t="s">
        <v>114</v>
      </c>
      <c r="P39" s="28">
        <v>6.2999999523162802E-3</v>
      </c>
    </row>
    <row r="40" spans="2:18" ht="24" x14ac:dyDescent="0.35">
      <c r="B40" s="383" t="s">
        <v>67</v>
      </c>
      <c r="C40" s="383"/>
      <c r="D40" s="51" t="s">
        <v>116</v>
      </c>
      <c r="E40" s="51" t="s">
        <v>117</v>
      </c>
      <c r="F40" s="51" t="s">
        <v>118</v>
      </c>
      <c r="G40" s="51" t="s">
        <v>119</v>
      </c>
      <c r="H40" s="51" t="s">
        <v>120</v>
      </c>
      <c r="I40" s="51" t="s">
        <v>121</v>
      </c>
      <c r="J40" s="51" t="s">
        <v>122</v>
      </c>
      <c r="K40" s="51" t="s">
        <v>123</v>
      </c>
      <c r="L40" s="51" t="s">
        <v>124</v>
      </c>
      <c r="M40" s="51" t="s">
        <v>69</v>
      </c>
      <c r="N40" s="51" t="s">
        <v>125</v>
      </c>
      <c r="O40" s="51" t="s">
        <v>126</v>
      </c>
      <c r="P40" s="51" t="s">
        <v>127</v>
      </c>
      <c r="R40" s="29" t="s">
        <v>128</v>
      </c>
    </row>
    <row r="41" spans="2:18" ht="45" customHeight="1" x14ac:dyDescent="0.35">
      <c r="B41" s="52" t="s">
        <v>1237</v>
      </c>
      <c r="C41" s="53" t="s">
        <v>1238</v>
      </c>
      <c r="D41" s="54"/>
      <c r="E41" s="54"/>
      <c r="F41" s="54" t="s">
        <v>138</v>
      </c>
      <c r="G41" s="55">
        <v>95</v>
      </c>
      <c r="H41" s="55">
        <v>20</v>
      </c>
      <c r="I41" s="55">
        <v>143.75</v>
      </c>
      <c r="J41" s="56">
        <v>0.8</v>
      </c>
      <c r="K41" s="33" t="s">
        <v>151</v>
      </c>
      <c r="L41" s="54" t="s">
        <v>2942</v>
      </c>
      <c r="M41" s="55">
        <v>0</v>
      </c>
      <c r="N41" s="57">
        <v>0</v>
      </c>
      <c r="O41" s="55" t="str">
        <f t="shared" ref="O41:O42" si="2">IF(N41 &gt;1,"Superou",IF(N41 =1,"Atingiu","Não atingiu"))</f>
        <v>Não atingiu</v>
      </c>
      <c r="P41" s="57">
        <f t="shared" ref="P41:P42" si="3">N41-100%</f>
        <v>-1</v>
      </c>
      <c r="R41" s="35" t="s">
        <v>2929</v>
      </c>
    </row>
    <row r="42" spans="2:18" ht="45" customHeight="1" x14ac:dyDescent="0.35">
      <c r="B42" s="52" t="s">
        <v>1239</v>
      </c>
      <c r="C42" s="53" t="s">
        <v>1240</v>
      </c>
      <c r="D42" s="54"/>
      <c r="E42" s="54"/>
      <c r="F42" s="54" t="s">
        <v>138</v>
      </c>
      <c r="G42" s="55">
        <v>30</v>
      </c>
      <c r="H42" s="55">
        <v>5</v>
      </c>
      <c r="I42" s="55">
        <v>43.75</v>
      </c>
      <c r="J42" s="56">
        <v>0.2</v>
      </c>
      <c r="K42" s="33" t="s">
        <v>151</v>
      </c>
      <c r="L42" s="54" t="s">
        <v>789</v>
      </c>
      <c r="M42" s="55">
        <v>0</v>
      </c>
      <c r="N42" s="57">
        <v>0</v>
      </c>
      <c r="O42" s="55" t="str">
        <f t="shared" si="2"/>
        <v>Não atingiu</v>
      </c>
      <c r="P42" s="57">
        <f t="shared" si="3"/>
        <v>-1</v>
      </c>
      <c r="R42" s="35" t="s">
        <v>2931</v>
      </c>
    </row>
    <row r="43" spans="2:18" x14ac:dyDescent="0.35">
      <c r="B43" s="370" t="s">
        <v>141</v>
      </c>
      <c r="C43" s="370"/>
      <c r="D43" s="370"/>
      <c r="E43" s="370"/>
      <c r="F43" s="370"/>
      <c r="G43" s="370"/>
      <c r="H43" s="370"/>
      <c r="I43" s="370"/>
      <c r="J43" s="370"/>
      <c r="K43" s="370"/>
      <c r="L43" s="370"/>
      <c r="M43" s="370"/>
      <c r="N43" s="370"/>
      <c r="O43" s="370"/>
      <c r="P43" s="36">
        <f>J41*N41+J42*N42</f>
        <v>0</v>
      </c>
    </row>
    <row r="44" spans="2:18" ht="30" customHeight="1" x14ac:dyDescent="0.35">
      <c r="B44" s="381" t="s">
        <v>1406</v>
      </c>
      <c r="C44" s="381"/>
      <c r="D44" s="381"/>
      <c r="E44" s="381"/>
      <c r="F44" s="381"/>
      <c r="G44" s="381"/>
      <c r="H44" s="381"/>
      <c r="I44" s="381"/>
      <c r="J44" s="381"/>
      <c r="K44" s="381"/>
      <c r="L44" s="381"/>
      <c r="M44" s="381"/>
      <c r="N44" s="381"/>
      <c r="O44" s="381"/>
      <c r="P44" s="58">
        <f>P24*P27+P28*P32+P33*P38+P39*P43</f>
        <v>0</v>
      </c>
    </row>
    <row r="45" spans="2:18" ht="27" customHeight="1" x14ac:dyDescent="0.35">
      <c r="B45" s="59" t="s">
        <v>327</v>
      </c>
      <c r="C45" s="382" t="s">
        <v>328</v>
      </c>
      <c r="D45" s="382" t="s">
        <v>328</v>
      </c>
      <c r="E45" s="382" t="s">
        <v>328</v>
      </c>
      <c r="F45" s="382" t="s">
        <v>328</v>
      </c>
      <c r="G45" s="382" t="s">
        <v>329</v>
      </c>
      <c r="H45" s="382" t="s">
        <v>329</v>
      </c>
      <c r="I45" s="382" t="s">
        <v>329</v>
      </c>
      <c r="J45" s="382" t="s">
        <v>329</v>
      </c>
      <c r="K45" s="382" t="s">
        <v>330</v>
      </c>
      <c r="L45" s="382" t="s">
        <v>330</v>
      </c>
      <c r="M45" s="382" t="s">
        <v>330</v>
      </c>
      <c r="N45" s="382" t="s">
        <v>330</v>
      </c>
      <c r="O45" s="382" t="s">
        <v>330</v>
      </c>
      <c r="P45" s="382" t="s">
        <v>330</v>
      </c>
    </row>
    <row r="46" spans="2:18" ht="27" customHeight="1" x14ac:dyDescent="0.35">
      <c r="B46" s="48" t="s">
        <v>1050</v>
      </c>
      <c r="C46" s="328" t="s">
        <v>1051</v>
      </c>
      <c r="D46" s="328" t="s">
        <v>1051</v>
      </c>
      <c r="E46" s="328" t="s">
        <v>1051</v>
      </c>
      <c r="F46" s="328" t="s">
        <v>1051</v>
      </c>
      <c r="G46" s="328" t="s">
        <v>331</v>
      </c>
      <c r="H46" s="328" t="s">
        <v>331</v>
      </c>
      <c r="I46" s="328" t="s">
        <v>331</v>
      </c>
      <c r="J46" s="328" t="s">
        <v>331</v>
      </c>
      <c r="K46" s="328" t="s">
        <v>550</v>
      </c>
      <c r="L46" s="328" t="s">
        <v>550</v>
      </c>
      <c r="M46" s="328" t="s">
        <v>550</v>
      </c>
      <c r="N46" s="328" t="s">
        <v>550</v>
      </c>
      <c r="O46" s="328" t="s">
        <v>550</v>
      </c>
      <c r="P46" s="328" t="s">
        <v>550</v>
      </c>
    </row>
    <row r="47" spans="2:18" ht="27" customHeight="1" x14ac:dyDescent="0.35">
      <c r="B47" s="48" t="s">
        <v>1227</v>
      </c>
      <c r="C47" s="328" t="s">
        <v>230</v>
      </c>
      <c r="D47" s="328" t="s">
        <v>230</v>
      </c>
      <c r="E47" s="328" t="s">
        <v>230</v>
      </c>
      <c r="F47" s="328" t="s">
        <v>230</v>
      </c>
      <c r="G47" s="328" t="s">
        <v>331</v>
      </c>
      <c r="H47" s="328" t="s">
        <v>331</v>
      </c>
      <c r="I47" s="328" t="s">
        <v>331</v>
      </c>
      <c r="J47" s="328" t="s">
        <v>331</v>
      </c>
      <c r="K47" s="328" t="s">
        <v>773</v>
      </c>
      <c r="L47" s="328" t="s">
        <v>773</v>
      </c>
      <c r="M47" s="328" t="s">
        <v>773</v>
      </c>
      <c r="N47" s="328" t="s">
        <v>773</v>
      </c>
      <c r="O47" s="328" t="s">
        <v>773</v>
      </c>
      <c r="P47" s="328" t="s">
        <v>773</v>
      </c>
    </row>
    <row r="48" spans="2:18" ht="27" customHeight="1" x14ac:dyDescent="0.35">
      <c r="B48" s="48" t="s">
        <v>1228</v>
      </c>
      <c r="C48" s="328" t="s">
        <v>233</v>
      </c>
      <c r="D48" s="328" t="s">
        <v>233</v>
      </c>
      <c r="E48" s="328" t="s">
        <v>233</v>
      </c>
      <c r="F48" s="328" t="s">
        <v>233</v>
      </c>
      <c r="G48" s="328" t="s">
        <v>331</v>
      </c>
      <c r="H48" s="328" t="s">
        <v>331</v>
      </c>
      <c r="I48" s="328" t="s">
        <v>331</v>
      </c>
      <c r="J48" s="328" t="s">
        <v>331</v>
      </c>
      <c r="K48" s="328" t="s">
        <v>776</v>
      </c>
      <c r="L48" s="328" t="s">
        <v>776</v>
      </c>
      <c r="M48" s="328" t="s">
        <v>776</v>
      </c>
      <c r="N48" s="328" t="s">
        <v>776</v>
      </c>
      <c r="O48" s="328" t="s">
        <v>776</v>
      </c>
      <c r="P48" s="328" t="s">
        <v>776</v>
      </c>
    </row>
    <row r="49" spans="2:16" ht="27" customHeight="1" x14ac:dyDescent="0.35">
      <c r="B49" s="48" t="s">
        <v>1230</v>
      </c>
      <c r="C49" s="328" t="s">
        <v>1231</v>
      </c>
      <c r="D49" s="328" t="s">
        <v>1231</v>
      </c>
      <c r="E49" s="328" t="s">
        <v>1231</v>
      </c>
      <c r="F49" s="328" t="s">
        <v>1231</v>
      </c>
      <c r="G49" s="328" t="s">
        <v>331</v>
      </c>
      <c r="H49" s="328" t="s">
        <v>331</v>
      </c>
      <c r="I49" s="328" t="s">
        <v>331</v>
      </c>
      <c r="J49" s="328" t="s">
        <v>331</v>
      </c>
      <c r="K49" s="328" t="s">
        <v>780</v>
      </c>
      <c r="L49" s="328" t="s">
        <v>780</v>
      </c>
      <c r="M49" s="328" t="s">
        <v>780</v>
      </c>
      <c r="N49" s="328" t="s">
        <v>780</v>
      </c>
      <c r="O49" s="328" t="s">
        <v>780</v>
      </c>
      <c r="P49" s="328" t="s">
        <v>780</v>
      </c>
    </row>
    <row r="50" spans="2:16" ht="27" customHeight="1" x14ac:dyDescent="0.35">
      <c r="B50" s="48" t="s">
        <v>1232</v>
      </c>
      <c r="C50" s="328" t="s">
        <v>1233</v>
      </c>
      <c r="D50" s="328" t="s">
        <v>1233</v>
      </c>
      <c r="E50" s="328" t="s">
        <v>1233</v>
      </c>
      <c r="F50" s="328" t="s">
        <v>1233</v>
      </c>
      <c r="G50" s="328" t="s">
        <v>331</v>
      </c>
      <c r="H50" s="328" t="s">
        <v>331</v>
      </c>
      <c r="I50" s="328" t="s">
        <v>331</v>
      </c>
      <c r="J50" s="328" t="s">
        <v>331</v>
      </c>
      <c r="K50" s="328" t="s">
        <v>780</v>
      </c>
      <c r="L50" s="328" t="s">
        <v>780</v>
      </c>
      <c r="M50" s="328" t="s">
        <v>780</v>
      </c>
      <c r="N50" s="328" t="s">
        <v>780</v>
      </c>
      <c r="O50" s="328" t="s">
        <v>780</v>
      </c>
      <c r="P50" s="328" t="s">
        <v>780</v>
      </c>
    </row>
    <row r="51" spans="2:16" ht="27" customHeight="1" x14ac:dyDescent="0.35">
      <c r="B51" s="48" t="s">
        <v>1234</v>
      </c>
      <c r="C51" s="328" t="s">
        <v>1235</v>
      </c>
      <c r="D51" s="328" t="s">
        <v>1235</v>
      </c>
      <c r="E51" s="328" t="s">
        <v>1235</v>
      </c>
      <c r="F51" s="328" t="s">
        <v>1235</v>
      </c>
      <c r="G51" s="328" t="s">
        <v>331</v>
      </c>
      <c r="H51" s="328" t="s">
        <v>331</v>
      </c>
      <c r="I51" s="328" t="s">
        <v>331</v>
      </c>
      <c r="J51" s="328" t="s">
        <v>331</v>
      </c>
      <c r="K51" s="328" t="s">
        <v>780</v>
      </c>
      <c r="L51" s="328" t="s">
        <v>780</v>
      </c>
      <c r="M51" s="328" t="s">
        <v>780</v>
      </c>
      <c r="N51" s="328" t="s">
        <v>780</v>
      </c>
      <c r="O51" s="328" t="s">
        <v>780</v>
      </c>
      <c r="P51" s="328" t="s">
        <v>780</v>
      </c>
    </row>
    <row r="52" spans="2:16" ht="27" customHeight="1" x14ac:dyDescent="0.35">
      <c r="B52" s="48" t="s">
        <v>1237</v>
      </c>
      <c r="C52" s="328" t="s">
        <v>1238</v>
      </c>
      <c r="D52" s="328" t="s">
        <v>1238</v>
      </c>
      <c r="E52" s="328" t="s">
        <v>1238</v>
      </c>
      <c r="F52" s="328" t="s">
        <v>1238</v>
      </c>
      <c r="G52" s="328" t="s">
        <v>331</v>
      </c>
      <c r="H52" s="328" t="s">
        <v>331</v>
      </c>
      <c r="I52" s="328" t="s">
        <v>331</v>
      </c>
      <c r="J52" s="328" t="s">
        <v>331</v>
      </c>
      <c r="K52" s="328" t="s">
        <v>787</v>
      </c>
      <c r="L52" s="328" t="s">
        <v>787</v>
      </c>
      <c r="M52" s="328" t="s">
        <v>787</v>
      </c>
      <c r="N52" s="328" t="s">
        <v>787</v>
      </c>
      <c r="O52" s="328" t="s">
        <v>787</v>
      </c>
      <c r="P52" s="328" t="s">
        <v>787</v>
      </c>
    </row>
    <row r="53" spans="2:16" ht="27" customHeight="1" x14ac:dyDescent="0.35">
      <c r="B53" s="48" t="s">
        <v>1239</v>
      </c>
      <c r="C53" s="328" t="s">
        <v>1240</v>
      </c>
      <c r="D53" s="328" t="s">
        <v>1240</v>
      </c>
      <c r="E53" s="328" t="s">
        <v>1240</v>
      </c>
      <c r="F53" s="328" t="s">
        <v>1240</v>
      </c>
      <c r="G53" s="328" t="s">
        <v>331</v>
      </c>
      <c r="H53" s="328" t="s">
        <v>331</v>
      </c>
      <c r="I53" s="328" t="s">
        <v>331</v>
      </c>
      <c r="J53" s="328" t="s">
        <v>331</v>
      </c>
      <c r="K53" s="328" t="s">
        <v>790</v>
      </c>
      <c r="L53" s="328" t="s">
        <v>790</v>
      </c>
      <c r="M53" s="328" t="s">
        <v>790</v>
      </c>
      <c r="N53" s="328" t="s">
        <v>790</v>
      </c>
      <c r="O53" s="328" t="s">
        <v>790</v>
      </c>
      <c r="P53" s="328" t="s">
        <v>790</v>
      </c>
    </row>
    <row r="54" spans="2:16" ht="27" customHeight="1" x14ac:dyDescent="0.35">
      <c r="B54" s="405" t="s">
        <v>360</v>
      </c>
      <c r="C54" s="405" t="s">
        <v>360</v>
      </c>
      <c r="D54" s="405" t="s">
        <v>360</v>
      </c>
      <c r="E54" s="405" t="s">
        <v>360</v>
      </c>
      <c r="F54" s="405" t="s">
        <v>360</v>
      </c>
      <c r="G54" s="405" t="s">
        <v>360</v>
      </c>
      <c r="H54" s="405" t="s">
        <v>360</v>
      </c>
      <c r="I54" s="405" t="s">
        <v>360</v>
      </c>
      <c r="J54" s="405" t="s">
        <v>360</v>
      </c>
      <c r="K54" s="405" t="s">
        <v>360</v>
      </c>
      <c r="L54" s="405" t="s">
        <v>360</v>
      </c>
      <c r="M54" s="405" t="s">
        <v>360</v>
      </c>
      <c r="N54" s="405" t="s">
        <v>360</v>
      </c>
      <c r="O54" s="405" t="s">
        <v>360</v>
      </c>
      <c r="P54" s="405" t="s">
        <v>360</v>
      </c>
    </row>
    <row r="55" spans="2:16" ht="27" customHeight="1" x14ac:dyDescent="0.35">
      <c r="B55" s="48" t="s">
        <v>1050</v>
      </c>
      <c r="C55" s="328"/>
      <c r="D55" s="328"/>
      <c r="E55" s="328"/>
      <c r="F55" s="328"/>
      <c r="G55" s="328"/>
      <c r="H55" s="328"/>
      <c r="I55" s="328"/>
      <c r="J55" s="328"/>
      <c r="K55" s="328"/>
      <c r="L55" s="328"/>
      <c r="M55" s="328"/>
      <c r="N55" s="328"/>
      <c r="O55" s="328"/>
      <c r="P55" s="328"/>
    </row>
    <row r="56" spans="2:16" ht="27" customHeight="1" x14ac:dyDescent="0.35">
      <c r="B56" s="48" t="s">
        <v>1227</v>
      </c>
      <c r="C56" s="328"/>
      <c r="D56" s="328"/>
      <c r="E56" s="328"/>
      <c r="F56" s="328"/>
      <c r="G56" s="328"/>
      <c r="H56" s="328"/>
      <c r="I56" s="328"/>
      <c r="J56" s="328"/>
      <c r="K56" s="328"/>
      <c r="L56" s="328"/>
      <c r="M56" s="328"/>
      <c r="N56" s="328"/>
      <c r="O56" s="328"/>
      <c r="P56" s="328"/>
    </row>
    <row r="57" spans="2:16" ht="27" customHeight="1" x14ac:dyDescent="0.35">
      <c r="B57" s="48" t="s">
        <v>1228</v>
      </c>
      <c r="C57" s="328"/>
      <c r="D57" s="328"/>
      <c r="E57" s="328"/>
      <c r="F57" s="328"/>
      <c r="G57" s="328"/>
      <c r="H57" s="328"/>
      <c r="I57" s="328"/>
      <c r="J57" s="328"/>
      <c r="K57" s="328"/>
      <c r="L57" s="328"/>
      <c r="M57" s="328"/>
      <c r="N57" s="328"/>
      <c r="O57" s="328"/>
      <c r="P57" s="328"/>
    </row>
    <row r="58" spans="2:16" ht="27" customHeight="1" x14ac:dyDescent="0.35">
      <c r="B58" s="48" t="s">
        <v>1230</v>
      </c>
      <c r="C58" s="328"/>
      <c r="D58" s="328"/>
      <c r="E58" s="328"/>
      <c r="F58" s="328"/>
      <c r="G58" s="328"/>
      <c r="H58" s="328"/>
      <c r="I58" s="328"/>
      <c r="J58" s="328"/>
      <c r="K58" s="328"/>
      <c r="L58" s="328"/>
      <c r="M58" s="328"/>
      <c r="N58" s="328"/>
      <c r="O58" s="328"/>
      <c r="P58" s="328"/>
    </row>
    <row r="59" spans="2:16" ht="27" customHeight="1" x14ac:dyDescent="0.35">
      <c r="B59" s="48" t="s">
        <v>1232</v>
      </c>
      <c r="C59" s="328"/>
      <c r="D59" s="328"/>
      <c r="E59" s="328"/>
      <c r="F59" s="328"/>
      <c r="G59" s="328"/>
      <c r="H59" s="328"/>
      <c r="I59" s="328"/>
      <c r="J59" s="328"/>
      <c r="K59" s="328"/>
      <c r="L59" s="328"/>
      <c r="M59" s="328"/>
      <c r="N59" s="328"/>
      <c r="O59" s="328"/>
      <c r="P59" s="328"/>
    </row>
    <row r="60" spans="2:16" ht="27" customHeight="1" x14ac:dyDescent="0.35">
      <c r="B60" s="48" t="s">
        <v>1234</v>
      </c>
      <c r="C60" s="328"/>
      <c r="D60" s="328"/>
      <c r="E60" s="328"/>
      <c r="F60" s="328"/>
      <c r="G60" s="328"/>
      <c r="H60" s="328"/>
      <c r="I60" s="328"/>
      <c r="J60" s="328"/>
      <c r="K60" s="328"/>
      <c r="L60" s="328"/>
      <c r="M60" s="328"/>
      <c r="N60" s="328"/>
      <c r="O60" s="328"/>
      <c r="P60" s="328"/>
    </row>
    <row r="61" spans="2:16" ht="27" customHeight="1" x14ac:dyDescent="0.35">
      <c r="B61" s="48" t="s">
        <v>1237</v>
      </c>
      <c r="C61" s="328"/>
      <c r="D61" s="328"/>
      <c r="E61" s="328"/>
      <c r="F61" s="328"/>
      <c r="G61" s="328"/>
      <c r="H61" s="328"/>
      <c r="I61" s="328"/>
      <c r="J61" s="328"/>
      <c r="K61" s="328"/>
      <c r="L61" s="328"/>
      <c r="M61" s="328"/>
      <c r="N61" s="328"/>
      <c r="O61" s="328"/>
      <c r="P61" s="328"/>
    </row>
    <row r="62" spans="2:16" ht="27" customHeight="1" x14ac:dyDescent="0.35">
      <c r="B62" s="48" t="s">
        <v>1239</v>
      </c>
      <c r="C62" s="328"/>
      <c r="D62" s="328"/>
      <c r="E62" s="328"/>
      <c r="F62" s="328"/>
      <c r="G62" s="328"/>
      <c r="H62" s="328"/>
      <c r="I62" s="328"/>
      <c r="J62" s="328"/>
      <c r="K62" s="328"/>
      <c r="L62" s="328"/>
      <c r="M62" s="328"/>
      <c r="N62" s="328"/>
      <c r="O62" s="328"/>
      <c r="P62" s="328"/>
    </row>
    <row r="64" spans="2:16" ht="34.5" customHeight="1" x14ac:dyDescent="0.35">
      <c r="B64" s="329" t="s">
        <v>380</v>
      </c>
      <c r="C64" s="329"/>
      <c r="D64" s="329"/>
      <c r="E64" s="329"/>
      <c r="F64" s="329"/>
      <c r="G64" s="329"/>
      <c r="H64" s="329"/>
      <c r="I64" s="329"/>
      <c r="J64" s="329"/>
      <c r="K64" s="329"/>
      <c r="L64" s="329"/>
      <c r="M64" s="329"/>
      <c r="N64" s="329"/>
      <c r="O64" s="329"/>
      <c r="P64" s="329"/>
    </row>
    <row r="66" spans="2:16" x14ac:dyDescent="0.35">
      <c r="B66" s="403" t="s">
        <v>381</v>
      </c>
      <c r="C66" s="404"/>
      <c r="D66" s="404" t="s">
        <v>407</v>
      </c>
      <c r="E66" s="404"/>
      <c r="F66" s="404"/>
      <c r="G66" s="404"/>
      <c r="H66" s="404"/>
      <c r="I66" s="404"/>
      <c r="J66" s="404"/>
      <c r="K66" s="404"/>
      <c r="L66" s="404"/>
      <c r="M66" s="404"/>
      <c r="N66" s="404"/>
      <c r="O66" s="404"/>
      <c r="P66" s="404"/>
    </row>
    <row r="67" spans="2:16" x14ac:dyDescent="0.35">
      <c r="B67" s="403" t="s">
        <v>383</v>
      </c>
      <c r="C67" s="404"/>
      <c r="D67" s="404" t="s">
        <v>5</v>
      </c>
      <c r="E67" s="404"/>
      <c r="F67" s="404"/>
      <c r="G67" s="404"/>
      <c r="H67" s="404"/>
      <c r="I67" s="404"/>
      <c r="J67" s="404"/>
      <c r="K67" s="404"/>
      <c r="L67" s="404"/>
      <c r="M67" s="404"/>
      <c r="N67" s="404"/>
      <c r="O67" s="404"/>
      <c r="P67" s="404"/>
    </row>
    <row r="68" spans="2:16" x14ac:dyDescent="0.35">
      <c r="B68" s="403" t="s">
        <v>384</v>
      </c>
      <c r="C68" s="404"/>
      <c r="D68" s="404" t="s">
        <v>409</v>
      </c>
      <c r="E68" s="404"/>
      <c r="F68" s="404"/>
      <c r="G68" s="404"/>
      <c r="H68" s="404"/>
      <c r="I68" s="404"/>
      <c r="J68" s="404"/>
      <c r="K68" s="404"/>
      <c r="L68" s="404"/>
      <c r="M68" s="404"/>
      <c r="N68" s="404"/>
      <c r="O68" s="404"/>
      <c r="P68" s="404"/>
    </row>
    <row r="69" spans="2:16" x14ac:dyDescent="0.35">
      <c r="B69" s="403" t="s">
        <v>386</v>
      </c>
      <c r="C69" s="404"/>
      <c r="D69" s="404" t="s">
        <v>150</v>
      </c>
      <c r="E69" s="404"/>
      <c r="F69" s="404"/>
      <c r="G69" s="404"/>
      <c r="H69" s="404"/>
      <c r="I69" s="404"/>
      <c r="J69" s="404"/>
      <c r="K69" s="404"/>
      <c r="L69" s="404"/>
      <c r="M69" s="404"/>
      <c r="N69" s="404"/>
      <c r="O69" s="404"/>
      <c r="P69" s="404"/>
    </row>
    <row r="70" spans="2:16" x14ac:dyDescent="0.35">
      <c r="B70" s="403" t="s">
        <v>387</v>
      </c>
      <c r="C70" s="404"/>
      <c r="D70" s="404" t="s">
        <v>364</v>
      </c>
      <c r="E70" s="404"/>
      <c r="F70" s="404"/>
      <c r="G70" s="404"/>
      <c r="H70" s="404"/>
      <c r="I70" s="404"/>
      <c r="J70" s="404"/>
      <c r="K70" s="404"/>
      <c r="L70" s="404"/>
      <c r="M70" s="404"/>
      <c r="N70" s="404"/>
      <c r="O70" s="404"/>
      <c r="P70" s="404"/>
    </row>
    <row r="71" spans="2:16" x14ac:dyDescent="0.35">
      <c r="B71" s="403" t="s">
        <v>388</v>
      </c>
      <c r="C71" s="404"/>
      <c r="D71" s="404"/>
      <c r="E71" s="404"/>
      <c r="F71" s="404"/>
      <c r="G71" s="404"/>
      <c r="H71" s="404"/>
      <c r="I71" s="404"/>
      <c r="J71" s="404"/>
      <c r="K71" s="404"/>
      <c r="L71" s="404"/>
      <c r="M71" s="404"/>
      <c r="N71" s="404"/>
      <c r="O71" s="404"/>
      <c r="P71" s="404"/>
    </row>
    <row r="72" spans="2:16" x14ac:dyDescent="0.35">
      <c r="B72" s="403" t="s">
        <v>389</v>
      </c>
      <c r="C72" s="404"/>
      <c r="D72" s="404"/>
      <c r="E72" s="404"/>
      <c r="F72" s="404"/>
      <c r="G72" s="404"/>
      <c r="H72" s="404"/>
      <c r="I72" s="404"/>
      <c r="J72" s="404"/>
      <c r="K72" s="404"/>
      <c r="L72" s="404"/>
      <c r="M72" s="404"/>
      <c r="N72" s="404"/>
      <c r="O72" s="404"/>
      <c r="P72" s="404"/>
    </row>
    <row r="73" spans="2:16" x14ac:dyDescent="0.35">
      <c r="B73" s="403" t="s">
        <v>390</v>
      </c>
      <c r="C73" s="404"/>
      <c r="D73" s="404" t="s">
        <v>138</v>
      </c>
      <c r="E73" s="404"/>
      <c r="F73" s="404"/>
      <c r="G73" s="404"/>
      <c r="H73" s="404"/>
      <c r="I73" s="404"/>
      <c r="J73" s="404"/>
      <c r="K73" s="404"/>
      <c r="L73" s="404"/>
      <c r="M73" s="404"/>
      <c r="N73" s="404"/>
      <c r="O73" s="404"/>
      <c r="P73" s="404"/>
    </row>
    <row r="74" spans="2:16" x14ac:dyDescent="0.35">
      <c r="B74" s="403" t="s">
        <v>391</v>
      </c>
      <c r="C74" s="404"/>
      <c r="D74" s="404" t="s">
        <v>152</v>
      </c>
      <c r="E74" s="404"/>
      <c r="F74" s="404"/>
      <c r="G74" s="404"/>
      <c r="H74" s="404"/>
      <c r="I74" s="404"/>
      <c r="J74" s="404"/>
      <c r="K74" s="404"/>
      <c r="L74" s="404"/>
      <c r="M74" s="404"/>
      <c r="N74" s="404"/>
      <c r="O74" s="404"/>
      <c r="P74" s="404"/>
    </row>
    <row r="75" spans="2:16" x14ac:dyDescent="0.35">
      <c r="B75" s="403" t="s">
        <v>392</v>
      </c>
      <c r="C75" s="404"/>
      <c r="D75" s="404">
        <v>6</v>
      </c>
      <c r="E75" s="404"/>
      <c r="F75" s="404"/>
      <c r="G75" s="404"/>
      <c r="H75" s="404"/>
      <c r="I75" s="404"/>
      <c r="J75" s="404"/>
      <c r="K75" s="404"/>
      <c r="L75" s="404"/>
      <c r="M75" s="404"/>
      <c r="N75" s="404"/>
      <c r="O75" s="404"/>
      <c r="P75" s="404"/>
    </row>
    <row r="76" spans="2:16" x14ac:dyDescent="0.35">
      <c r="B76" s="403" t="s">
        <v>393</v>
      </c>
      <c r="C76" s="404"/>
      <c r="D76" s="404">
        <v>0</v>
      </c>
      <c r="E76" s="404"/>
      <c r="F76" s="404"/>
      <c r="G76" s="404"/>
      <c r="H76" s="404"/>
      <c r="I76" s="404"/>
      <c r="J76" s="404"/>
      <c r="K76" s="404"/>
      <c r="L76" s="404"/>
      <c r="M76" s="404"/>
      <c r="N76" s="404"/>
      <c r="O76" s="404"/>
      <c r="P76" s="404"/>
    </row>
    <row r="77" spans="2:16" x14ac:dyDescent="0.35">
      <c r="B77" s="403" t="s">
        <v>394</v>
      </c>
      <c r="C77" s="404"/>
      <c r="D77" s="404">
        <v>8</v>
      </c>
      <c r="E77" s="404"/>
      <c r="F77" s="404"/>
      <c r="G77" s="404"/>
      <c r="H77" s="404"/>
      <c r="I77" s="404"/>
      <c r="J77" s="404"/>
      <c r="K77" s="404"/>
      <c r="L77" s="404"/>
      <c r="M77" s="404"/>
      <c r="N77" s="404"/>
      <c r="O77" s="404"/>
      <c r="P77" s="404"/>
    </row>
    <row r="78" spans="2:16" x14ac:dyDescent="0.35">
      <c r="B78" s="403" t="s">
        <v>395</v>
      </c>
      <c r="C78" s="404"/>
      <c r="D78" s="404" t="s">
        <v>396</v>
      </c>
      <c r="E78" s="404"/>
      <c r="F78" s="404"/>
      <c r="G78" s="404"/>
      <c r="H78" s="404"/>
      <c r="I78" s="404"/>
      <c r="J78" s="404"/>
      <c r="K78" s="404"/>
      <c r="L78" s="404"/>
      <c r="M78" s="404"/>
      <c r="N78" s="404"/>
      <c r="O78" s="404"/>
      <c r="P78" s="404"/>
    </row>
    <row r="79" spans="2:16" x14ac:dyDescent="0.35">
      <c r="B79" s="403" t="s">
        <v>397</v>
      </c>
      <c r="C79" s="404"/>
      <c r="D79" s="404" t="s">
        <v>410</v>
      </c>
      <c r="E79" s="404"/>
      <c r="F79" s="404"/>
      <c r="G79" s="404"/>
      <c r="H79" s="404"/>
      <c r="I79" s="404"/>
      <c r="J79" s="404"/>
      <c r="K79" s="404"/>
      <c r="L79" s="404"/>
      <c r="M79" s="404"/>
      <c r="N79" s="404"/>
      <c r="O79" s="404"/>
      <c r="P79" s="404"/>
    </row>
    <row r="80" spans="2:16" x14ac:dyDescent="0.35">
      <c r="B80" s="403" t="s">
        <v>399</v>
      </c>
      <c r="C80" s="404"/>
      <c r="D80" s="404" t="s">
        <v>1407</v>
      </c>
      <c r="E80" s="404"/>
      <c r="F80" s="404"/>
      <c r="G80" s="404"/>
      <c r="H80" s="404"/>
      <c r="I80" s="404"/>
      <c r="J80" s="404"/>
      <c r="K80" s="404"/>
      <c r="L80" s="404"/>
      <c r="M80" s="404"/>
      <c r="N80" s="404"/>
      <c r="O80" s="404"/>
      <c r="P80" s="404"/>
    </row>
    <row r="81" spans="2:16" x14ac:dyDescent="0.35">
      <c r="B81" s="403" t="s">
        <v>401</v>
      </c>
      <c r="C81" s="404"/>
      <c r="D81" s="404"/>
      <c r="E81" s="404"/>
      <c r="F81" s="404"/>
      <c r="G81" s="404"/>
      <c r="H81" s="404"/>
      <c r="I81" s="404"/>
      <c r="J81" s="404"/>
      <c r="K81" s="404"/>
      <c r="L81" s="404"/>
      <c r="M81" s="404"/>
      <c r="N81" s="404"/>
      <c r="O81" s="404"/>
      <c r="P81" s="404"/>
    </row>
    <row r="82" spans="2:16" x14ac:dyDescent="0.35">
      <c r="B82" s="403" t="s">
        <v>402</v>
      </c>
      <c r="C82" s="404"/>
      <c r="D82" s="404" t="s">
        <v>335</v>
      </c>
      <c r="E82" s="404"/>
      <c r="F82" s="404"/>
      <c r="G82" s="404"/>
      <c r="H82" s="404"/>
      <c r="I82" s="404"/>
      <c r="J82" s="404"/>
      <c r="K82" s="404"/>
      <c r="L82" s="404"/>
      <c r="M82" s="404"/>
      <c r="N82" s="404"/>
      <c r="O82" s="404"/>
      <c r="P82" s="404"/>
    </row>
    <row r="83" spans="2:16" x14ac:dyDescent="0.35">
      <c r="B83" s="403" t="s">
        <v>403</v>
      </c>
      <c r="C83" s="404"/>
      <c r="D83" s="404" t="s">
        <v>331</v>
      </c>
      <c r="E83" s="404"/>
      <c r="F83" s="404"/>
      <c r="G83" s="404"/>
      <c r="H83" s="404"/>
      <c r="I83" s="404"/>
      <c r="J83" s="404"/>
      <c r="K83" s="404"/>
      <c r="L83" s="404"/>
      <c r="M83" s="404"/>
      <c r="N83" s="404"/>
      <c r="O83" s="404"/>
      <c r="P83" s="404"/>
    </row>
    <row r="84" spans="2:16" x14ac:dyDescent="0.35">
      <c r="B84" s="403" t="s">
        <v>404</v>
      </c>
      <c r="C84" s="404"/>
      <c r="D84" s="404" t="s">
        <v>151</v>
      </c>
      <c r="E84" s="404"/>
      <c r="F84" s="404"/>
      <c r="G84" s="404"/>
      <c r="H84" s="404"/>
      <c r="I84" s="404"/>
      <c r="J84" s="404"/>
      <c r="K84" s="404"/>
      <c r="L84" s="404"/>
      <c r="M84" s="404"/>
      <c r="N84" s="404"/>
      <c r="O84" s="404"/>
      <c r="P84" s="404"/>
    </row>
    <row r="86" spans="2:16" x14ac:dyDescent="0.35">
      <c r="B86" s="403" t="s">
        <v>381</v>
      </c>
      <c r="C86" s="404"/>
      <c r="D86" s="404" t="s">
        <v>407</v>
      </c>
      <c r="E86" s="404"/>
      <c r="F86" s="404"/>
      <c r="G86" s="404"/>
      <c r="H86" s="404"/>
      <c r="I86" s="404"/>
      <c r="J86" s="404"/>
      <c r="K86" s="404"/>
      <c r="L86" s="404"/>
      <c r="M86" s="404"/>
      <c r="N86" s="404"/>
      <c r="O86" s="404"/>
      <c r="P86" s="404"/>
    </row>
    <row r="87" spans="2:16" x14ac:dyDescent="0.35">
      <c r="B87" s="403" t="s">
        <v>383</v>
      </c>
      <c r="C87" s="404"/>
      <c r="D87" s="404" t="s">
        <v>5</v>
      </c>
      <c r="E87" s="404"/>
      <c r="F87" s="404"/>
      <c r="G87" s="404"/>
      <c r="H87" s="404"/>
      <c r="I87" s="404"/>
      <c r="J87" s="404"/>
      <c r="K87" s="404"/>
      <c r="L87" s="404"/>
      <c r="M87" s="404"/>
      <c r="N87" s="404"/>
      <c r="O87" s="404"/>
      <c r="P87" s="404"/>
    </row>
    <row r="88" spans="2:16" x14ac:dyDescent="0.35">
      <c r="B88" s="403" t="s">
        <v>384</v>
      </c>
      <c r="C88" s="404"/>
      <c r="D88" s="404" t="s">
        <v>411</v>
      </c>
      <c r="E88" s="404"/>
      <c r="F88" s="404"/>
      <c r="G88" s="404"/>
      <c r="H88" s="404"/>
      <c r="I88" s="404"/>
      <c r="J88" s="404"/>
      <c r="K88" s="404"/>
      <c r="L88" s="404"/>
      <c r="M88" s="404"/>
      <c r="N88" s="404"/>
      <c r="O88" s="404"/>
      <c r="P88" s="404"/>
    </row>
    <row r="89" spans="2:16" x14ac:dyDescent="0.35">
      <c r="B89" s="403" t="s">
        <v>386</v>
      </c>
      <c r="C89" s="404"/>
      <c r="D89" s="404" t="s">
        <v>155</v>
      </c>
      <c r="E89" s="404"/>
      <c r="F89" s="404"/>
      <c r="G89" s="404"/>
      <c r="H89" s="404"/>
      <c r="I89" s="404"/>
      <c r="J89" s="404"/>
      <c r="K89" s="404"/>
      <c r="L89" s="404"/>
      <c r="M89" s="404"/>
      <c r="N89" s="404"/>
      <c r="O89" s="404"/>
      <c r="P89" s="404"/>
    </row>
    <row r="90" spans="2:16" x14ac:dyDescent="0.35">
      <c r="B90" s="403" t="s">
        <v>387</v>
      </c>
      <c r="C90" s="404"/>
      <c r="D90" s="404" t="s">
        <v>365</v>
      </c>
      <c r="E90" s="404"/>
      <c r="F90" s="404"/>
      <c r="G90" s="404"/>
      <c r="H90" s="404"/>
      <c r="I90" s="404"/>
      <c r="J90" s="404"/>
      <c r="K90" s="404"/>
      <c r="L90" s="404"/>
      <c r="M90" s="404"/>
      <c r="N90" s="404"/>
      <c r="O90" s="404"/>
      <c r="P90" s="404"/>
    </row>
    <row r="91" spans="2:16" x14ac:dyDescent="0.35">
      <c r="B91" s="403" t="s">
        <v>388</v>
      </c>
      <c r="C91" s="404"/>
      <c r="D91" s="404"/>
      <c r="E91" s="404"/>
      <c r="F91" s="404"/>
      <c r="G91" s="404"/>
      <c r="H91" s="404"/>
      <c r="I91" s="404"/>
      <c r="J91" s="404"/>
      <c r="K91" s="404"/>
      <c r="L91" s="404"/>
      <c r="M91" s="404"/>
      <c r="N91" s="404"/>
      <c r="O91" s="404"/>
      <c r="P91" s="404"/>
    </row>
    <row r="92" spans="2:16" x14ac:dyDescent="0.35">
      <c r="B92" s="403" t="s">
        <v>389</v>
      </c>
      <c r="C92" s="404"/>
      <c r="D92" s="404"/>
      <c r="E92" s="404"/>
      <c r="F92" s="404"/>
      <c r="G92" s="404"/>
      <c r="H92" s="404"/>
      <c r="I92" s="404"/>
      <c r="J92" s="404"/>
      <c r="K92" s="404"/>
      <c r="L92" s="404"/>
      <c r="M92" s="404"/>
      <c r="N92" s="404"/>
      <c r="O92" s="404"/>
      <c r="P92" s="404"/>
    </row>
    <row r="93" spans="2:16" x14ac:dyDescent="0.35">
      <c r="B93" s="403" t="s">
        <v>390</v>
      </c>
      <c r="C93" s="404"/>
      <c r="D93" s="404" t="s">
        <v>138</v>
      </c>
      <c r="E93" s="404"/>
      <c r="F93" s="404"/>
      <c r="G93" s="404"/>
      <c r="H93" s="404"/>
      <c r="I93" s="404"/>
      <c r="J93" s="404"/>
      <c r="K93" s="404"/>
      <c r="L93" s="404"/>
      <c r="M93" s="404"/>
      <c r="N93" s="404"/>
      <c r="O93" s="404"/>
      <c r="P93" s="404"/>
    </row>
    <row r="94" spans="2:16" x14ac:dyDescent="0.35">
      <c r="B94" s="403" t="s">
        <v>391</v>
      </c>
      <c r="C94" s="404"/>
      <c r="D94" s="404" t="s">
        <v>152</v>
      </c>
      <c r="E94" s="404"/>
      <c r="F94" s="404"/>
      <c r="G94" s="404"/>
      <c r="H94" s="404"/>
      <c r="I94" s="404"/>
      <c r="J94" s="404"/>
      <c r="K94" s="404"/>
      <c r="L94" s="404"/>
      <c r="M94" s="404"/>
      <c r="N94" s="404"/>
      <c r="O94" s="404"/>
      <c r="P94" s="404"/>
    </row>
    <row r="95" spans="2:16" x14ac:dyDescent="0.35">
      <c r="B95" s="403" t="s">
        <v>392</v>
      </c>
      <c r="C95" s="404"/>
      <c r="D95" s="404">
        <v>4</v>
      </c>
      <c r="E95" s="404"/>
      <c r="F95" s="404"/>
      <c r="G95" s="404"/>
      <c r="H95" s="404"/>
      <c r="I95" s="404"/>
      <c r="J95" s="404"/>
      <c r="K95" s="404"/>
      <c r="L95" s="404"/>
      <c r="M95" s="404"/>
      <c r="N95" s="404"/>
      <c r="O95" s="404"/>
      <c r="P95" s="404"/>
    </row>
    <row r="96" spans="2:16" x14ac:dyDescent="0.35">
      <c r="B96" s="403" t="s">
        <v>393</v>
      </c>
      <c r="C96" s="404"/>
      <c r="D96" s="404">
        <v>1</v>
      </c>
      <c r="E96" s="404"/>
      <c r="F96" s="404"/>
      <c r="G96" s="404"/>
      <c r="H96" s="404"/>
      <c r="I96" s="404"/>
      <c r="J96" s="404"/>
      <c r="K96" s="404"/>
      <c r="L96" s="404"/>
      <c r="M96" s="404"/>
      <c r="N96" s="404"/>
      <c r="O96" s="404"/>
      <c r="P96" s="404"/>
    </row>
    <row r="97" spans="2:16" x14ac:dyDescent="0.35">
      <c r="B97" s="403" t="s">
        <v>394</v>
      </c>
      <c r="C97" s="404"/>
      <c r="D97" s="404">
        <v>6</v>
      </c>
      <c r="E97" s="404"/>
      <c r="F97" s="404"/>
      <c r="G97" s="404"/>
      <c r="H97" s="404"/>
      <c r="I97" s="404"/>
      <c r="J97" s="404"/>
      <c r="K97" s="404"/>
      <c r="L97" s="404"/>
      <c r="M97" s="404"/>
      <c r="N97" s="404"/>
      <c r="O97" s="404"/>
      <c r="P97" s="404"/>
    </row>
    <row r="98" spans="2:16" x14ac:dyDescent="0.35">
      <c r="B98" s="403" t="s">
        <v>395</v>
      </c>
      <c r="C98" s="404"/>
      <c r="D98" s="404" t="s">
        <v>396</v>
      </c>
      <c r="E98" s="404"/>
      <c r="F98" s="404"/>
      <c r="G98" s="404"/>
      <c r="H98" s="404"/>
      <c r="I98" s="404"/>
      <c r="J98" s="404"/>
      <c r="K98" s="404"/>
      <c r="L98" s="404"/>
      <c r="M98" s="404"/>
      <c r="N98" s="404"/>
      <c r="O98" s="404"/>
      <c r="P98" s="404"/>
    </row>
    <row r="99" spans="2:16" x14ac:dyDescent="0.35">
      <c r="B99" s="403" t="s">
        <v>397</v>
      </c>
      <c r="C99" s="404"/>
      <c r="D99" s="404" t="s">
        <v>406</v>
      </c>
      <c r="E99" s="404"/>
      <c r="F99" s="404"/>
      <c r="G99" s="404"/>
      <c r="H99" s="404"/>
      <c r="I99" s="404"/>
      <c r="J99" s="404"/>
      <c r="K99" s="404"/>
      <c r="L99" s="404"/>
      <c r="M99" s="404"/>
      <c r="N99" s="404"/>
      <c r="O99" s="404"/>
      <c r="P99" s="404"/>
    </row>
    <row r="100" spans="2:16" x14ac:dyDescent="0.35">
      <c r="B100" s="403" t="s">
        <v>399</v>
      </c>
      <c r="C100" s="404"/>
      <c r="D100" s="404" t="s">
        <v>1407</v>
      </c>
      <c r="E100" s="404"/>
      <c r="F100" s="404"/>
      <c r="G100" s="404"/>
      <c r="H100" s="404"/>
      <c r="I100" s="404"/>
      <c r="J100" s="404"/>
      <c r="K100" s="404"/>
      <c r="L100" s="404"/>
      <c r="M100" s="404"/>
      <c r="N100" s="404"/>
      <c r="O100" s="404"/>
      <c r="P100" s="404"/>
    </row>
    <row r="101" spans="2:16" x14ac:dyDescent="0.35">
      <c r="B101" s="403" t="s">
        <v>401</v>
      </c>
      <c r="C101" s="404"/>
      <c r="D101" s="404"/>
      <c r="E101" s="404"/>
      <c r="F101" s="404"/>
      <c r="G101" s="404"/>
      <c r="H101" s="404"/>
      <c r="I101" s="404"/>
      <c r="J101" s="404"/>
      <c r="K101" s="404"/>
      <c r="L101" s="404"/>
      <c r="M101" s="404"/>
      <c r="N101" s="404"/>
      <c r="O101" s="404"/>
      <c r="P101" s="404"/>
    </row>
    <row r="102" spans="2:16" x14ac:dyDescent="0.35">
      <c r="B102" s="403" t="s">
        <v>402</v>
      </c>
      <c r="C102" s="404"/>
      <c r="D102" s="404" t="s">
        <v>336</v>
      </c>
      <c r="E102" s="404"/>
      <c r="F102" s="404"/>
      <c r="G102" s="404"/>
      <c r="H102" s="404"/>
      <c r="I102" s="404"/>
      <c r="J102" s="404"/>
      <c r="K102" s="404"/>
      <c r="L102" s="404"/>
      <c r="M102" s="404"/>
      <c r="N102" s="404"/>
      <c r="O102" s="404"/>
      <c r="P102" s="404"/>
    </row>
    <row r="103" spans="2:16" x14ac:dyDescent="0.35">
      <c r="B103" s="403" t="s">
        <v>403</v>
      </c>
      <c r="C103" s="404"/>
      <c r="D103" s="404" t="s">
        <v>331</v>
      </c>
      <c r="E103" s="404"/>
      <c r="F103" s="404"/>
      <c r="G103" s="404"/>
      <c r="H103" s="404"/>
      <c r="I103" s="404"/>
      <c r="J103" s="404"/>
      <c r="K103" s="404"/>
      <c r="L103" s="404"/>
      <c r="M103" s="404"/>
      <c r="N103" s="404"/>
      <c r="O103" s="404"/>
      <c r="P103" s="404"/>
    </row>
    <row r="104" spans="2:16" x14ac:dyDescent="0.35">
      <c r="B104" s="403" t="s">
        <v>404</v>
      </c>
      <c r="C104" s="404"/>
      <c r="D104" s="404" t="s">
        <v>151</v>
      </c>
      <c r="E104" s="404"/>
      <c r="F104" s="404"/>
      <c r="G104" s="404"/>
      <c r="H104" s="404"/>
      <c r="I104" s="404"/>
      <c r="J104" s="404"/>
      <c r="K104" s="404"/>
      <c r="L104" s="404"/>
      <c r="M104" s="404"/>
      <c r="N104" s="404"/>
      <c r="O104" s="404"/>
      <c r="P104" s="404"/>
    </row>
    <row r="106" spans="2:16" x14ac:dyDescent="0.35">
      <c r="B106" s="403" t="s">
        <v>381</v>
      </c>
      <c r="C106" s="404"/>
      <c r="D106" s="404" t="s">
        <v>430</v>
      </c>
      <c r="E106" s="404"/>
      <c r="F106" s="404"/>
      <c r="G106" s="404"/>
      <c r="H106" s="404"/>
      <c r="I106" s="404"/>
      <c r="J106" s="404"/>
      <c r="K106" s="404"/>
      <c r="L106" s="404"/>
      <c r="M106" s="404"/>
      <c r="N106" s="404"/>
      <c r="O106" s="404"/>
      <c r="P106" s="404"/>
    </row>
    <row r="107" spans="2:16" x14ac:dyDescent="0.35">
      <c r="B107" s="403" t="s">
        <v>383</v>
      </c>
      <c r="C107" s="404"/>
      <c r="D107" s="404" t="s">
        <v>16</v>
      </c>
      <c r="E107" s="404"/>
      <c r="F107" s="404"/>
      <c r="G107" s="404"/>
      <c r="H107" s="404"/>
      <c r="I107" s="404"/>
      <c r="J107" s="404"/>
      <c r="K107" s="404"/>
      <c r="L107" s="404"/>
      <c r="M107" s="404"/>
      <c r="N107" s="404"/>
      <c r="O107" s="404"/>
      <c r="P107" s="404"/>
    </row>
    <row r="108" spans="2:16" x14ac:dyDescent="0.35">
      <c r="B108" s="403" t="s">
        <v>384</v>
      </c>
      <c r="C108" s="404"/>
      <c r="D108" s="404" t="s">
        <v>431</v>
      </c>
      <c r="E108" s="404"/>
      <c r="F108" s="404"/>
      <c r="G108" s="404"/>
      <c r="H108" s="404"/>
      <c r="I108" s="404"/>
      <c r="J108" s="404"/>
      <c r="K108" s="404"/>
      <c r="L108" s="404"/>
      <c r="M108" s="404"/>
      <c r="N108" s="404"/>
      <c r="O108" s="404"/>
      <c r="P108" s="404"/>
    </row>
    <row r="109" spans="2:16" x14ac:dyDescent="0.35">
      <c r="B109" s="403" t="s">
        <v>386</v>
      </c>
      <c r="C109" s="404"/>
      <c r="D109" s="404" t="s">
        <v>230</v>
      </c>
      <c r="E109" s="404"/>
      <c r="F109" s="404"/>
      <c r="G109" s="404"/>
      <c r="H109" s="404"/>
      <c r="I109" s="404"/>
      <c r="J109" s="404"/>
      <c r="K109" s="404"/>
      <c r="L109" s="404"/>
      <c r="M109" s="404"/>
      <c r="N109" s="404"/>
      <c r="O109" s="404"/>
      <c r="P109" s="404"/>
    </row>
    <row r="110" spans="2:16" x14ac:dyDescent="0.35">
      <c r="B110" s="403" t="s">
        <v>387</v>
      </c>
      <c r="C110" s="404"/>
      <c r="D110" s="404" t="s">
        <v>376</v>
      </c>
      <c r="E110" s="404"/>
      <c r="F110" s="404"/>
      <c r="G110" s="404"/>
      <c r="H110" s="404"/>
      <c r="I110" s="404"/>
      <c r="J110" s="404"/>
      <c r="K110" s="404"/>
      <c r="L110" s="404"/>
      <c r="M110" s="404"/>
      <c r="N110" s="404"/>
      <c r="O110" s="404"/>
      <c r="P110" s="404"/>
    </row>
    <row r="111" spans="2:16" x14ac:dyDescent="0.35">
      <c r="B111" s="403" t="s">
        <v>388</v>
      </c>
      <c r="C111" s="404"/>
      <c r="D111" s="404"/>
      <c r="E111" s="404"/>
      <c r="F111" s="404"/>
      <c r="G111" s="404"/>
      <c r="H111" s="404"/>
      <c r="I111" s="404"/>
      <c r="J111" s="404"/>
      <c r="K111" s="404"/>
      <c r="L111" s="404"/>
      <c r="M111" s="404"/>
      <c r="N111" s="404"/>
      <c r="O111" s="404"/>
      <c r="P111" s="404"/>
    </row>
    <row r="112" spans="2:16" x14ac:dyDescent="0.35">
      <c r="B112" s="403" t="s">
        <v>389</v>
      </c>
      <c r="C112" s="404"/>
      <c r="D112" s="404"/>
      <c r="E112" s="404"/>
      <c r="F112" s="404"/>
      <c r="G112" s="404"/>
      <c r="H112" s="404"/>
      <c r="I112" s="404"/>
      <c r="J112" s="404"/>
      <c r="K112" s="404"/>
      <c r="L112" s="404"/>
      <c r="M112" s="404"/>
      <c r="N112" s="404"/>
      <c r="O112" s="404"/>
      <c r="P112" s="404"/>
    </row>
    <row r="113" spans="2:16" x14ac:dyDescent="0.35">
      <c r="B113" s="403" t="s">
        <v>390</v>
      </c>
      <c r="C113" s="404"/>
      <c r="D113" s="404" t="s">
        <v>138</v>
      </c>
      <c r="E113" s="404"/>
      <c r="F113" s="404"/>
      <c r="G113" s="404"/>
      <c r="H113" s="404"/>
      <c r="I113" s="404"/>
      <c r="J113" s="404"/>
      <c r="K113" s="404"/>
      <c r="L113" s="404"/>
      <c r="M113" s="404"/>
      <c r="N113" s="404"/>
      <c r="O113" s="404"/>
      <c r="P113" s="404"/>
    </row>
    <row r="114" spans="2:16" x14ac:dyDescent="0.35">
      <c r="B114" s="403" t="s">
        <v>391</v>
      </c>
      <c r="C114" s="404"/>
      <c r="D114" s="404" t="s">
        <v>231</v>
      </c>
      <c r="E114" s="404"/>
      <c r="F114" s="404"/>
      <c r="G114" s="404"/>
      <c r="H114" s="404"/>
      <c r="I114" s="404"/>
      <c r="J114" s="404"/>
      <c r="K114" s="404"/>
      <c r="L114" s="404"/>
      <c r="M114" s="404"/>
      <c r="N114" s="404"/>
      <c r="O114" s="404"/>
      <c r="P114" s="404"/>
    </row>
    <row r="115" spans="2:16" x14ac:dyDescent="0.35">
      <c r="B115" s="403" t="s">
        <v>392</v>
      </c>
      <c r="C115" s="404"/>
      <c r="D115" s="404">
        <v>4</v>
      </c>
      <c r="E115" s="404"/>
      <c r="F115" s="404"/>
      <c r="G115" s="404"/>
      <c r="H115" s="404"/>
      <c r="I115" s="404"/>
      <c r="J115" s="404"/>
      <c r="K115" s="404"/>
      <c r="L115" s="404"/>
      <c r="M115" s="404"/>
      <c r="N115" s="404"/>
      <c r="O115" s="404"/>
      <c r="P115" s="404"/>
    </row>
    <row r="116" spans="2:16" x14ac:dyDescent="0.35">
      <c r="B116" s="403" t="s">
        <v>393</v>
      </c>
      <c r="C116" s="404"/>
      <c r="D116" s="404">
        <v>1</v>
      </c>
      <c r="E116" s="404"/>
      <c r="F116" s="404"/>
      <c r="G116" s="404"/>
      <c r="H116" s="404"/>
      <c r="I116" s="404"/>
      <c r="J116" s="404"/>
      <c r="K116" s="404"/>
      <c r="L116" s="404"/>
      <c r="M116" s="404"/>
      <c r="N116" s="404"/>
      <c r="O116" s="404"/>
      <c r="P116" s="404"/>
    </row>
    <row r="117" spans="2:16" x14ac:dyDescent="0.35">
      <c r="B117" s="403" t="s">
        <v>394</v>
      </c>
      <c r="C117" s="404"/>
      <c r="D117" s="404">
        <v>2</v>
      </c>
      <c r="E117" s="404"/>
      <c r="F117" s="404"/>
      <c r="G117" s="404"/>
      <c r="H117" s="404"/>
      <c r="I117" s="404"/>
      <c r="J117" s="404"/>
      <c r="K117" s="404"/>
      <c r="L117" s="404"/>
      <c r="M117" s="404"/>
      <c r="N117" s="404"/>
      <c r="O117" s="404"/>
      <c r="P117" s="404"/>
    </row>
    <row r="118" spans="2:16" x14ac:dyDescent="0.35">
      <c r="B118" s="403" t="s">
        <v>395</v>
      </c>
      <c r="C118" s="404"/>
      <c r="D118" s="404" t="s">
        <v>396</v>
      </c>
      <c r="E118" s="404"/>
      <c r="F118" s="404"/>
      <c r="G118" s="404"/>
      <c r="H118" s="404"/>
      <c r="I118" s="404"/>
      <c r="J118" s="404"/>
      <c r="K118" s="404"/>
      <c r="L118" s="404"/>
      <c r="M118" s="404"/>
      <c r="N118" s="404"/>
      <c r="O118" s="404"/>
      <c r="P118" s="404"/>
    </row>
    <row r="119" spans="2:16" x14ac:dyDescent="0.35">
      <c r="B119" s="403" t="s">
        <v>397</v>
      </c>
      <c r="C119" s="404"/>
      <c r="D119" s="404" t="s">
        <v>406</v>
      </c>
      <c r="E119" s="404"/>
      <c r="F119" s="404"/>
      <c r="G119" s="404"/>
      <c r="H119" s="404"/>
      <c r="I119" s="404"/>
      <c r="J119" s="404"/>
      <c r="K119" s="404"/>
      <c r="L119" s="404"/>
      <c r="M119" s="404"/>
      <c r="N119" s="404"/>
      <c r="O119" s="404"/>
      <c r="P119" s="404"/>
    </row>
    <row r="120" spans="2:16" x14ac:dyDescent="0.35">
      <c r="B120" s="403" t="s">
        <v>399</v>
      </c>
      <c r="C120" s="404"/>
      <c r="D120" s="404" t="s">
        <v>1407</v>
      </c>
      <c r="E120" s="404"/>
      <c r="F120" s="404"/>
      <c r="G120" s="404"/>
      <c r="H120" s="404"/>
      <c r="I120" s="404"/>
      <c r="J120" s="404"/>
      <c r="K120" s="404"/>
      <c r="L120" s="404"/>
      <c r="M120" s="404"/>
      <c r="N120" s="404"/>
      <c r="O120" s="404"/>
      <c r="P120" s="404"/>
    </row>
    <row r="121" spans="2:16" x14ac:dyDescent="0.35">
      <c r="B121" s="403" t="s">
        <v>401</v>
      </c>
      <c r="C121" s="404"/>
      <c r="D121" s="404"/>
      <c r="E121" s="404"/>
      <c r="F121" s="404"/>
      <c r="G121" s="404"/>
      <c r="H121" s="404"/>
      <c r="I121" s="404"/>
      <c r="J121" s="404"/>
      <c r="K121" s="404"/>
      <c r="L121" s="404"/>
      <c r="M121" s="404"/>
      <c r="N121" s="404"/>
      <c r="O121" s="404"/>
      <c r="P121" s="404"/>
    </row>
    <row r="122" spans="2:16" x14ac:dyDescent="0.35">
      <c r="B122" s="403" t="s">
        <v>402</v>
      </c>
      <c r="C122" s="404"/>
      <c r="D122" s="404" t="s">
        <v>355</v>
      </c>
      <c r="E122" s="404"/>
      <c r="F122" s="404"/>
      <c r="G122" s="404"/>
      <c r="H122" s="404"/>
      <c r="I122" s="404"/>
      <c r="J122" s="404"/>
      <c r="K122" s="404"/>
      <c r="L122" s="404"/>
      <c r="M122" s="404"/>
      <c r="N122" s="404"/>
      <c r="O122" s="404"/>
      <c r="P122" s="404"/>
    </row>
    <row r="123" spans="2:16" x14ac:dyDescent="0.35">
      <c r="B123" s="403" t="s">
        <v>403</v>
      </c>
      <c r="C123" s="404"/>
      <c r="D123" s="404" t="s">
        <v>331</v>
      </c>
      <c r="E123" s="404"/>
      <c r="F123" s="404"/>
      <c r="G123" s="404"/>
      <c r="H123" s="404"/>
      <c r="I123" s="404"/>
      <c r="J123" s="404"/>
      <c r="K123" s="404"/>
      <c r="L123" s="404"/>
      <c r="M123" s="404"/>
      <c r="N123" s="404"/>
      <c r="O123" s="404"/>
      <c r="P123" s="404"/>
    </row>
    <row r="124" spans="2:16" x14ac:dyDescent="0.35">
      <c r="B124" s="403" t="s">
        <v>404</v>
      </c>
      <c r="C124" s="404"/>
      <c r="D124" s="404" t="s">
        <v>151</v>
      </c>
      <c r="E124" s="404"/>
      <c r="F124" s="404"/>
      <c r="G124" s="404"/>
      <c r="H124" s="404"/>
      <c r="I124" s="404"/>
      <c r="J124" s="404"/>
      <c r="K124" s="404"/>
      <c r="L124" s="404"/>
      <c r="M124" s="404"/>
      <c r="N124" s="404"/>
      <c r="O124" s="404"/>
      <c r="P124" s="404"/>
    </row>
    <row r="126" spans="2:16" x14ac:dyDescent="0.35">
      <c r="B126" s="403" t="s">
        <v>381</v>
      </c>
      <c r="C126" s="404"/>
      <c r="D126" s="404" t="s">
        <v>430</v>
      </c>
      <c r="E126" s="404"/>
      <c r="F126" s="404"/>
      <c r="G126" s="404"/>
      <c r="H126" s="404"/>
      <c r="I126" s="404"/>
      <c r="J126" s="404"/>
      <c r="K126" s="404"/>
      <c r="L126" s="404"/>
      <c r="M126" s="404"/>
      <c r="N126" s="404"/>
      <c r="O126" s="404"/>
      <c r="P126" s="404"/>
    </row>
    <row r="127" spans="2:16" x14ac:dyDescent="0.35">
      <c r="B127" s="403" t="s">
        <v>383</v>
      </c>
      <c r="C127" s="404"/>
      <c r="D127" s="404" t="s">
        <v>16</v>
      </c>
      <c r="E127" s="404"/>
      <c r="F127" s="404"/>
      <c r="G127" s="404"/>
      <c r="H127" s="404"/>
      <c r="I127" s="404"/>
      <c r="J127" s="404"/>
      <c r="K127" s="404"/>
      <c r="L127" s="404"/>
      <c r="M127" s="404"/>
      <c r="N127" s="404"/>
      <c r="O127" s="404"/>
      <c r="P127" s="404"/>
    </row>
    <row r="128" spans="2:16" x14ac:dyDescent="0.35">
      <c r="B128" s="403" t="s">
        <v>384</v>
      </c>
      <c r="C128" s="404"/>
      <c r="D128" s="404" t="s">
        <v>432</v>
      </c>
      <c r="E128" s="404"/>
      <c r="F128" s="404"/>
      <c r="G128" s="404"/>
      <c r="H128" s="404"/>
      <c r="I128" s="404"/>
      <c r="J128" s="404"/>
      <c r="K128" s="404"/>
      <c r="L128" s="404"/>
      <c r="M128" s="404"/>
      <c r="N128" s="404"/>
      <c r="O128" s="404"/>
      <c r="P128" s="404"/>
    </row>
    <row r="129" spans="2:16" x14ac:dyDescent="0.35">
      <c r="B129" s="403" t="s">
        <v>386</v>
      </c>
      <c r="C129" s="404"/>
      <c r="D129" s="404" t="s">
        <v>233</v>
      </c>
      <c r="E129" s="404"/>
      <c r="F129" s="404"/>
      <c r="G129" s="404"/>
      <c r="H129" s="404"/>
      <c r="I129" s="404"/>
      <c r="J129" s="404"/>
      <c r="K129" s="404"/>
      <c r="L129" s="404"/>
      <c r="M129" s="404"/>
      <c r="N129" s="404"/>
      <c r="O129" s="404"/>
      <c r="P129" s="404"/>
    </row>
    <row r="130" spans="2:16" x14ac:dyDescent="0.35">
      <c r="B130" s="403" t="s">
        <v>387</v>
      </c>
      <c r="C130" s="404"/>
      <c r="D130" s="404" t="s">
        <v>377</v>
      </c>
      <c r="E130" s="404"/>
      <c r="F130" s="404"/>
      <c r="G130" s="404"/>
      <c r="H130" s="404"/>
      <c r="I130" s="404"/>
      <c r="J130" s="404"/>
      <c r="K130" s="404"/>
      <c r="L130" s="404"/>
      <c r="M130" s="404"/>
      <c r="N130" s="404"/>
      <c r="O130" s="404"/>
      <c r="P130" s="404"/>
    </row>
    <row r="131" spans="2:16" x14ac:dyDescent="0.35">
      <c r="B131" s="403" t="s">
        <v>388</v>
      </c>
      <c r="C131" s="404"/>
      <c r="D131" s="404"/>
      <c r="E131" s="404"/>
      <c r="F131" s="404"/>
      <c r="G131" s="404"/>
      <c r="H131" s="404"/>
      <c r="I131" s="404"/>
      <c r="J131" s="404"/>
      <c r="K131" s="404"/>
      <c r="L131" s="404"/>
      <c r="M131" s="404"/>
      <c r="N131" s="404"/>
      <c r="O131" s="404"/>
      <c r="P131" s="404"/>
    </row>
    <row r="132" spans="2:16" x14ac:dyDescent="0.35">
      <c r="B132" s="403" t="s">
        <v>389</v>
      </c>
      <c r="C132" s="404"/>
      <c r="D132" s="404"/>
      <c r="E132" s="404"/>
      <c r="F132" s="404"/>
      <c r="G132" s="404"/>
      <c r="H132" s="404"/>
      <c r="I132" s="404"/>
      <c r="J132" s="404"/>
      <c r="K132" s="404"/>
      <c r="L132" s="404"/>
      <c r="M132" s="404"/>
      <c r="N132" s="404"/>
      <c r="O132" s="404"/>
      <c r="P132" s="404"/>
    </row>
    <row r="133" spans="2:16" x14ac:dyDescent="0.35">
      <c r="B133" s="403" t="s">
        <v>390</v>
      </c>
      <c r="C133" s="404"/>
      <c r="D133" s="404" t="s">
        <v>138</v>
      </c>
      <c r="E133" s="404"/>
      <c r="F133" s="404"/>
      <c r="G133" s="404"/>
      <c r="H133" s="404"/>
      <c r="I133" s="404"/>
      <c r="J133" s="404"/>
      <c r="K133" s="404"/>
      <c r="L133" s="404"/>
      <c r="M133" s="404"/>
      <c r="N133" s="404"/>
      <c r="O133" s="404"/>
      <c r="P133" s="404"/>
    </row>
    <row r="134" spans="2:16" x14ac:dyDescent="0.35">
      <c r="B134" s="403" t="s">
        <v>391</v>
      </c>
      <c r="C134" s="404"/>
      <c r="D134" s="404" t="s">
        <v>234</v>
      </c>
      <c r="E134" s="404"/>
      <c r="F134" s="404"/>
      <c r="G134" s="404"/>
      <c r="H134" s="404"/>
      <c r="I134" s="404"/>
      <c r="J134" s="404"/>
      <c r="K134" s="404"/>
      <c r="L134" s="404"/>
      <c r="M134" s="404"/>
      <c r="N134" s="404"/>
      <c r="O134" s="404"/>
      <c r="P134" s="404"/>
    </row>
    <row r="135" spans="2:16" x14ac:dyDescent="0.35">
      <c r="B135" s="403" t="s">
        <v>392</v>
      </c>
      <c r="C135" s="404"/>
      <c r="D135" s="404">
        <v>22</v>
      </c>
      <c r="E135" s="404"/>
      <c r="F135" s="404"/>
      <c r="G135" s="404"/>
      <c r="H135" s="404"/>
      <c r="I135" s="404"/>
      <c r="J135" s="404"/>
      <c r="K135" s="404"/>
      <c r="L135" s="404"/>
      <c r="M135" s="404"/>
      <c r="N135" s="404"/>
      <c r="O135" s="404"/>
      <c r="P135" s="404"/>
    </row>
    <row r="136" spans="2:16" x14ac:dyDescent="0.35">
      <c r="B136" s="403" t="s">
        <v>393</v>
      </c>
      <c r="C136" s="404"/>
      <c r="D136" s="404">
        <v>2</v>
      </c>
      <c r="E136" s="404"/>
      <c r="F136" s="404"/>
      <c r="G136" s="404"/>
      <c r="H136" s="404"/>
      <c r="I136" s="404"/>
      <c r="J136" s="404"/>
      <c r="K136" s="404"/>
      <c r="L136" s="404"/>
      <c r="M136" s="404"/>
      <c r="N136" s="404"/>
      <c r="O136" s="404"/>
      <c r="P136" s="404"/>
    </row>
    <row r="137" spans="2:16" x14ac:dyDescent="0.35">
      <c r="B137" s="403" t="s">
        <v>394</v>
      </c>
      <c r="C137" s="404"/>
      <c r="D137" s="404">
        <v>15</v>
      </c>
      <c r="E137" s="404"/>
      <c r="F137" s="404"/>
      <c r="G137" s="404"/>
      <c r="H137" s="404"/>
      <c r="I137" s="404"/>
      <c r="J137" s="404"/>
      <c r="K137" s="404"/>
      <c r="L137" s="404"/>
      <c r="M137" s="404"/>
      <c r="N137" s="404"/>
      <c r="O137" s="404"/>
      <c r="P137" s="404"/>
    </row>
    <row r="138" spans="2:16" x14ac:dyDescent="0.35">
      <c r="B138" s="403" t="s">
        <v>395</v>
      </c>
      <c r="C138" s="404"/>
      <c r="D138" s="404" t="s">
        <v>396</v>
      </c>
      <c r="E138" s="404"/>
      <c r="F138" s="404"/>
      <c r="G138" s="404"/>
      <c r="H138" s="404"/>
      <c r="I138" s="404"/>
      <c r="J138" s="404"/>
      <c r="K138" s="404"/>
      <c r="L138" s="404"/>
      <c r="M138" s="404"/>
      <c r="N138" s="404"/>
      <c r="O138" s="404"/>
      <c r="P138" s="404"/>
    </row>
    <row r="139" spans="2:16" x14ac:dyDescent="0.35">
      <c r="B139" s="403" t="s">
        <v>397</v>
      </c>
      <c r="C139" s="404"/>
      <c r="D139" s="404" t="s">
        <v>406</v>
      </c>
      <c r="E139" s="404"/>
      <c r="F139" s="404"/>
      <c r="G139" s="404"/>
      <c r="H139" s="404"/>
      <c r="I139" s="404"/>
      <c r="J139" s="404"/>
      <c r="K139" s="404"/>
      <c r="L139" s="404"/>
      <c r="M139" s="404"/>
      <c r="N139" s="404"/>
      <c r="O139" s="404"/>
      <c r="P139" s="404"/>
    </row>
    <row r="140" spans="2:16" x14ac:dyDescent="0.35">
      <c r="B140" s="403" t="s">
        <v>399</v>
      </c>
      <c r="C140" s="404"/>
      <c r="D140" s="404" t="s">
        <v>1407</v>
      </c>
      <c r="E140" s="404"/>
      <c r="F140" s="404"/>
      <c r="G140" s="404"/>
      <c r="H140" s="404"/>
      <c r="I140" s="404"/>
      <c r="J140" s="404"/>
      <c r="K140" s="404"/>
      <c r="L140" s="404"/>
      <c r="M140" s="404"/>
      <c r="N140" s="404"/>
      <c r="O140" s="404"/>
      <c r="P140" s="404"/>
    </row>
    <row r="141" spans="2:16" x14ac:dyDescent="0.35">
      <c r="B141" s="403" t="s">
        <v>401</v>
      </c>
      <c r="C141" s="404"/>
      <c r="D141" s="404"/>
      <c r="E141" s="404"/>
      <c r="F141" s="404"/>
      <c r="G141" s="404"/>
      <c r="H141" s="404"/>
      <c r="I141" s="404"/>
      <c r="J141" s="404"/>
      <c r="K141" s="404"/>
      <c r="L141" s="404"/>
      <c r="M141" s="404"/>
      <c r="N141" s="404"/>
      <c r="O141" s="404"/>
      <c r="P141" s="404"/>
    </row>
    <row r="142" spans="2:16" x14ac:dyDescent="0.35">
      <c r="B142" s="403" t="s">
        <v>402</v>
      </c>
      <c r="C142" s="404"/>
      <c r="D142" s="404" t="s">
        <v>356</v>
      </c>
      <c r="E142" s="404"/>
      <c r="F142" s="404"/>
      <c r="G142" s="404"/>
      <c r="H142" s="404"/>
      <c r="I142" s="404"/>
      <c r="J142" s="404"/>
      <c r="K142" s="404"/>
      <c r="L142" s="404"/>
      <c r="M142" s="404"/>
      <c r="N142" s="404"/>
      <c r="O142" s="404"/>
      <c r="P142" s="404"/>
    </row>
    <row r="143" spans="2:16" x14ac:dyDescent="0.35">
      <c r="B143" s="403" t="s">
        <v>403</v>
      </c>
      <c r="C143" s="404"/>
      <c r="D143" s="404" t="s">
        <v>331</v>
      </c>
      <c r="E143" s="404"/>
      <c r="F143" s="404"/>
      <c r="G143" s="404"/>
      <c r="H143" s="404"/>
      <c r="I143" s="404"/>
      <c r="J143" s="404"/>
      <c r="K143" s="404"/>
      <c r="L143" s="404"/>
      <c r="M143" s="404"/>
      <c r="N143" s="404"/>
      <c r="O143" s="404"/>
      <c r="P143" s="404"/>
    </row>
    <row r="144" spans="2:16" x14ac:dyDescent="0.35">
      <c r="B144" s="403" t="s">
        <v>404</v>
      </c>
      <c r="C144" s="404"/>
      <c r="D144" s="404" t="s">
        <v>151</v>
      </c>
      <c r="E144" s="404"/>
      <c r="F144" s="404"/>
      <c r="G144" s="404"/>
      <c r="H144" s="404"/>
      <c r="I144" s="404"/>
      <c r="J144" s="404"/>
      <c r="K144" s="404"/>
      <c r="L144" s="404"/>
      <c r="M144" s="404"/>
      <c r="N144" s="404"/>
      <c r="O144" s="404"/>
      <c r="P144" s="404"/>
    </row>
    <row r="146" spans="2:16" x14ac:dyDescent="0.35">
      <c r="B146" s="403" t="s">
        <v>381</v>
      </c>
      <c r="C146" s="404"/>
      <c r="D146" s="404" t="s">
        <v>547</v>
      </c>
      <c r="E146" s="404"/>
      <c r="F146" s="404"/>
      <c r="G146" s="404"/>
      <c r="H146" s="404"/>
      <c r="I146" s="404"/>
      <c r="J146" s="404"/>
      <c r="K146" s="404"/>
      <c r="L146" s="404"/>
      <c r="M146" s="404"/>
      <c r="N146" s="404"/>
      <c r="O146" s="404"/>
      <c r="P146" s="404"/>
    </row>
    <row r="147" spans="2:16" x14ac:dyDescent="0.35">
      <c r="B147" s="403" t="s">
        <v>383</v>
      </c>
      <c r="C147" s="404"/>
      <c r="D147" s="404" t="s">
        <v>438</v>
      </c>
      <c r="E147" s="404"/>
      <c r="F147" s="404"/>
      <c r="G147" s="404"/>
      <c r="H147" s="404"/>
      <c r="I147" s="404"/>
      <c r="J147" s="404"/>
      <c r="K147" s="404"/>
      <c r="L147" s="404"/>
      <c r="M147" s="404"/>
      <c r="N147" s="404"/>
      <c r="O147" s="404"/>
      <c r="P147" s="404"/>
    </row>
    <row r="148" spans="2:16" x14ac:dyDescent="0.35">
      <c r="B148" s="403" t="s">
        <v>384</v>
      </c>
      <c r="C148" s="404"/>
      <c r="D148" s="404" t="s">
        <v>548</v>
      </c>
      <c r="E148" s="404"/>
      <c r="F148" s="404"/>
      <c r="G148" s="404"/>
      <c r="H148" s="404"/>
      <c r="I148" s="404"/>
      <c r="J148" s="404"/>
      <c r="K148" s="404"/>
      <c r="L148" s="404"/>
      <c r="M148" s="404"/>
      <c r="N148" s="404"/>
      <c r="O148" s="404"/>
      <c r="P148" s="404"/>
    </row>
    <row r="149" spans="2:16" x14ac:dyDescent="0.35">
      <c r="B149" s="403" t="s">
        <v>386</v>
      </c>
      <c r="C149" s="404"/>
      <c r="D149" s="404"/>
      <c r="E149" s="404"/>
      <c r="F149" s="404"/>
      <c r="G149" s="404"/>
      <c r="H149" s="404"/>
      <c r="I149" s="404"/>
      <c r="J149" s="404"/>
      <c r="K149" s="404"/>
      <c r="L149" s="404"/>
      <c r="M149" s="404"/>
      <c r="N149" s="404"/>
      <c r="O149" s="404"/>
      <c r="P149" s="404"/>
    </row>
    <row r="150" spans="2:16" x14ac:dyDescent="0.35">
      <c r="B150" s="403" t="s">
        <v>387</v>
      </c>
      <c r="C150" s="404"/>
      <c r="D150" s="404"/>
      <c r="E150" s="404"/>
      <c r="F150" s="404"/>
      <c r="G150" s="404"/>
      <c r="H150" s="404"/>
      <c r="I150" s="404"/>
      <c r="J150" s="404"/>
      <c r="K150" s="404"/>
      <c r="L150" s="404"/>
      <c r="M150" s="404"/>
      <c r="N150" s="404"/>
      <c r="O150" s="404"/>
      <c r="P150" s="404"/>
    </row>
    <row r="151" spans="2:16" x14ac:dyDescent="0.35">
      <c r="B151" s="403" t="s">
        <v>388</v>
      </c>
      <c r="C151" s="404"/>
      <c r="D151" s="404"/>
      <c r="E151" s="404"/>
      <c r="F151" s="404"/>
      <c r="G151" s="404"/>
      <c r="H151" s="404"/>
      <c r="I151" s="404"/>
      <c r="J151" s="404"/>
      <c r="K151" s="404"/>
      <c r="L151" s="404"/>
      <c r="M151" s="404"/>
      <c r="N151" s="404"/>
      <c r="O151" s="404"/>
      <c r="P151" s="404"/>
    </row>
    <row r="152" spans="2:16" x14ac:dyDescent="0.35">
      <c r="B152" s="403" t="s">
        <v>389</v>
      </c>
      <c r="C152" s="404"/>
      <c r="D152" s="404" t="s">
        <v>138</v>
      </c>
      <c r="E152" s="404"/>
      <c r="F152" s="404"/>
      <c r="G152" s="404"/>
      <c r="H152" s="404"/>
      <c r="I152" s="404"/>
      <c r="J152" s="404"/>
      <c r="K152" s="404"/>
      <c r="L152" s="404"/>
      <c r="M152" s="404"/>
      <c r="N152" s="404"/>
      <c r="O152" s="404"/>
      <c r="P152" s="404"/>
    </row>
    <row r="153" spans="2:16" x14ac:dyDescent="0.35">
      <c r="B153" s="403" t="s">
        <v>390</v>
      </c>
      <c r="C153" s="404"/>
      <c r="D153" s="404" t="s">
        <v>164</v>
      </c>
      <c r="E153" s="404"/>
      <c r="F153" s="404"/>
      <c r="G153" s="404"/>
      <c r="H153" s="404"/>
      <c r="I153" s="404"/>
      <c r="J153" s="404"/>
      <c r="K153" s="404"/>
      <c r="L153" s="404"/>
      <c r="M153" s="404"/>
      <c r="N153" s="404"/>
      <c r="O153" s="404"/>
      <c r="P153" s="404"/>
    </row>
    <row r="154" spans="2:16" x14ac:dyDescent="0.35">
      <c r="B154" s="403" t="s">
        <v>391</v>
      </c>
      <c r="C154" s="404"/>
      <c r="D154" s="404" t="s">
        <v>549</v>
      </c>
      <c r="E154" s="404"/>
      <c r="F154" s="404"/>
      <c r="G154" s="404"/>
      <c r="H154" s="404"/>
      <c r="I154" s="404"/>
      <c r="J154" s="404"/>
      <c r="K154" s="404"/>
      <c r="L154" s="404"/>
      <c r="M154" s="404"/>
      <c r="N154" s="404"/>
      <c r="O154" s="404"/>
      <c r="P154" s="404"/>
    </row>
    <row r="155" spans="2:16" x14ac:dyDescent="0.35">
      <c r="B155" s="403" t="s">
        <v>392</v>
      </c>
      <c r="C155" s="404"/>
      <c r="D155" s="404">
        <v>10</v>
      </c>
      <c r="E155" s="404"/>
      <c r="F155" s="404"/>
      <c r="G155" s="404"/>
      <c r="H155" s="404"/>
      <c r="I155" s="404"/>
      <c r="J155" s="404"/>
      <c r="K155" s="404"/>
      <c r="L155" s="404"/>
      <c r="M155" s="404"/>
      <c r="N155" s="404"/>
      <c r="O155" s="404"/>
      <c r="P155" s="404"/>
    </row>
    <row r="156" spans="2:16" x14ac:dyDescent="0.35">
      <c r="B156" s="403" t="s">
        <v>393</v>
      </c>
      <c r="C156" s="404"/>
      <c r="D156" s="404">
        <v>2</v>
      </c>
      <c r="E156" s="404"/>
      <c r="F156" s="404"/>
      <c r="G156" s="404"/>
      <c r="H156" s="404"/>
      <c r="I156" s="404"/>
      <c r="J156" s="404"/>
      <c r="K156" s="404"/>
      <c r="L156" s="404"/>
      <c r="M156" s="404"/>
      <c r="N156" s="404"/>
      <c r="O156" s="404"/>
      <c r="P156" s="404"/>
    </row>
    <row r="157" spans="2:16" x14ac:dyDescent="0.35">
      <c r="B157" s="403" t="s">
        <v>394</v>
      </c>
      <c r="C157" s="404"/>
      <c r="D157" s="404">
        <v>6</v>
      </c>
      <c r="E157" s="404"/>
      <c r="F157" s="404"/>
      <c r="G157" s="404"/>
      <c r="H157" s="404"/>
      <c r="I157" s="404"/>
      <c r="J157" s="404"/>
      <c r="K157" s="404"/>
      <c r="L157" s="404"/>
      <c r="M157" s="404"/>
      <c r="N157" s="404"/>
      <c r="O157" s="404"/>
      <c r="P157" s="404"/>
    </row>
    <row r="158" spans="2:16" x14ac:dyDescent="0.35">
      <c r="B158" s="403" t="s">
        <v>395</v>
      </c>
      <c r="C158" s="404"/>
      <c r="D158" s="404" t="s">
        <v>396</v>
      </c>
      <c r="E158" s="404"/>
      <c r="F158" s="404"/>
      <c r="G158" s="404"/>
      <c r="H158" s="404"/>
      <c r="I158" s="404"/>
      <c r="J158" s="404"/>
      <c r="K158" s="404"/>
      <c r="L158" s="404"/>
      <c r="M158" s="404"/>
      <c r="N158" s="404"/>
      <c r="O158" s="404"/>
      <c r="P158" s="404"/>
    </row>
    <row r="159" spans="2:16" x14ac:dyDescent="0.35">
      <c r="B159" s="403" t="s">
        <v>397</v>
      </c>
      <c r="C159" s="404"/>
      <c r="D159" s="404" t="s">
        <v>398</v>
      </c>
      <c r="E159" s="404"/>
      <c r="F159" s="404"/>
      <c r="G159" s="404"/>
      <c r="H159" s="404"/>
      <c r="I159" s="404"/>
      <c r="J159" s="404"/>
      <c r="K159" s="404"/>
      <c r="L159" s="404"/>
      <c r="M159" s="404"/>
      <c r="N159" s="404"/>
      <c r="O159" s="404"/>
      <c r="P159" s="404"/>
    </row>
    <row r="160" spans="2:16" x14ac:dyDescent="0.35">
      <c r="B160" s="403" t="s">
        <v>399</v>
      </c>
      <c r="C160" s="404"/>
      <c r="D160" s="404" t="s">
        <v>1407</v>
      </c>
      <c r="E160" s="404"/>
      <c r="F160" s="404"/>
      <c r="G160" s="404"/>
      <c r="H160" s="404"/>
      <c r="I160" s="404"/>
      <c r="J160" s="404"/>
      <c r="K160" s="404"/>
      <c r="L160" s="404"/>
      <c r="M160" s="404"/>
      <c r="N160" s="404"/>
      <c r="O160" s="404"/>
      <c r="P160" s="404"/>
    </row>
    <row r="161" spans="2:16" x14ac:dyDescent="0.35">
      <c r="B161" s="403" t="s">
        <v>401</v>
      </c>
      <c r="C161" s="404"/>
      <c r="D161" s="404"/>
      <c r="E161" s="404"/>
      <c r="F161" s="404"/>
      <c r="G161" s="404"/>
      <c r="H161" s="404"/>
      <c r="I161" s="404"/>
      <c r="J161" s="404"/>
      <c r="K161" s="404"/>
      <c r="L161" s="404"/>
      <c r="M161" s="404"/>
      <c r="N161" s="404"/>
      <c r="O161" s="404"/>
      <c r="P161" s="404"/>
    </row>
    <row r="162" spans="2:16" x14ac:dyDescent="0.35">
      <c r="B162" s="403" t="s">
        <v>402</v>
      </c>
      <c r="C162" s="404"/>
      <c r="D162" s="404" t="s">
        <v>550</v>
      </c>
      <c r="E162" s="404"/>
      <c r="F162" s="404"/>
      <c r="G162" s="404"/>
      <c r="H162" s="404"/>
      <c r="I162" s="404"/>
      <c r="J162" s="404"/>
      <c r="K162" s="404"/>
      <c r="L162" s="404"/>
      <c r="M162" s="404"/>
      <c r="N162" s="404"/>
      <c r="O162" s="404"/>
      <c r="P162" s="404"/>
    </row>
    <row r="163" spans="2:16" x14ac:dyDescent="0.35">
      <c r="B163" s="403" t="s">
        <v>403</v>
      </c>
      <c r="C163" s="404"/>
      <c r="D163" s="404" t="s">
        <v>331</v>
      </c>
      <c r="E163" s="404"/>
      <c r="F163" s="404"/>
      <c r="G163" s="404"/>
      <c r="H163" s="404"/>
      <c r="I163" s="404"/>
      <c r="J163" s="404"/>
      <c r="K163" s="404"/>
      <c r="L163" s="404"/>
      <c r="M163" s="404"/>
      <c r="N163" s="404"/>
      <c r="O163" s="404"/>
      <c r="P163" s="404"/>
    </row>
    <row r="164" spans="2:16" x14ac:dyDescent="0.35">
      <c r="B164" s="403" t="s">
        <v>404</v>
      </c>
      <c r="C164" s="404"/>
      <c r="D164" s="404" t="s">
        <v>151</v>
      </c>
      <c r="E164" s="404"/>
      <c r="F164" s="404"/>
      <c r="G164" s="404"/>
      <c r="H164" s="404"/>
      <c r="I164" s="404"/>
      <c r="J164" s="404"/>
      <c r="K164" s="404"/>
      <c r="L164" s="404"/>
      <c r="M164" s="404"/>
      <c r="N164" s="404"/>
      <c r="O164" s="404"/>
      <c r="P164" s="404"/>
    </row>
    <row r="166" spans="2:16" x14ac:dyDescent="0.35">
      <c r="B166" s="403" t="s">
        <v>381</v>
      </c>
      <c r="C166" s="404"/>
      <c r="D166" s="404" t="s">
        <v>771</v>
      </c>
      <c r="E166" s="404"/>
      <c r="F166" s="404"/>
      <c r="G166" s="404"/>
      <c r="H166" s="404"/>
      <c r="I166" s="404"/>
      <c r="J166" s="404"/>
      <c r="K166" s="404"/>
      <c r="L166" s="404"/>
      <c r="M166" s="404"/>
      <c r="N166" s="404"/>
      <c r="O166" s="404"/>
      <c r="P166" s="404"/>
    </row>
    <row r="167" spans="2:16" x14ac:dyDescent="0.35">
      <c r="B167" s="403" t="s">
        <v>383</v>
      </c>
      <c r="C167" s="404"/>
      <c r="D167" s="404" t="s">
        <v>438</v>
      </c>
      <c r="E167" s="404"/>
      <c r="F167" s="404"/>
      <c r="G167" s="404"/>
      <c r="H167" s="404"/>
      <c r="I167" s="404"/>
      <c r="J167" s="404"/>
      <c r="K167" s="404"/>
      <c r="L167" s="404"/>
      <c r="M167" s="404"/>
      <c r="N167" s="404"/>
      <c r="O167" s="404"/>
      <c r="P167" s="404"/>
    </row>
    <row r="168" spans="2:16" x14ac:dyDescent="0.35">
      <c r="B168" s="403" t="s">
        <v>384</v>
      </c>
      <c r="C168" s="404"/>
      <c r="D168" s="404" t="s">
        <v>772</v>
      </c>
      <c r="E168" s="404"/>
      <c r="F168" s="404"/>
      <c r="G168" s="404"/>
      <c r="H168" s="404"/>
      <c r="I168" s="404"/>
      <c r="J168" s="404"/>
      <c r="K168" s="404"/>
      <c r="L168" s="404"/>
      <c r="M168" s="404"/>
      <c r="N168" s="404"/>
      <c r="O168" s="404"/>
      <c r="P168" s="404"/>
    </row>
    <row r="169" spans="2:16" x14ac:dyDescent="0.35">
      <c r="B169" s="403" t="s">
        <v>386</v>
      </c>
      <c r="C169" s="404"/>
      <c r="D169" s="404"/>
      <c r="E169" s="404"/>
      <c r="F169" s="404"/>
      <c r="G169" s="404"/>
      <c r="H169" s="404"/>
      <c r="I169" s="404"/>
      <c r="J169" s="404"/>
      <c r="K169" s="404"/>
      <c r="L169" s="404"/>
      <c r="M169" s="404"/>
      <c r="N169" s="404"/>
      <c r="O169" s="404"/>
      <c r="P169" s="404"/>
    </row>
    <row r="170" spans="2:16" x14ac:dyDescent="0.35">
      <c r="B170" s="403" t="s">
        <v>387</v>
      </c>
      <c r="C170" s="404"/>
      <c r="D170" s="404"/>
      <c r="E170" s="404"/>
      <c r="F170" s="404"/>
      <c r="G170" s="404"/>
      <c r="H170" s="404"/>
      <c r="I170" s="404"/>
      <c r="J170" s="404"/>
      <c r="K170" s="404"/>
      <c r="L170" s="404"/>
      <c r="M170" s="404"/>
      <c r="N170" s="404"/>
      <c r="O170" s="404"/>
      <c r="P170" s="404"/>
    </row>
    <row r="171" spans="2:16" x14ac:dyDescent="0.35">
      <c r="B171" s="403" t="s">
        <v>388</v>
      </c>
      <c r="C171" s="404"/>
      <c r="D171" s="404"/>
      <c r="E171" s="404"/>
      <c r="F171" s="404"/>
      <c r="G171" s="404"/>
      <c r="H171" s="404"/>
      <c r="I171" s="404"/>
      <c r="J171" s="404"/>
      <c r="K171" s="404"/>
      <c r="L171" s="404"/>
      <c r="M171" s="404"/>
      <c r="N171" s="404"/>
      <c r="O171" s="404"/>
      <c r="P171" s="404"/>
    </row>
    <row r="172" spans="2:16" x14ac:dyDescent="0.35">
      <c r="B172" s="403" t="s">
        <v>389</v>
      </c>
      <c r="C172" s="404"/>
      <c r="D172" s="404"/>
      <c r="E172" s="404"/>
      <c r="F172" s="404"/>
      <c r="G172" s="404"/>
      <c r="H172" s="404"/>
      <c r="I172" s="404"/>
      <c r="J172" s="404"/>
      <c r="K172" s="404"/>
      <c r="L172" s="404"/>
      <c r="M172" s="404"/>
      <c r="N172" s="404"/>
      <c r="O172" s="404"/>
      <c r="P172" s="404"/>
    </row>
    <row r="173" spans="2:16" x14ac:dyDescent="0.35">
      <c r="B173" s="403" t="s">
        <v>390</v>
      </c>
      <c r="C173" s="404"/>
      <c r="D173" s="404" t="s">
        <v>138</v>
      </c>
      <c r="E173" s="404"/>
      <c r="F173" s="404"/>
      <c r="G173" s="404"/>
      <c r="H173" s="404"/>
      <c r="I173" s="404"/>
      <c r="J173" s="404"/>
      <c r="K173" s="404"/>
      <c r="L173" s="404"/>
      <c r="M173" s="404"/>
      <c r="N173" s="404"/>
      <c r="O173" s="404"/>
      <c r="P173" s="404"/>
    </row>
    <row r="174" spans="2:16" x14ac:dyDescent="0.35">
      <c r="B174" s="403" t="s">
        <v>391</v>
      </c>
      <c r="C174" s="404"/>
      <c r="D174" s="404" t="s">
        <v>231</v>
      </c>
      <c r="E174" s="404"/>
      <c r="F174" s="404"/>
      <c r="G174" s="404"/>
      <c r="H174" s="404"/>
      <c r="I174" s="404"/>
      <c r="J174" s="404"/>
      <c r="K174" s="404"/>
      <c r="L174" s="404"/>
      <c r="M174" s="404"/>
      <c r="N174" s="404"/>
      <c r="O174" s="404"/>
      <c r="P174" s="404"/>
    </row>
    <row r="175" spans="2:16" x14ac:dyDescent="0.35">
      <c r="B175" s="403" t="s">
        <v>392</v>
      </c>
      <c r="C175" s="404"/>
      <c r="D175" s="404">
        <v>4</v>
      </c>
      <c r="E175" s="404"/>
      <c r="F175" s="404"/>
      <c r="G175" s="404"/>
      <c r="H175" s="404"/>
      <c r="I175" s="404"/>
      <c r="J175" s="404"/>
      <c r="K175" s="404"/>
      <c r="L175" s="404"/>
      <c r="M175" s="404"/>
      <c r="N175" s="404"/>
      <c r="O175" s="404"/>
      <c r="P175" s="404"/>
    </row>
    <row r="176" spans="2:16" x14ac:dyDescent="0.35">
      <c r="B176" s="403" t="s">
        <v>393</v>
      </c>
      <c r="C176" s="404"/>
      <c r="D176" s="404">
        <v>1</v>
      </c>
      <c r="E176" s="404"/>
      <c r="F176" s="404"/>
      <c r="G176" s="404"/>
      <c r="H176" s="404"/>
      <c r="I176" s="404"/>
      <c r="J176" s="404"/>
      <c r="K176" s="404"/>
      <c r="L176" s="404"/>
      <c r="M176" s="404"/>
      <c r="N176" s="404"/>
      <c r="O176" s="404"/>
      <c r="P176" s="404"/>
    </row>
    <row r="177" spans="2:16" x14ac:dyDescent="0.35">
      <c r="B177" s="403" t="s">
        <v>394</v>
      </c>
      <c r="C177" s="404"/>
      <c r="D177" s="404">
        <v>2</v>
      </c>
      <c r="E177" s="404"/>
      <c r="F177" s="404"/>
      <c r="G177" s="404"/>
      <c r="H177" s="404"/>
      <c r="I177" s="404"/>
      <c r="J177" s="404"/>
      <c r="K177" s="404"/>
      <c r="L177" s="404"/>
      <c r="M177" s="404"/>
      <c r="N177" s="404"/>
      <c r="O177" s="404"/>
      <c r="P177" s="404"/>
    </row>
    <row r="178" spans="2:16" x14ac:dyDescent="0.35">
      <c r="B178" s="403" t="s">
        <v>395</v>
      </c>
      <c r="C178" s="404"/>
      <c r="D178" s="404" t="s">
        <v>396</v>
      </c>
      <c r="E178" s="404"/>
      <c r="F178" s="404"/>
      <c r="G178" s="404"/>
      <c r="H178" s="404"/>
      <c r="I178" s="404"/>
      <c r="J178" s="404"/>
      <c r="K178" s="404"/>
      <c r="L178" s="404"/>
      <c r="M178" s="404"/>
      <c r="N178" s="404"/>
      <c r="O178" s="404"/>
      <c r="P178" s="404"/>
    </row>
    <row r="179" spans="2:16" x14ac:dyDescent="0.35">
      <c r="B179" s="403" t="s">
        <v>397</v>
      </c>
      <c r="C179" s="404"/>
      <c r="D179" s="404" t="s">
        <v>398</v>
      </c>
      <c r="E179" s="404"/>
      <c r="F179" s="404"/>
      <c r="G179" s="404"/>
      <c r="H179" s="404"/>
      <c r="I179" s="404"/>
      <c r="J179" s="404"/>
      <c r="K179" s="404"/>
      <c r="L179" s="404"/>
      <c r="M179" s="404"/>
      <c r="N179" s="404"/>
      <c r="O179" s="404"/>
      <c r="P179" s="404"/>
    </row>
    <row r="180" spans="2:16" x14ac:dyDescent="0.35">
      <c r="B180" s="403" t="s">
        <v>399</v>
      </c>
      <c r="C180" s="404"/>
      <c r="D180" s="404" t="s">
        <v>1407</v>
      </c>
      <c r="E180" s="404"/>
      <c r="F180" s="404"/>
      <c r="G180" s="404"/>
      <c r="H180" s="404"/>
      <c r="I180" s="404"/>
      <c r="J180" s="404"/>
      <c r="K180" s="404"/>
      <c r="L180" s="404"/>
      <c r="M180" s="404"/>
      <c r="N180" s="404"/>
      <c r="O180" s="404"/>
      <c r="P180" s="404"/>
    </row>
    <row r="181" spans="2:16" x14ac:dyDescent="0.35">
      <c r="B181" s="403" t="s">
        <v>401</v>
      </c>
      <c r="C181" s="404"/>
      <c r="D181" s="404"/>
      <c r="E181" s="404"/>
      <c r="F181" s="404"/>
      <c r="G181" s="404"/>
      <c r="H181" s="404"/>
      <c r="I181" s="404"/>
      <c r="J181" s="404"/>
      <c r="K181" s="404"/>
      <c r="L181" s="404"/>
      <c r="M181" s="404"/>
      <c r="N181" s="404"/>
      <c r="O181" s="404"/>
      <c r="P181" s="404"/>
    </row>
    <row r="182" spans="2:16" x14ac:dyDescent="0.35">
      <c r="B182" s="403" t="s">
        <v>402</v>
      </c>
      <c r="C182" s="404"/>
      <c r="D182" s="404" t="s">
        <v>773</v>
      </c>
      <c r="E182" s="404"/>
      <c r="F182" s="404"/>
      <c r="G182" s="404"/>
      <c r="H182" s="404"/>
      <c r="I182" s="404"/>
      <c r="J182" s="404"/>
      <c r="K182" s="404"/>
      <c r="L182" s="404"/>
      <c r="M182" s="404"/>
      <c r="N182" s="404"/>
      <c r="O182" s="404"/>
      <c r="P182" s="404"/>
    </row>
    <row r="183" spans="2:16" x14ac:dyDescent="0.35">
      <c r="B183" s="403" t="s">
        <v>403</v>
      </c>
      <c r="C183" s="404"/>
      <c r="D183" s="404" t="s">
        <v>331</v>
      </c>
      <c r="E183" s="404"/>
      <c r="F183" s="404"/>
      <c r="G183" s="404"/>
      <c r="H183" s="404"/>
      <c r="I183" s="404"/>
      <c r="J183" s="404"/>
      <c r="K183" s="404"/>
      <c r="L183" s="404"/>
      <c r="M183" s="404"/>
      <c r="N183" s="404"/>
      <c r="O183" s="404"/>
      <c r="P183" s="404"/>
    </row>
    <row r="184" spans="2:16" x14ac:dyDescent="0.35">
      <c r="B184" s="403" t="s">
        <v>404</v>
      </c>
      <c r="C184" s="404"/>
      <c r="D184" s="404" t="s">
        <v>151</v>
      </c>
      <c r="E184" s="404"/>
      <c r="F184" s="404"/>
      <c r="G184" s="404"/>
      <c r="H184" s="404"/>
      <c r="I184" s="404"/>
      <c r="J184" s="404"/>
      <c r="K184" s="404"/>
      <c r="L184" s="404"/>
      <c r="M184" s="404"/>
      <c r="N184" s="404"/>
      <c r="O184" s="404"/>
      <c r="P184" s="404"/>
    </row>
    <row r="186" spans="2:16" x14ac:dyDescent="0.35">
      <c r="B186" s="403" t="s">
        <v>381</v>
      </c>
      <c r="C186" s="404"/>
      <c r="D186" s="404" t="s">
        <v>771</v>
      </c>
      <c r="E186" s="404"/>
      <c r="F186" s="404"/>
      <c r="G186" s="404"/>
      <c r="H186" s="404"/>
      <c r="I186" s="404"/>
      <c r="J186" s="404"/>
      <c r="K186" s="404"/>
      <c r="L186" s="404"/>
      <c r="M186" s="404"/>
      <c r="N186" s="404"/>
      <c r="O186" s="404"/>
      <c r="P186" s="404"/>
    </row>
    <row r="187" spans="2:16" x14ac:dyDescent="0.35">
      <c r="B187" s="403" t="s">
        <v>383</v>
      </c>
      <c r="C187" s="404"/>
      <c r="D187" s="404" t="s">
        <v>438</v>
      </c>
      <c r="E187" s="404"/>
      <c r="F187" s="404"/>
      <c r="G187" s="404"/>
      <c r="H187" s="404"/>
      <c r="I187" s="404"/>
      <c r="J187" s="404"/>
      <c r="K187" s="404"/>
      <c r="L187" s="404"/>
      <c r="M187" s="404"/>
      <c r="N187" s="404"/>
      <c r="O187" s="404"/>
      <c r="P187" s="404"/>
    </row>
    <row r="188" spans="2:16" x14ac:dyDescent="0.35">
      <c r="B188" s="403" t="s">
        <v>384</v>
      </c>
      <c r="C188" s="404"/>
      <c r="D188" s="404" t="s">
        <v>774</v>
      </c>
      <c r="E188" s="404"/>
      <c r="F188" s="404"/>
      <c r="G188" s="404"/>
      <c r="H188" s="404"/>
      <c r="I188" s="404"/>
      <c r="J188" s="404"/>
      <c r="K188" s="404"/>
      <c r="L188" s="404"/>
      <c r="M188" s="404"/>
      <c r="N188" s="404"/>
      <c r="O188" s="404"/>
      <c r="P188" s="404"/>
    </row>
    <row r="189" spans="2:16" x14ac:dyDescent="0.35">
      <c r="B189" s="403" t="s">
        <v>386</v>
      </c>
      <c r="C189" s="404"/>
      <c r="D189" s="404"/>
      <c r="E189" s="404"/>
      <c r="F189" s="404"/>
      <c r="G189" s="404"/>
      <c r="H189" s="404"/>
      <c r="I189" s="404"/>
      <c r="J189" s="404"/>
      <c r="K189" s="404"/>
      <c r="L189" s="404"/>
      <c r="M189" s="404"/>
      <c r="N189" s="404"/>
      <c r="O189" s="404"/>
      <c r="P189" s="404"/>
    </row>
    <row r="190" spans="2:16" x14ac:dyDescent="0.35">
      <c r="B190" s="403" t="s">
        <v>387</v>
      </c>
      <c r="C190" s="404"/>
      <c r="D190" s="404"/>
      <c r="E190" s="404"/>
      <c r="F190" s="404"/>
      <c r="G190" s="404"/>
      <c r="H190" s="404"/>
      <c r="I190" s="404"/>
      <c r="J190" s="404"/>
      <c r="K190" s="404"/>
      <c r="L190" s="404"/>
      <c r="M190" s="404"/>
      <c r="N190" s="404"/>
      <c r="O190" s="404"/>
      <c r="P190" s="404"/>
    </row>
    <row r="191" spans="2:16" x14ac:dyDescent="0.35">
      <c r="B191" s="403" t="s">
        <v>388</v>
      </c>
      <c r="C191" s="404"/>
      <c r="D191" s="404"/>
      <c r="E191" s="404"/>
      <c r="F191" s="404"/>
      <c r="G191" s="404"/>
      <c r="H191" s="404"/>
      <c r="I191" s="404"/>
      <c r="J191" s="404"/>
      <c r="K191" s="404"/>
      <c r="L191" s="404"/>
      <c r="M191" s="404"/>
      <c r="N191" s="404"/>
      <c r="O191" s="404"/>
      <c r="P191" s="404"/>
    </row>
    <row r="192" spans="2:16" x14ac:dyDescent="0.35">
      <c r="B192" s="403" t="s">
        <v>389</v>
      </c>
      <c r="C192" s="404"/>
      <c r="D192" s="404"/>
      <c r="E192" s="404"/>
      <c r="F192" s="404"/>
      <c r="G192" s="404"/>
      <c r="H192" s="404"/>
      <c r="I192" s="404"/>
      <c r="J192" s="404"/>
      <c r="K192" s="404"/>
      <c r="L192" s="404"/>
      <c r="M192" s="404"/>
      <c r="N192" s="404"/>
      <c r="O192" s="404"/>
      <c r="P192" s="404"/>
    </row>
    <row r="193" spans="2:16" x14ac:dyDescent="0.35">
      <c r="B193" s="403" t="s">
        <v>390</v>
      </c>
      <c r="C193" s="404"/>
      <c r="D193" s="404" t="s">
        <v>138</v>
      </c>
      <c r="E193" s="404"/>
      <c r="F193" s="404"/>
      <c r="G193" s="404"/>
      <c r="H193" s="404"/>
      <c r="I193" s="404"/>
      <c r="J193" s="404"/>
      <c r="K193" s="404"/>
      <c r="L193" s="404"/>
      <c r="M193" s="404"/>
      <c r="N193" s="404"/>
      <c r="O193" s="404"/>
      <c r="P193" s="404"/>
    </row>
    <row r="194" spans="2:16" x14ac:dyDescent="0.35">
      <c r="B194" s="403" t="s">
        <v>391</v>
      </c>
      <c r="C194" s="404"/>
      <c r="D194" s="404" t="s">
        <v>775</v>
      </c>
      <c r="E194" s="404"/>
      <c r="F194" s="404"/>
      <c r="G194" s="404"/>
      <c r="H194" s="404"/>
      <c r="I194" s="404"/>
      <c r="J194" s="404"/>
      <c r="K194" s="404"/>
      <c r="L194" s="404"/>
      <c r="M194" s="404"/>
      <c r="N194" s="404"/>
      <c r="O194" s="404"/>
      <c r="P194" s="404"/>
    </row>
    <row r="195" spans="2:16" x14ac:dyDescent="0.35">
      <c r="B195" s="403" t="s">
        <v>392</v>
      </c>
      <c r="C195" s="404"/>
      <c r="D195" s="404">
        <v>22</v>
      </c>
      <c r="E195" s="404"/>
      <c r="F195" s="404"/>
      <c r="G195" s="404"/>
      <c r="H195" s="404"/>
      <c r="I195" s="404"/>
      <c r="J195" s="404"/>
      <c r="K195" s="404"/>
      <c r="L195" s="404"/>
      <c r="M195" s="404"/>
      <c r="N195" s="404"/>
      <c r="O195" s="404"/>
      <c r="P195" s="404"/>
    </row>
    <row r="196" spans="2:16" x14ac:dyDescent="0.35">
      <c r="B196" s="403" t="s">
        <v>393</v>
      </c>
      <c r="C196" s="404"/>
      <c r="D196" s="404">
        <v>2</v>
      </c>
      <c r="E196" s="404"/>
      <c r="F196" s="404"/>
      <c r="G196" s="404"/>
      <c r="H196" s="404"/>
      <c r="I196" s="404"/>
      <c r="J196" s="404"/>
      <c r="K196" s="404"/>
      <c r="L196" s="404"/>
      <c r="M196" s="404"/>
      <c r="N196" s="404"/>
      <c r="O196" s="404"/>
      <c r="P196" s="404"/>
    </row>
    <row r="197" spans="2:16" x14ac:dyDescent="0.35">
      <c r="B197" s="403" t="s">
        <v>394</v>
      </c>
      <c r="C197" s="404"/>
      <c r="D197" s="404">
        <v>15</v>
      </c>
      <c r="E197" s="404"/>
      <c r="F197" s="404"/>
      <c r="G197" s="404"/>
      <c r="H197" s="404"/>
      <c r="I197" s="404"/>
      <c r="J197" s="404"/>
      <c r="K197" s="404"/>
      <c r="L197" s="404"/>
      <c r="M197" s="404"/>
      <c r="N197" s="404"/>
      <c r="O197" s="404"/>
      <c r="P197" s="404"/>
    </row>
    <row r="198" spans="2:16" x14ac:dyDescent="0.35">
      <c r="B198" s="403" t="s">
        <v>395</v>
      </c>
      <c r="C198" s="404"/>
      <c r="D198" s="404" t="s">
        <v>396</v>
      </c>
      <c r="E198" s="404"/>
      <c r="F198" s="404"/>
      <c r="G198" s="404"/>
      <c r="H198" s="404"/>
      <c r="I198" s="404"/>
      <c r="J198" s="404"/>
      <c r="K198" s="404"/>
      <c r="L198" s="404"/>
      <c r="M198" s="404"/>
      <c r="N198" s="404"/>
      <c r="O198" s="404"/>
      <c r="P198" s="404"/>
    </row>
    <row r="199" spans="2:16" x14ac:dyDescent="0.35">
      <c r="B199" s="403" t="s">
        <v>397</v>
      </c>
      <c r="C199" s="404"/>
      <c r="D199" s="404" t="s">
        <v>398</v>
      </c>
      <c r="E199" s="404"/>
      <c r="F199" s="404"/>
      <c r="G199" s="404"/>
      <c r="H199" s="404"/>
      <c r="I199" s="404"/>
      <c r="J199" s="404"/>
      <c r="K199" s="404"/>
      <c r="L199" s="404"/>
      <c r="M199" s="404"/>
      <c r="N199" s="404"/>
      <c r="O199" s="404"/>
      <c r="P199" s="404"/>
    </row>
    <row r="200" spans="2:16" x14ac:dyDescent="0.35">
      <c r="B200" s="403" t="s">
        <v>399</v>
      </c>
      <c r="C200" s="404"/>
      <c r="D200" s="404" t="s">
        <v>1407</v>
      </c>
      <c r="E200" s="404"/>
      <c r="F200" s="404"/>
      <c r="G200" s="404"/>
      <c r="H200" s="404"/>
      <c r="I200" s="404"/>
      <c r="J200" s="404"/>
      <c r="K200" s="404"/>
      <c r="L200" s="404"/>
      <c r="M200" s="404"/>
      <c r="N200" s="404"/>
      <c r="O200" s="404"/>
      <c r="P200" s="404"/>
    </row>
    <row r="201" spans="2:16" x14ac:dyDescent="0.35">
      <c r="B201" s="403" t="s">
        <v>401</v>
      </c>
      <c r="C201" s="404"/>
      <c r="D201" s="404"/>
      <c r="E201" s="404"/>
      <c r="F201" s="404"/>
      <c r="G201" s="404"/>
      <c r="H201" s="404"/>
      <c r="I201" s="404"/>
      <c r="J201" s="404"/>
      <c r="K201" s="404"/>
      <c r="L201" s="404"/>
      <c r="M201" s="404"/>
      <c r="N201" s="404"/>
      <c r="O201" s="404"/>
      <c r="P201" s="404"/>
    </row>
    <row r="202" spans="2:16" x14ac:dyDescent="0.35">
      <c r="B202" s="403" t="s">
        <v>402</v>
      </c>
      <c r="C202" s="404"/>
      <c r="D202" s="404" t="s">
        <v>776</v>
      </c>
      <c r="E202" s="404"/>
      <c r="F202" s="404"/>
      <c r="G202" s="404"/>
      <c r="H202" s="404"/>
      <c r="I202" s="404"/>
      <c r="J202" s="404"/>
      <c r="K202" s="404"/>
      <c r="L202" s="404"/>
      <c r="M202" s="404"/>
      <c r="N202" s="404"/>
      <c r="O202" s="404"/>
      <c r="P202" s="404"/>
    </row>
    <row r="203" spans="2:16" x14ac:dyDescent="0.35">
      <c r="B203" s="403" t="s">
        <v>403</v>
      </c>
      <c r="C203" s="404"/>
      <c r="D203" s="404" t="s">
        <v>331</v>
      </c>
      <c r="E203" s="404"/>
      <c r="F203" s="404"/>
      <c r="G203" s="404"/>
      <c r="H203" s="404"/>
      <c r="I203" s="404"/>
      <c r="J203" s="404"/>
      <c r="K203" s="404"/>
      <c r="L203" s="404"/>
      <c r="M203" s="404"/>
      <c r="N203" s="404"/>
      <c r="O203" s="404"/>
      <c r="P203" s="404"/>
    </row>
    <row r="204" spans="2:16" x14ac:dyDescent="0.35">
      <c r="B204" s="403" t="s">
        <v>404</v>
      </c>
      <c r="C204" s="404"/>
      <c r="D204" s="404" t="s">
        <v>151</v>
      </c>
      <c r="E204" s="404"/>
      <c r="F204" s="404"/>
      <c r="G204" s="404"/>
      <c r="H204" s="404"/>
      <c r="I204" s="404"/>
      <c r="J204" s="404"/>
      <c r="K204" s="404"/>
      <c r="L204" s="404"/>
      <c r="M204" s="404"/>
      <c r="N204" s="404"/>
      <c r="O204" s="404"/>
      <c r="P204" s="404"/>
    </row>
    <row r="206" spans="2:16" x14ac:dyDescent="0.35">
      <c r="B206" s="403" t="s">
        <v>381</v>
      </c>
      <c r="C206" s="404"/>
      <c r="D206" s="404" t="s">
        <v>777</v>
      </c>
      <c r="E206" s="404"/>
      <c r="F206" s="404"/>
      <c r="G206" s="404"/>
      <c r="H206" s="404"/>
      <c r="I206" s="404"/>
      <c r="J206" s="404"/>
      <c r="K206" s="404"/>
      <c r="L206" s="404"/>
      <c r="M206" s="404"/>
      <c r="N206" s="404"/>
      <c r="O206" s="404"/>
      <c r="P206" s="404"/>
    </row>
    <row r="207" spans="2:16" x14ac:dyDescent="0.35">
      <c r="B207" s="403" t="s">
        <v>383</v>
      </c>
      <c r="C207" s="404"/>
      <c r="D207" s="404" t="s">
        <v>438</v>
      </c>
      <c r="E207" s="404"/>
      <c r="F207" s="404"/>
      <c r="G207" s="404"/>
      <c r="H207" s="404"/>
      <c r="I207" s="404"/>
      <c r="J207" s="404"/>
      <c r="K207" s="404"/>
      <c r="L207" s="404"/>
      <c r="M207" s="404"/>
      <c r="N207" s="404"/>
      <c r="O207" s="404"/>
      <c r="P207" s="404"/>
    </row>
    <row r="208" spans="2:16" x14ac:dyDescent="0.35">
      <c r="B208" s="403" t="s">
        <v>384</v>
      </c>
      <c r="C208" s="404"/>
      <c r="D208" s="404" t="s">
        <v>778</v>
      </c>
      <c r="E208" s="404"/>
      <c r="F208" s="404"/>
      <c r="G208" s="404"/>
      <c r="H208" s="404"/>
      <c r="I208" s="404"/>
      <c r="J208" s="404"/>
      <c r="K208" s="404"/>
      <c r="L208" s="404"/>
      <c r="M208" s="404"/>
      <c r="N208" s="404"/>
      <c r="O208" s="404"/>
      <c r="P208" s="404"/>
    </row>
    <row r="209" spans="2:16" x14ac:dyDescent="0.35">
      <c r="B209" s="403" t="s">
        <v>386</v>
      </c>
      <c r="C209" s="404"/>
      <c r="D209" s="404"/>
      <c r="E209" s="404"/>
      <c r="F209" s="404"/>
      <c r="G209" s="404"/>
      <c r="H209" s="404"/>
      <c r="I209" s="404"/>
      <c r="J209" s="404"/>
      <c r="K209" s="404"/>
      <c r="L209" s="404"/>
      <c r="M209" s="404"/>
      <c r="N209" s="404"/>
      <c r="O209" s="404"/>
      <c r="P209" s="404"/>
    </row>
    <row r="210" spans="2:16" x14ac:dyDescent="0.35">
      <c r="B210" s="403" t="s">
        <v>387</v>
      </c>
      <c r="C210" s="404"/>
      <c r="D210" s="404"/>
      <c r="E210" s="404"/>
      <c r="F210" s="404"/>
      <c r="G210" s="404"/>
      <c r="H210" s="404"/>
      <c r="I210" s="404"/>
      <c r="J210" s="404"/>
      <c r="K210" s="404"/>
      <c r="L210" s="404"/>
      <c r="M210" s="404"/>
      <c r="N210" s="404"/>
      <c r="O210" s="404"/>
      <c r="P210" s="404"/>
    </row>
    <row r="211" spans="2:16" x14ac:dyDescent="0.35">
      <c r="B211" s="403" t="s">
        <v>388</v>
      </c>
      <c r="C211" s="404"/>
      <c r="D211" s="404"/>
      <c r="E211" s="404"/>
      <c r="F211" s="404"/>
      <c r="G211" s="404"/>
      <c r="H211" s="404"/>
      <c r="I211" s="404"/>
      <c r="J211" s="404"/>
      <c r="K211" s="404"/>
      <c r="L211" s="404"/>
      <c r="M211" s="404"/>
      <c r="N211" s="404"/>
      <c r="O211" s="404"/>
      <c r="P211" s="404"/>
    </row>
    <row r="212" spans="2:16" x14ac:dyDescent="0.35">
      <c r="B212" s="403" t="s">
        <v>389</v>
      </c>
      <c r="C212" s="404"/>
      <c r="D212" s="404"/>
      <c r="E212" s="404"/>
      <c r="F212" s="404"/>
      <c r="G212" s="404"/>
      <c r="H212" s="404"/>
      <c r="I212" s="404"/>
      <c r="J212" s="404"/>
      <c r="K212" s="404"/>
      <c r="L212" s="404"/>
      <c r="M212" s="404"/>
      <c r="N212" s="404"/>
      <c r="O212" s="404"/>
      <c r="P212" s="404"/>
    </row>
    <row r="213" spans="2:16" x14ac:dyDescent="0.35">
      <c r="B213" s="403" t="s">
        <v>390</v>
      </c>
      <c r="C213" s="404"/>
      <c r="D213" s="404" t="s">
        <v>138</v>
      </c>
      <c r="E213" s="404"/>
      <c r="F213" s="404"/>
      <c r="G213" s="404"/>
      <c r="H213" s="404"/>
      <c r="I213" s="404"/>
      <c r="J213" s="404"/>
      <c r="K213" s="404"/>
      <c r="L213" s="404"/>
      <c r="M213" s="404"/>
      <c r="N213" s="404"/>
      <c r="O213" s="404"/>
      <c r="P213" s="404"/>
    </row>
    <row r="214" spans="2:16" x14ac:dyDescent="0.35">
      <c r="B214" s="403" t="s">
        <v>391</v>
      </c>
      <c r="C214" s="404"/>
      <c r="D214" s="404" t="s">
        <v>779</v>
      </c>
      <c r="E214" s="404"/>
      <c r="F214" s="404"/>
      <c r="G214" s="404"/>
      <c r="H214" s="404"/>
      <c r="I214" s="404"/>
      <c r="J214" s="404"/>
      <c r="K214" s="404"/>
      <c r="L214" s="404"/>
      <c r="M214" s="404"/>
      <c r="N214" s="404"/>
      <c r="O214" s="404"/>
      <c r="P214" s="404"/>
    </row>
    <row r="215" spans="2:16" x14ac:dyDescent="0.35">
      <c r="B215" s="403" t="s">
        <v>392</v>
      </c>
      <c r="C215" s="404"/>
      <c r="D215" s="404">
        <v>1</v>
      </c>
      <c r="E215" s="404"/>
      <c r="F215" s="404"/>
      <c r="G215" s="404"/>
      <c r="H215" s="404"/>
      <c r="I215" s="404"/>
      <c r="J215" s="404"/>
      <c r="K215" s="404"/>
      <c r="L215" s="404"/>
      <c r="M215" s="404"/>
      <c r="N215" s="404"/>
      <c r="O215" s="404"/>
      <c r="P215" s="404"/>
    </row>
    <row r="216" spans="2:16" x14ac:dyDescent="0.35">
      <c r="B216" s="403" t="s">
        <v>393</v>
      </c>
      <c r="C216" s="404"/>
      <c r="D216" s="404">
        <v>0</v>
      </c>
      <c r="E216" s="404"/>
      <c r="F216" s="404"/>
      <c r="G216" s="404"/>
      <c r="H216" s="404"/>
      <c r="I216" s="404"/>
      <c r="J216" s="404"/>
      <c r="K216" s="404"/>
      <c r="L216" s="404"/>
      <c r="M216" s="404"/>
      <c r="N216" s="404"/>
      <c r="O216" s="404"/>
      <c r="P216" s="404"/>
    </row>
    <row r="217" spans="2:16" x14ac:dyDescent="0.35">
      <c r="B217" s="403" t="s">
        <v>394</v>
      </c>
      <c r="C217" s="404"/>
      <c r="D217" s="404">
        <v>1.25</v>
      </c>
      <c r="E217" s="404"/>
      <c r="F217" s="404"/>
      <c r="G217" s="404"/>
      <c r="H217" s="404"/>
      <c r="I217" s="404"/>
      <c r="J217" s="404"/>
      <c r="K217" s="404"/>
      <c r="L217" s="404"/>
      <c r="M217" s="404"/>
      <c r="N217" s="404"/>
      <c r="O217" s="404"/>
      <c r="P217" s="404"/>
    </row>
    <row r="218" spans="2:16" x14ac:dyDescent="0.35">
      <c r="B218" s="403" t="s">
        <v>395</v>
      </c>
      <c r="C218" s="404"/>
      <c r="D218" s="404" t="s">
        <v>396</v>
      </c>
      <c r="E218" s="404"/>
      <c r="F218" s="404"/>
      <c r="G218" s="404"/>
      <c r="H218" s="404"/>
      <c r="I218" s="404"/>
      <c r="J218" s="404"/>
      <c r="K218" s="404"/>
      <c r="L218" s="404"/>
      <c r="M218" s="404"/>
      <c r="N218" s="404"/>
      <c r="O218" s="404"/>
      <c r="P218" s="404"/>
    </row>
    <row r="219" spans="2:16" x14ac:dyDescent="0.35">
      <c r="B219" s="403" t="s">
        <v>397</v>
      </c>
      <c r="C219" s="404"/>
      <c r="D219" s="404" t="s">
        <v>406</v>
      </c>
      <c r="E219" s="404"/>
      <c r="F219" s="404"/>
      <c r="G219" s="404"/>
      <c r="H219" s="404"/>
      <c r="I219" s="404"/>
      <c r="J219" s="404"/>
      <c r="K219" s="404"/>
      <c r="L219" s="404"/>
      <c r="M219" s="404"/>
      <c r="N219" s="404"/>
      <c r="O219" s="404"/>
      <c r="P219" s="404"/>
    </row>
    <row r="220" spans="2:16" x14ac:dyDescent="0.35">
      <c r="B220" s="403" t="s">
        <v>399</v>
      </c>
      <c r="C220" s="404"/>
      <c r="D220" s="404" t="s">
        <v>1407</v>
      </c>
      <c r="E220" s="404"/>
      <c r="F220" s="404"/>
      <c r="G220" s="404"/>
      <c r="H220" s="404"/>
      <c r="I220" s="404"/>
      <c r="J220" s="404"/>
      <c r="K220" s="404"/>
      <c r="L220" s="404"/>
      <c r="M220" s="404"/>
      <c r="N220" s="404"/>
      <c r="O220" s="404"/>
      <c r="P220" s="404"/>
    </row>
    <row r="221" spans="2:16" x14ac:dyDescent="0.35">
      <c r="B221" s="403" t="s">
        <v>401</v>
      </c>
      <c r="C221" s="404"/>
      <c r="D221" s="404"/>
      <c r="E221" s="404"/>
      <c r="F221" s="404"/>
      <c r="G221" s="404"/>
      <c r="H221" s="404"/>
      <c r="I221" s="404"/>
      <c r="J221" s="404"/>
      <c r="K221" s="404"/>
      <c r="L221" s="404"/>
      <c r="M221" s="404"/>
      <c r="N221" s="404"/>
      <c r="O221" s="404"/>
      <c r="P221" s="404"/>
    </row>
    <row r="222" spans="2:16" x14ac:dyDescent="0.35">
      <c r="B222" s="403" t="s">
        <v>402</v>
      </c>
      <c r="C222" s="404"/>
      <c r="D222" s="404" t="s">
        <v>780</v>
      </c>
      <c r="E222" s="404"/>
      <c r="F222" s="404"/>
      <c r="G222" s="404"/>
      <c r="H222" s="404"/>
      <c r="I222" s="404"/>
      <c r="J222" s="404"/>
      <c r="K222" s="404"/>
      <c r="L222" s="404"/>
      <c r="M222" s="404"/>
      <c r="N222" s="404"/>
      <c r="O222" s="404"/>
      <c r="P222" s="404"/>
    </row>
    <row r="223" spans="2:16" x14ac:dyDescent="0.35">
      <c r="B223" s="403" t="s">
        <v>403</v>
      </c>
      <c r="C223" s="404"/>
      <c r="D223" s="404" t="s">
        <v>331</v>
      </c>
      <c r="E223" s="404"/>
      <c r="F223" s="404"/>
      <c r="G223" s="404"/>
      <c r="H223" s="404"/>
      <c r="I223" s="404"/>
      <c r="J223" s="404"/>
      <c r="K223" s="404"/>
      <c r="L223" s="404"/>
      <c r="M223" s="404"/>
      <c r="N223" s="404"/>
      <c r="O223" s="404"/>
      <c r="P223" s="404"/>
    </row>
    <row r="224" spans="2:16" x14ac:dyDescent="0.35">
      <c r="B224" s="403" t="s">
        <v>404</v>
      </c>
      <c r="C224" s="404"/>
      <c r="D224" s="404" t="s">
        <v>151</v>
      </c>
      <c r="E224" s="404"/>
      <c r="F224" s="404"/>
      <c r="G224" s="404"/>
      <c r="H224" s="404"/>
      <c r="I224" s="404"/>
      <c r="J224" s="404"/>
      <c r="K224" s="404"/>
      <c r="L224" s="404"/>
      <c r="M224" s="404"/>
      <c r="N224" s="404"/>
      <c r="O224" s="404"/>
      <c r="P224" s="404"/>
    </row>
    <row r="226" spans="2:16" x14ac:dyDescent="0.35">
      <c r="B226" s="403" t="s">
        <v>381</v>
      </c>
      <c r="C226" s="404"/>
      <c r="D226" s="404" t="s">
        <v>777</v>
      </c>
      <c r="E226" s="404"/>
      <c r="F226" s="404"/>
      <c r="G226" s="404"/>
      <c r="H226" s="404"/>
      <c r="I226" s="404"/>
      <c r="J226" s="404"/>
      <c r="K226" s="404"/>
      <c r="L226" s="404"/>
      <c r="M226" s="404"/>
      <c r="N226" s="404"/>
      <c r="O226" s="404"/>
      <c r="P226" s="404"/>
    </row>
    <row r="227" spans="2:16" x14ac:dyDescent="0.35">
      <c r="B227" s="403" t="s">
        <v>383</v>
      </c>
      <c r="C227" s="404"/>
      <c r="D227" s="404" t="s">
        <v>438</v>
      </c>
      <c r="E227" s="404"/>
      <c r="F227" s="404"/>
      <c r="G227" s="404"/>
      <c r="H227" s="404"/>
      <c r="I227" s="404"/>
      <c r="J227" s="404"/>
      <c r="K227" s="404"/>
      <c r="L227" s="404"/>
      <c r="M227" s="404"/>
      <c r="N227" s="404"/>
      <c r="O227" s="404"/>
      <c r="P227" s="404"/>
    </row>
    <row r="228" spans="2:16" x14ac:dyDescent="0.35">
      <c r="B228" s="403" t="s">
        <v>384</v>
      </c>
      <c r="C228" s="404"/>
      <c r="D228" s="404" t="s">
        <v>781</v>
      </c>
      <c r="E228" s="404"/>
      <c r="F228" s="404"/>
      <c r="G228" s="404"/>
      <c r="H228" s="404"/>
      <c r="I228" s="404"/>
      <c r="J228" s="404"/>
      <c r="K228" s="404"/>
      <c r="L228" s="404"/>
      <c r="M228" s="404"/>
      <c r="N228" s="404"/>
      <c r="O228" s="404"/>
      <c r="P228" s="404"/>
    </row>
    <row r="229" spans="2:16" x14ac:dyDescent="0.35">
      <c r="B229" s="403" t="s">
        <v>386</v>
      </c>
      <c r="C229" s="404"/>
      <c r="D229" s="404"/>
      <c r="E229" s="404"/>
      <c r="F229" s="404"/>
      <c r="G229" s="404"/>
      <c r="H229" s="404"/>
      <c r="I229" s="404"/>
      <c r="J229" s="404"/>
      <c r="K229" s="404"/>
      <c r="L229" s="404"/>
      <c r="M229" s="404"/>
      <c r="N229" s="404"/>
      <c r="O229" s="404"/>
      <c r="P229" s="404"/>
    </row>
    <row r="230" spans="2:16" x14ac:dyDescent="0.35">
      <c r="B230" s="403" t="s">
        <v>387</v>
      </c>
      <c r="C230" s="404"/>
      <c r="D230" s="404"/>
      <c r="E230" s="404"/>
      <c r="F230" s="404"/>
      <c r="G230" s="404"/>
      <c r="H230" s="404"/>
      <c r="I230" s="404"/>
      <c r="J230" s="404"/>
      <c r="K230" s="404"/>
      <c r="L230" s="404"/>
      <c r="M230" s="404"/>
      <c r="N230" s="404"/>
      <c r="O230" s="404"/>
      <c r="P230" s="404"/>
    </row>
    <row r="231" spans="2:16" x14ac:dyDescent="0.35">
      <c r="B231" s="403" t="s">
        <v>388</v>
      </c>
      <c r="C231" s="404"/>
      <c r="D231" s="404"/>
      <c r="E231" s="404"/>
      <c r="F231" s="404"/>
      <c r="G231" s="404"/>
      <c r="H231" s="404"/>
      <c r="I231" s="404"/>
      <c r="J231" s="404"/>
      <c r="K231" s="404"/>
      <c r="L231" s="404"/>
      <c r="M231" s="404"/>
      <c r="N231" s="404"/>
      <c r="O231" s="404"/>
      <c r="P231" s="404"/>
    </row>
    <row r="232" spans="2:16" x14ac:dyDescent="0.35">
      <c r="B232" s="403" t="s">
        <v>389</v>
      </c>
      <c r="C232" s="404"/>
      <c r="D232" s="404"/>
      <c r="E232" s="404"/>
      <c r="F232" s="404"/>
      <c r="G232" s="404"/>
      <c r="H232" s="404"/>
      <c r="I232" s="404"/>
      <c r="J232" s="404"/>
      <c r="K232" s="404"/>
      <c r="L232" s="404"/>
      <c r="M232" s="404"/>
      <c r="N232" s="404"/>
      <c r="O232" s="404"/>
      <c r="P232" s="404"/>
    </row>
    <row r="233" spans="2:16" x14ac:dyDescent="0.35">
      <c r="B233" s="403" t="s">
        <v>390</v>
      </c>
      <c r="C233" s="404"/>
      <c r="D233" s="404" t="s">
        <v>138</v>
      </c>
      <c r="E233" s="404"/>
      <c r="F233" s="404"/>
      <c r="G233" s="404"/>
      <c r="H233" s="404"/>
      <c r="I233" s="404"/>
      <c r="J233" s="404"/>
      <c r="K233" s="404"/>
      <c r="L233" s="404"/>
      <c r="M233" s="404"/>
      <c r="N233" s="404"/>
      <c r="O233" s="404"/>
      <c r="P233" s="404"/>
    </row>
    <row r="234" spans="2:16" x14ac:dyDescent="0.35">
      <c r="B234" s="403" t="s">
        <v>391</v>
      </c>
      <c r="C234" s="404"/>
      <c r="D234" s="404" t="s">
        <v>779</v>
      </c>
      <c r="E234" s="404"/>
      <c r="F234" s="404"/>
      <c r="G234" s="404"/>
      <c r="H234" s="404"/>
      <c r="I234" s="404"/>
      <c r="J234" s="404"/>
      <c r="K234" s="404"/>
      <c r="L234" s="404"/>
      <c r="M234" s="404"/>
      <c r="N234" s="404"/>
      <c r="O234" s="404"/>
      <c r="P234" s="404"/>
    </row>
    <row r="235" spans="2:16" x14ac:dyDescent="0.35">
      <c r="B235" s="403" t="s">
        <v>392</v>
      </c>
      <c r="C235" s="404"/>
      <c r="D235" s="404">
        <v>1</v>
      </c>
      <c r="E235" s="404"/>
      <c r="F235" s="404"/>
      <c r="G235" s="404"/>
      <c r="H235" s="404"/>
      <c r="I235" s="404"/>
      <c r="J235" s="404"/>
      <c r="K235" s="404"/>
      <c r="L235" s="404"/>
      <c r="M235" s="404"/>
      <c r="N235" s="404"/>
      <c r="O235" s="404"/>
      <c r="P235" s="404"/>
    </row>
    <row r="236" spans="2:16" x14ac:dyDescent="0.35">
      <c r="B236" s="403" t="s">
        <v>393</v>
      </c>
      <c r="C236" s="404"/>
      <c r="D236" s="404">
        <v>0</v>
      </c>
      <c r="E236" s="404"/>
      <c r="F236" s="404"/>
      <c r="G236" s="404"/>
      <c r="H236" s="404"/>
      <c r="I236" s="404"/>
      <c r="J236" s="404"/>
      <c r="K236" s="404"/>
      <c r="L236" s="404"/>
      <c r="M236" s="404"/>
      <c r="N236" s="404"/>
      <c r="O236" s="404"/>
      <c r="P236" s="404"/>
    </row>
    <row r="237" spans="2:16" x14ac:dyDescent="0.35">
      <c r="B237" s="403" t="s">
        <v>394</v>
      </c>
      <c r="C237" s="404"/>
      <c r="D237" s="404">
        <v>1.25</v>
      </c>
      <c r="E237" s="404"/>
      <c r="F237" s="404"/>
      <c r="G237" s="404"/>
      <c r="H237" s="404"/>
      <c r="I237" s="404"/>
      <c r="J237" s="404"/>
      <c r="K237" s="404"/>
      <c r="L237" s="404"/>
      <c r="M237" s="404"/>
      <c r="N237" s="404"/>
      <c r="O237" s="404"/>
      <c r="P237" s="404"/>
    </row>
    <row r="238" spans="2:16" x14ac:dyDescent="0.35">
      <c r="B238" s="403" t="s">
        <v>395</v>
      </c>
      <c r="C238" s="404"/>
      <c r="D238" s="404" t="s">
        <v>396</v>
      </c>
      <c r="E238" s="404"/>
      <c r="F238" s="404"/>
      <c r="G238" s="404"/>
      <c r="H238" s="404"/>
      <c r="I238" s="404"/>
      <c r="J238" s="404"/>
      <c r="K238" s="404"/>
      <c r="L238" s="404"/>
      <c r="M238" s="404"/>
      <c r="N238" s="404"/>
      <c r="O238" s="404"/>
      <c r="P238" s="404"/>
    </row>
    <row r="239" spans="2:16" x14ac:dyDescent="0.35">
      <c r="B239" s="403" t="s">
        <v>397</v>
      </c>
      <c r="C239" s="404"/>
      <c r="D239" s="404" t="s">
        <v>406</v>
      </c>
      <c r="E239" s="404"/>
      <c r="F239" s="404"/>
      <c r="G239" s="404"/>
      <c r="H239" s="404"/>
      <c r="I239" s="404"/>
      <c r="J239" s="404"/>
      <c r="K239" s="404"/>
      <c r="L239" s="404"/>
      <c r="M239" s="404"/>
      <c r="N239" s="404"/>
      <c r="O239" s="404"/>
      <c r="P239" s="404"/>
    </row>
    <row r="240" spans="2:16" x14ac:dyDescent="0.35">
      <c r="B240" s="403" t="s">
        <v>399</v>
      </c>
      <c r="C240" s="404"/>
      <c r="D240" s="404" t="s">
        <v>1407</v>
      </c>
      <c r="E240" s="404"/>
      <c r="F240" s="404"/>
      <c r="G240" s="404"/>
      <c r="H240" s="404"/>
      <c r="I240" s="404"/>
      <c r="J240" s="404"/>
      <c r="K240" s="404"/>
      <c r="L240" s="404"/>
      <c r="M240" s="404"/>
      <c r="N240" s="404"/>
      <c r="O240" s="404"/>
      <c r="P240" s="404"/>
    </row>
    <row r="241" spans="2:16" x14ac:dyDescent="0.35">
      <c r="B241" s="403" t="s">
        <v>401</v>
      </c>
      <c r="C241" s="404"/>
      <c r="D241" s="404"/>
      <c r="E241" s="404"/>
      <c r="F241" s="404"/>
      <c r="G241" s="404"/>
      <c r="H241" s="404"/>
      <c r="I241" s="404"/>
      <c r="J241" s="404"/>
      <c r="K241" s="404"/>
      <c r="L241" s="404"/>
      <c r="M241" s="404"/>
      <c r="N241" s="404"/>
      <c r="O241" s="404"/>
      <c r="P241" s="404"/>
    </row>
    <row r="242" spans="2:16" x14ac:dyDescent="0.35">
      <c r="B242" s="403" t="s">
        <v>402</v>
      </c>
      <c r="C242" s="404"/>
      <c r="D242" s="404" t="s">
        <v>780</v>
      </c>
      <c r="E242" s="404"/>
      <c r="F242" s="404"/>
      <c r="G242" s="404"/>
      <c r="H242" s="404"/>
      <c r="I242" s="404"/>
      <c r="J242" s="404"/>
      <c r="K242" s="404"/>
      <c r="L242" s="404"/>
      <c r="M242" s="404"/>
      <c r="N242" s="404"/>
      <c r="O242" s="404"/>
      <c r="P242" s="404"/>
    </row>
    <row r="243" spans="2:16" x14ac:dyDescent="0.35">
      <c r="B243" s="403" t="s">
        <v>403</v>
      </c>
      <c r="C243" s="404"/>
      <c r="D243" s="404" t="s">
        <v>331</v>
      </c>
      <c r="E243" s="404"/>
      <c r="F243" s="404"/>
      <c r="G243" s="404"/>
      <c r="H243" s="404"/>
      <c r="I243" s="404"/>
      <c r="J243" s="404"/>
      <c r="K243" s="404"/>
      <c r="L243" s="404"/>
      <c r="M243" s="404"/>
      <c r="N243" s="404"/>
      <c r="O243" s="404"/>
      <c r="P243" s="404"/>
    </row>
    <row r="244" spans="2:16" x14ac:dyDescent="0.35">
      <c r="B244" s="403" t="s">
        <v>404</v>
      </c>
      <c r="C244" s="404"/>
      <c r="D244" s="404" t="s">
        <v>151</v>
      </c>
      <c r="E244" s="404"/>
      <c r="F244" s="404"/>
      <c r="G244" s="404"/>
      <c r="H244" s="404"/>
      <c r="I244" s="404"/>
      <c r="J244" s="404"/>
      <c r="K244" s="404"/>
      <c r="L244" s="404"/>
      <c r="M244" s="404"/>
      <c r="N244" s="404"/>
      <c r="O244" s="404"/>
      <c r="P244" s="404"/>
    </row>
    <row r="246" spans="2:16" x14ac:dyDescent="0.35">
      <c r="B246" s="403" t="s">
        <v>381</v>
      </c>
      <c r="C246" s="404"/>
      <c r="D246" s="404" t="s">
        <v>777</v>
      </c>
      <c r="E246" s="404"/>
      <c r="F246" s="404"/>
      <c r="G246" s="404"/>
      <c r="H246" s="404"/>
      <c r="I246" s="404"/>
      <c r="J246" s="404"/>
      <c r="K246" s="404"/>
      <c r="L246" s="404"/>
      <c r="M246" s="404"/>
      <c r="N246" s="404"/>
      <c r="O246" s="404"/>
      <c r="P246" s="404"/>
    </row>
    <row r="247" spans="2:16" x14ac:dyDescent="0.35">
      <c r="B247" s="403" t="s">
        <v>383</v>
      </c>
      <c r="C247" s="404"/>
      <c r="D247" s="404" t="s">
        <v>438</v>
      </c>
      <c r="E247" s="404"/>
      <c r="F247" s="404"/>
      <c r="G247" s="404"/>
      <c r="H247" s="404"/>
      <c r="I247" s="404"/>
      <c r="J247" s="404"/>
      <c r="K247" s="404"/>
      <c r="L247" s="404"/>
      <c r="M247" s="404"/>
      <c r="N247" s="404"/>
      <c r="O247" s="404"/>
      <c r="P247" s="404"/>
    </row>
    <row r="248" spans="2:16" x14ac:dyDescent="0.35">
      <c r="B248" s="403" t="s">
        <v>384</v>
      </c>
      <c r="C248" s="404"/>
      <c r="D248" s="404" t="s">
        <v>782</v>
      </c>
      <c r="E248" s="404"/>
      <c r="F248" s="404"/>
      <c r="G248" s="404"/>
      <c r="H248" s="404"/>
      <c r="I248" s="404"/>
      <c r="J248" s="404"/>
      <c r="K248" s="404"/>
      <c r="L248" s="404"/>
      <c r="M248" s="404"/>
      <c r="N248" s="404"/>
      <c r="O248" s="404"/>
      <c r="P248" s="404"/>
    </row>
    <row r="249" spans="2:16" x14ac:dyDescent="0.35">
      <c r="B249" s="403" t="s">
        <v>386</v>
      </c>
      <c r="C249" s="404"/>
      <c r="D249" s="404"/>
      <c r="E249" s="404"/>
      <c r="F249" s="404"/>
      <c r="G249" s="404"/>
      <c r="H249" s="404"/>
      <c r="I249" s="404"/>
      <c r="J249" s="404"/>
      <c r="K249" s="404"/>
      <c r="L249" s="404"/>
      <c r="M249" s="404"/>
      <c r="N249" s="404"/>
      <c r="O249" s="404"/>
      <c r="P249" s="404"/>
    </row>
    <row r="250" spans="2:16" x14ac:dyDescent="0.35">
      <c r="B250" s="403" t="s">
        <v>387</v>
      </c>
      <c r="C250" s="404"/>
      <c r="D250" s="404"/>
      <c r="E250" s="404"/>
      <c r="F250" s="404"/>
      <c r="G250" s="404"/>
      <c r="H250" s="404"/>
      <c r="I250" s="404"/>
      <c r="J250" s="404"/>
      <c r="K250" s="404"/>
      <c r="L250" s="404"/>
      <c r="M250" s="404"/>
      <c r="N250" s="404"/>
      <c r="O250" s="404"/>
      <c r="P250" s="404"/>
    </row>
    <row r="251" spans="2:16" x14ac:dyDescent="0.35">
      <c r="B251" s="403" t="s">
        <v>388</v>
      </c>
      <c r="C251" s="404"/>
      <c r="D251" s="404"/>
      <c r="E251" s="404"/>
      <c r="F251" s="404"/>
      <c r="G251" s="404"/>
      <c r="H251" s="404"/>
      <c r="I251" s="404"/>
      <c r="J251" s="404"/>
      <c r="K251" s="404"/>
      <c r="L251" s="404"/>
      <c r="M251" s="404"/>
      <c r="N251" s="404"/>
      <c r="O251" s="404"/>
      <c r="P251" s="404"/>
    </row>
    <row r="252" spans="2:16" x14ac:dyDescent="0.35">
      <c r="B252" s="403" t="s">
        <v>389</v>
      </c>
      <c r="C252" s="404"/>
      <c r="D252" s="404"/>
      <c r="E252" s="404"/>
      <c r="F252" s="404"/>
      <c r="G252" s="404"/>
      <c r="H252" s="404"/>
      <c r="I252" s="404"/>
      <c r="J252" s="404"/>
      <c r="K252" s="404"/>
      <c r="L252" s="404"/>
      <c r="M252" s="404"/>
      <c r="N252" s="404"/>
      <c r="O252" s="404"/>
      <c r="P252" s="404"/>
    </row>
    <row r="253" spans="2:16" x14ac:dyDescent="0.35">
      <c r="B253" s="403" t="s">
        <v>390</v>
      </c>
      <c r="C253" s="404"/>
      <c r="D253" s="404" t="s">
        <v>138</v>
      </c>
      <c r="E253" s="404"/>
      <c r="F253" s="404"/>
      <c r="G253" s="404"/>
      <c r="H253" s="404"/>
      <c r="I253" s="404"/>
      <c r="J253" s="404"/>
      <c r="K253" s="404"/>
      <c r="L253" s="404"/>
      <c r="M253" s="404"/>
      <c r="N253" s="404"/>
      <c r="O253" s="404"/>
      <c r="P253" s="404"/>
    </row>
    <row r="254" spans="2:16" x14ac:dyDescent="0.35">
      <c r="B254" s="403" t="s">
        <v>391</v>
      </c>
      <c r="C254" s="404"/>
      <c r="D254" s="404" t="s">
        <v>783</v>
      </c>
      <c r="E254" s="404"/>
      <c r="F254" s="404"/>
      <c r="G254" s="404"/>
      <c r="H254" s="404"/>
      <c r="I254" s="404"/>
      <c r="J254" s="404"/>
      <c r="K254" s="404"/>
      <c r="L254" s="404"/>
      <c r="M254" s="404"/>
      <c r="N254" s="404"/>
      <c r="O254" s="404"/>
      <c r="P254" s="404"/>
    </row>
    <row r="255" spans="2:16" x14ac:dyDescent="0.35">
      <c r="B255" s="403" t="s">
        <v>392</v>
      </c>
      <c r="C255" s="404"/>
      <c r="D255" s="404">
        <v>1</v>
      </c>
      <c r="E255" s="404"/>
      <c r="F255" s="404"/>
      <c r="G255" s="404"/>
      <c r="H255" s="404"/>
      <c r="I255" s="404"/>
      <c r="J255" s="404"/>
      <c r="K255" s="404"/>
      <c r="L255" s="404"/>
      <c r="M255" s="404"/>
      <c r="N255" s="404"/>
      <c r="O255" s="404"/>
      <c r="P255" s="404"/>
    </row>
    <row r="256" spans="2:16" x14ac:dyDescent="0.35">
      <c r="B256" s="403" t="s">
        <v>393</v>
      </c>
      <c r="C256" s="404"/>
      <c r="D256" s="404">
        <v>0</v>
      </c>
      <c r="E256" s="404"/>
      <c r="F256" s="404"/>
      <c r="G256" s="404"/>
      <c r="H256" s="404"/>
      <c r="I256" s="404"/>
      <c r="J256" s="404"/>
      <c r="K256" s="404"/>
      <c r="L256" s="404"/>
      <c r="M256" s="404"/>
      <c r="N256" s="404"/>
      <c r="O256" s="404"/>
      <c r="P256" s="404"/>
    </row>
    <row r="257" spans="2:16" x14ac:dyDescent="0.35">
      <c r="B257" s="403" t="s">
        <v>394</v>
      </c>
      <c r="C257" s="404"/>
      <c r="D257" s="404">
        <v>1.25</v>
      </c>
      <c r="E257" s="404"/>
      <c r="F257" s="404"/>
      <c r="G257" s="404"/>
      <c r="H257" s="404"/>
      <c r="I257" s="404"/>
      <c r="J257" s="404"/>
      <c r="K257" s="404"/>
      <c r="L257" s="404"/>
      <c r="M257" s="404"/>
      <c r="N257" s="404"/>
      <c r="O257" s="404"/>
      <c r="P257" s="404"/>
    </row>
    <row r="258" spans="2:16" x14ac:dyDescent="0.35">
      <c r="B258" s="403" t="s">
        <v>395</v>
      </c>
      <c r="C258" s="404"/>
      <c r="D258" s="404" t="s">
        <v>396</v>
      </c>
      <c r="E258" s="404"/>
      <c r="F258" s="404"/>
      <c r="G258" s="404"/>
      <c r="H258" s="404"/>
      <c r="I258" s="404"/>
      <c r="J258" s="404"/>
      <c r="K258" s="404"/>
      <c r="L258" s="404"/>
      <c r="M258" s="404"/>
      <c r="N258" s="404"/>
      <c r="O258" s="404"/>
      <c r="P258" s="404"/>
    </row>
    <row r="259" spans="2:16" x14ac:dyDescent="0.35">
      <c r="B259" s="403" t="s">
        <v>397</v>
      </c>
      <c r="C259" s="404"/>
      <c r="D259" s="404" t="s">
        <v>406</v>
      </c>
      <c r="E259" s="404"/>
      <c r="F259" s="404"/>
      <c r="G259" s="404"/>
      <c r="H259" s="404"/>
      <c r="I259" s="404"/>
      <c r="J259" s="404"/>
      <c r="K259" s="404"/>
      <c r="L259" s="404"/>
      <c r="M259" s="404"/>
      <c r="N259" s="404"/>
      <c r="O259" s="404"/>
      <c r="P259" s="404"/>
    </row>
    <row r="260" spans="2:16" x14ac:dyDescent="0.35">
      <c r="B260" s="403" t="s">
        <v>399</v>
      </c>
      <c r="C260" s="404"/>
      <c r="D260" s="404" t="s">
        <v>1407</v>
      </c>
      <c r="E260" s="404"/>
      <c r="F260" s="404"/>
      <c r="G260" s="404"/>
      <c r="H260" s="404"/>
      <c r="I260" s="404"/>
      <c r="J260" s="404"/>
      <c r="K260" s="404"/>
      <c r="L260" s="404"/>
      <c r="M260" s="404"/>
      <c r="N260" s="404"/>
      <c r="O260" s="404"/>
      <c r="P260" s="404"/>
    </row>
    <row r="261" spans="2:16" x14ac:dyDescent="0.35">
      <c r="B261" s="403" t="s">
        <v>401</v>
      </c>
      <c r="C261" s="404"/>
      <c r="D261" s="404"/>
      <c r="E261" s="404"/>
      <c r="F261" s="404"/>
      <c r="G261" s="404"/>
      <c r="H261" s="404"/>
      <c r="I261" s="404"/>
      <c r="J261" s="404"/>
      <c r="K261" s="404"/>
      <c r="L261" s="404"/>
      <c r="M261" s="404"/>
      <c r="N261" s="404"/>
      <c r="O261" s="404"/>
      <c r="P261" s="404"/>
    </row>
    <row r="262" spans="2:16" x14ac:dyDescent="0.35">
      <c r="B262" s="403" t="s">
        <v>402</v>
      </c>
      <c r="C262" s="404"/>
      <c r="D262" s="404" t="s">
        <v>780</v>
      </c>
      <c r="E262" s="404"/>
      <c r="F262" s="404"/>
      <c r="G262" s="404"/>
      <c r="H262" s="404"/>
      <c r="I262" s="404"/>
      <c r="J262" s="404"/>
      <c r="K262" s="404"/>
      <c r="L262" s="404"/>
      <c r="M262" s="404"/>
      <c r="N262" s="404"/>
      <c r="O262" s="404"/>
      <c r="P262" s="404"/>
    </row>
    <row r="263" spans="2:16" x14ac:dyDescent="0.35">
      <c r="B263" s="403" t="s">
        <v>403</v>
      </c>
      <c r="C263" s="404"/>
      <c r="D263" s="404" t="s">
        <v>331</v>
      </c>
      <c r="E263" s="404"/>
      <c r="F263" s="404"/>
      <c r="G263" s="404"/>
      <c r="H263" s="404"/>
      <c r="I263" s="404"/>
      <c r="J263" s="404"/>
      <c r="K263" s="404"/>
      <c r="L263" s="404"/>
      <c r="M263" s="404"/>
      <c r="N263" s="404"/>
      <c r="O263" s="404"/>
      <c r="P263" s="404"/>
    </row>
    <row r="264" spans="2:16" x14ac:dyDescent="0.35">
      <c r="B264" s="403" t="s">
        <v>404</v>
      </c>
      <c r="C264" s="404"/>
      <c r="D264" s="404" t="s">
        <v>151</v>
      </c>
      <c r="E264" s="404"/>
      <c r="F264" s="404"/>
      <c r="G264" s="404"/>
      <c r="H264" s="404"/>
      <c r="I264" s="404"/>
      <c r="J264" s="404"/>
      <c r="K264" s="404"/>
      <c r="L264" s="404"/>
      <c r="M264" s="404"/>
      <c r="N264" s="404"/>
      <c r="O264" s="404"/>
      <c r="P264" s="404"/>
    </row>
    <row r="266" spans="2:16" x14ac:dyDescent="0.35">
      <c r="B266" s="403" t="s">
        <v>381</v>
      </c>
      <c r="C266" s="404"/>
      <c r="D266" s="404" t="s">
        <v>784</v>
      </c>
      <c r="E266" s="404"/>
      <c r="F266" s="404"/>
      <c r="G266" s="404"/>
      <c r="H266" s="404"/>
      <c r="I266" s="404"/>
      <c r="J266" s="404"/>
      <c r="K266" s="404"/>
      <c r="L266" s="404"/>
      <c r="M266" s="404"/>
      <c r="N266" s="404"/>
      <c r="O266" s="404"/>
      <c r="P266" s="404"/>
    </row>
    <row r="267" spans="2:16" x14ac:dyDescent="0.35">
      <c r="B267" s="403" t="s">
        <v>383</v>
      </c>
      <c r="C267" s="404"/>
      <c r="D267" s="404" t="s">
        <v>438</v>
      </c>
      <c r="E267" s="404"/>
      <c r="F267" s="404"/>
      <c r="G267" s="404"/>
      <c r="H267" s="404"/>
      <c r="I267" s="404"/>
      <c r="J267" s="404"/>
      <c r="K267" s="404"/>
      <c r="L267" s="404"/>
      <c r="M267" s="404"/>
      <c r="N267" s="404"/>
      <c r="O267" s="404"/>
      <c r="P267" s="404"/>
    </row>
    <row r="268" spans="2:16" x14ac:dyDescent="0.35">
      <c r="B268" s="403" t="s">
        <v>384</v>
      </c>
      <c r="C268" s="404"/>
      <c r="D268" s="404" t="s">
        <v>785</v>
      </c>
      <c r="E268" s="404"/>
      <c r="F268" s="404"/>
      <c r="G268" s="404"/>
      <c r="H268" s="404"/>
      <c r="I268" s="404"/>
      <c r="J268" s="404"/>
      <c r="K268" s="404"/>
      <c r="L268" s="404"/>
      <c r="M268" s="404"/>
      <c r="N268" s="404"/>
      <c r="O268" s="404"/>
      <c r="P268" s="404"/>
    </row>
    <row r="269" spans="2:16" x14ac:dyDescent="0.35">
      <c r="B269" s="403" t="s">
        <v>386</v>
      </c>
      <c r="C269" s="404"/>
      <c r="D269" s="404"/>
      <c r="E269" s="404"/>
      <c r="F269" s="404"/>
      <c r="G269" s="404"/>
      <c r="H269" s="404"/>
      <c r="I269" s="404"/>
      <c r="J269" s="404"/>
      <c r="K269" s="404"/>
      <c r="L269" s="404"/>
      <c r="M269" s="404"/>
      <c r="N269" s="404"/>
      <c r="O269" s="404"/>
      <c r="P269" s="404"/>
    </row>
    <row r="270" spans="2:16" x14ac:dyDescent="0.35">
      <c r="B270" s="403" t="s">
        <v>387</v>
      </c>
      <c r="C270" s="404"/>
      <c r="D270" s="404"/>
      <c r="E270" s="404"/>
      <c r="F270" s="404"/>
      <c r="G270" s="404"/>
      <c r="H270" s="404"/>
      <c r="I270" s="404"/>
      <c r="J270" s="404"/>
      <c r="K270" s="404"/>
      <c r="L270" s="404"/>
      <c r="M270" s="404"/>
      <c r="N270" s="404"/>
      <c r="O270" s="404"/>
      <c r="P270" s="404"/>
    </row>
    <row r="271" spans="2:16" x14ac:dyDescent="0.35">
      <c r="B271" s="403" t="s">
        <v>388</v>
      </c>
      <c r="C271" s="404"/>
      <c r="D271" s="404"/>
      <c r="E271" s="404"/>
      <c r="F271" s="404"/>
      <c r="G271" s="404"/>
      <c r="H271" s="404"/>
      <c r="I271" s="404"/>
      <c r="J271" s="404"/>
      <c r="K271" s="404"/>
      <c r="L271" s="404"/>
      <c r="M271" s="404"/>
      <c r="N271" s="404"/>
      <c r="O271" s="404"/>
      <c r="P271" s="404"/>
    </row>
    <row r="272" spans="2:16" x14ac:dyDescent="0.35">
      <c r="B272" s="403" t="s">
        <v>389</v>
      </c>
      <c r="C272" s="404"/>
      <c r="D272" s="404"/>
      <c r="E272" s="404"/>
      <c r="F272" s="404"/>
      <c r="G272" s="404"/>
      <c r="H272" s="404"/>
      <c r="I272" s="404"/>
      <c r="J272" s="404"/>
      <c r="K272" s="404"/>
      <c r="L272" s="404"/>
      <c r="M272" s="404"/>
      <c r="N272" s="404"/>
      <c r="O272" s="404"/>
      <c r="P272" s="404"/>
    </row>
    <row r="273" spans="2:16" x14ac:dyDescent="0.35">
      <c r="B273" s="403" t="s">
        <v>390</v>
      </c>
      <c r="C273" s="404"/>
      <c r="D273" s="404" t="s">
        <v>138</v>
      </c>
      <c r="E273" s="404"/>
      <c r="F273" s="404"/>
      <c r="G273" s="404"/>
      <c r="H273" s="404"/>
      <c r="I273" s="404"/>
      <c r="J273" s="404"/>
      <c r="K273" s="404"/>
      <c r="L273" s="404"/>
      <c r="M273" s="404"/>
      <c r="N273" s="404"/>
      <c r="O273" s="404"/>
      <c r="P273" s="404"/>
    </row>
    <row r="274" spans="2:16" x14ac:dyDescent="0.35">
      <c r="B274" s="403" t="s">
        <v>391</v>
      </c>
      <c r="C274" s="404"/>
      <c r="D274" s="404" t="s">
        <v>786</v>
      </c>
      <c r="E274" s="404"/>
      <c r="F274" s="404"/>
      <c r="G274" s="404"/>
      <c r="H274" s="404"/>
      <c r="I274" s="404"/>
      <c r="J274" s="404"/>
      <c r="K274" s="404"/>
      <c r="L274" s="404"/>
      <c r="M274" s="404"/>
      <c r="N274" s="404"/>
      <c r="O274" s="404"/>
      <c r="P274" s="404"/>
    </row>
    <row r="275" spans="2:16" x14ac:dyDescent="0.35">
      <c r="B275" s="403" t="s">
        <v>392</v>
      </c>
      <c r="C275" s="404"/>
      <c r="D275" s="404">
        <v>95</v>
      </c>
      <c r="E275" s="404"/>
      <c r="F275" s="404"/>
      <c r="G275" s="404"/>
      <c r="H275" s="404"/>
      <c r="I275" s="404"/>
      <c r="J275" s="404"/>
      <c r="K275" s="404"/>
      <c r="L275" s="404"/>
      <c r="M275" s="404"/>
      <c r="N275" s="404"/>
      <c r="O275" s="404"/>
      <c r="P275" s="404"/>
    </row>
    <row r="276" spans="2:16" x14ac:dyDescent="0.35">
      <c r="B276" s="403" t="s">
        <v>393</v>
      </c>
      <c r="C276" s="404"/>
      <c r="D276" s="404">
        <v>20</v>
      </c>
      <c r="E276" s="404"/>
      <c r="F276" s="404"/>
      <c r="G276" s="404"/>
      <c r="H276" s="404"/>
      <c r="I276" s="404"/>
      <c r="J276" s="404"/>
      <c r="K276" s="404"/>
      <c r="L276" s="404"/>
      <c r="M276" s="404"/>
      <c r="N276" s="404"/>
      <c r="O276" s="404"/>
      <c r="P276" s="404"/>
    </row>
    <row r="277" spans="2:16" x14ac:dyDescent="0.35">
      <c r="B277" s="403" t="s">
        <v>394</v>
      </c>
      <c r="C277" s="404"/>
      <c r="D277" s="404">
        <v>143.75</v>
      </c>
      <c r="E277" s="404"/>
      <c r="F277" s="404"/>
      <c r="G277" s="404"/>
      <c r="H277" s="404"/>
      <c r="I277" s="404"/>
      <c r="J277" s="404"/>
      <c r="K277" s="404"/>
      <c r="L277" s="404"/>
      <c r="M277" s="404"/>
      <c r="N277" s="404"/>
      <c r="O277" s="404"/>
      <c r="P277" s="404"/>
    </row>
    <row r="278" spans="2:16" x14ac:dyDescent="0.35">
      <c r="B278" s="403" t="s">
        <v>395</v>
      </c>
      <c r="C278" s="404"/>
      <c r="D278" s="404" t="s">
        <v>414</v>
      </c>
      <c r="E278" s="404"/>
      <c r="F278" s="404"/>
      <c r="G278" s="404"/>
      <c r="H278" s="404"/>
      <c r="I278" s="404"/>
      <c r="J278" s="404"/>
      <c r="K278" s="404"/>
      <c r="L278" s="404"/>
      <c r="M278" s="404"/>
      <c r="N278" s="404"/>
      <c r="O278" s="404"/>
      <c r="P278" s="404"/>
    </row>
    <row r="279" spans="2:16" x14ac:dyDescent="0.35">
      <c r="B279" s="403" t="s">
        <v>397</v>
      </c>
      <c r="C279" s="404"/>
      <c r="D279" s="404" t="s">
        <v>406</v>
      </c>
      <c r="E279" s="404"/>
      <c r="F279" s="404"/>
      <c r="G279" s="404"/>
      <c r="H279" s="404"/>
      <c r="I279" s="404"/>
      <c r="J279" s="404"/>
      <c r="K279" s="404"/>
      <c r="L279" s="404"/>
      <c r="M279" s="404"/>
      <c r="N279" s="404"/>
      <c r="O279" s="404"/>
      <c r="P279" s="404"/>
    </row>
    <row r="280" spans="2:16" x14ac:dyDescent="0.35">
      <c r="B280" s="403" t="s">
        <v>399</v>
      </c>
      <c r="C280" s="404"/>
      <c r="D280" s="404" t="s">
        <v>1407</v>
      </c>
      <c r="E280" s="404"/>
      <c r="F280" s="404"/>
      <c r="G280" s="404"/>
      <c r="H280" s="404"/>
      <c r="I280" s="404"/>
      <c r="J280" s="404"/>
      <c r="K280" s="404"/>
      <c r="L280" s="404"/>
      <c r="M280" s="404"/>
      <c r="N280" s="404"/>
      <c r="O280" s="404"/>
      <c r="P280" s="404"/>
    </row>
    <row r="281" spans="2:16" x14ac:dyDescent="0.35">
      <c r="B281" s="403" t="s">
        <v>401</v>
      </c>
      <c r="C281" s="404"/>
      <c r="D281" s="404"/>
      <c r="E281" s="404"/>
      <c r="F281" s="404"/>
      <c r="G281" s="404"/>
      <c r="H281" s="404"/>
      <c r="I281" s="404"/>
      <c r="J281" s="404"/>
      <c r="K281" s="404"/>
      <c r="L281" s="404"/>
      <c r="M281" s="404"/>
      <c r="N281" s="404"/>
      <c r="O281" s="404"/>
      <c r="P281" s="404"/>
    </row>
    <row r="282" spans="2:16" x14ac:dyDescent="0.35">
      <c r="B282" s="403" t="s">
        <v>402</v>
      </c>
      <c r="C282" s="404"/>
      <c r="D282" s="404" t="s">
        <v>787</v>
      </c>
      <c r="E282" s="404"/>
      <c r="F282" s="404"/>
      <c r="G282" s="404"/>
      <c r="H282" s="404"/>
      <c r="I282" s="404"/>
      <c r="J282" s="404"/>
      <c r="K282" s="404"/>
      <c r="L282" s="404"/>
      <c r="M282" s="404"/>
      <c r="N282" s="404"/>
      <c r="O282" s="404"/>
      <c r="P282" s="404"/>
    </row>
    <row r="283" spans="2:16" x14ac:dyDescent="0.35">
      <c r="B283" s="403" t="s">
        <v>403</v>
      </c>
      <c r="C283" s="404"/>
      <c r="D283" s="404" t="s">
        <v>331</v>
      </c>
      <c r="E283" s="404"/>
      <c r="F283" s="404"/>
      <c r="G283" s="404"/>
      <c r="H283" s="404"/>
      <c r="I283" s="404"/>
      <c r="J283" s="404"/>
      <c r="K283" s="404"/>
      <c r="L283" s="404"/>
      <c r="M283" s="404"/>
      <c r="N283" s="404"/>
      <c r="O283" s="404"/>
      <c r="P283" s="404"/>
    </row>
    <row r="284" spans="2:16" x14ac:dyDescent="0.35">
      <c r="B284" s="403" t="s">
        <v>404</v>
      </c>
      <c r="C284" s="404"/>
      <c r="D284" s="404" t="s">
        <v>151</v>
      </c>
      <c r="E284" s="404"/>
      <c r="F284" s="404"/>
      <c r="G284" s="404"/>
      <c r="H284" s="404"/>
      <c r="I284" s="404"/>
      <c r="J284" s="404"/>
      <c r="K284" s="404"/>
      <c r="L284" s="404"/>
      <c r="M284" s="404"/>
      <c r="N284" s="404"/>
      <c r="O284" s="404"/>
      <c r="P284" s="404"/>
    </row>
    <row r="286" spans="2:16" x14ac:dyDescent="0.35">
      <c r="B286" s="403" t="s">
        <v>381</v>
      </c>
      <c r="C286" s="404"/>
      <c r="D286" s="404" t="s">
        <v>784</v>
      </c>
      <c r="E286" s="404"/>
      <c r="F286" s="404"/>
      <c r="G286" s="404"/>
      <c r="H286" s="404"/>
      <c r="I286" s="404"/>
      <c r="J286" s="404"/>
      <c r="K286" s="404"/>
      <c r="L286" s="404"/>
      <c r="M286" s="404"/>
      <c r="N286" s="404"/>
      <c r="O286" s="404"/>
      <c r="P286" s="404"/>
    </row>
    <row r="287" spans="2:16" x14ac:dyDescent="0.35">
      <c r="B287" s="403" t="s">
        <v>383</v>
      </c>
      <c r="C287" s="404"/>
      <c r="D287" s="404" t="s">
        <v>438</v>
      </c>
      <c r="E287" s="404"/>
      <c r="F287" s="404"/>
      <c r="G287" s="404"/>
      <c r="H287" s="404"/>
      <c r="I287" s="404"/>
      <c r="J287" s="404"/>
      <c r="K287" s="404"/>
      <c r="L287" s="404"/>
      <c r="M287" s="404"/>
      <c r="N287" s="404"/>
      <c r="O287" s="404"/>
      <c r="P287" s="404"/>
    </row>
    <row r="288" spans="2:16" x14ac:dyDescent="0.35">
      <c r="B288" s="403" t="s">
        <v>384</v>
      </c>
      <c r="C288" s="404"/>
      <c r="D288" s="404" t="s">
        <v>788</v>
      </c>
      <c r="E288" s="404"/>
      <c r="F288" s="404"/>
      <c r="G288" s="404"/>
      <c r="H288" s="404"/>
      <c r="I288" s="404"/>
      <c r="J288" s="404"/>
      <c r="K288" s="404"/>
      <c r="L288" s="404"/>
      <c r="M288" s="404"/>
      <c r="N288" s="404"/>
      <c r="O288" s="404"/>
      <c r="P288" s="404"/>
    </row>
    <row r="289" spans="2:16" x14ac:dyDescent="0.35">
      <c r="B289" s="403" t="s">
        <v>386</v>
      </c>
      <c r="C289" s="404"/>
      <c r="D289" s="404"/>
      <c r="E289" s="404"/>
      <c r="F289" s="404"/>
      <c r="G289" s="404"/>
      <c r="H289" s="404"/>
      <c r="I289" s="404"/>
      <c r="J289" s="404"/>
      <c r="K289" s="404"/>
      <c r="L289" s="404"/>
      <c r="M289" s="404"/>
      <c r="N289" s="404"/>
      <c r="O289" s="404"/>
      <c r="P289" s="404"/>
    </row>
    <row r="290" spans="2:16" x14ac:dyDescent="0.35">
      <c r="B290" s="403" t="s">
        <v>387</v>
      </c>
      <c r="C290" s="404"/>
      <c r="D290" s="404"/>
      <c r="E290" s="404"/>
      <c r="F290" s="404"/>
      <c r="G290" s="404"/>
      <c r="H290" s="404"/>
      <c r="I290" s="404"/>
      <c r="J290" s="404"/>
      <c r="K290" s="404"/>
      <c r="L290" s="404"/>
      <c r="M290" s="404"/>
      <c r="N290" s="404"/>
      <c r="O290" s="404"/>
      <c r="P290" s="404"/>
    </row>
    <row r="291" spans="2:16" x14ac:dyDescent="0.35">
      <c r="B291" s="403" t="s">
        <v>388</v>
      </c>
      <c r="C291" s="404"/>
      <c r="D291" s="404"/>
      <c r="E291" s="404"/>
      <c r="F291" s="404"/>
      <c r="G291" s="404"/>
      <c r="H291" s="404"/>
      <c r="I291" s="404"/>
      <c r="J291" s="404"/>
      <c r="K291" s="404"/>
      <c r="L291" s="404"/>
      <c r="M291" s="404"/>
      <c r="N291" s="404"/>
      <c r="O291" s="404"/>
      <c r="P291" s="404"/>
    </row>
    <row r="292" spans="2:16" x14ac:dyDescent="0.35">
      <c r="B292" s="403" t="s">
        <v>389</v>
      </c>
      <c r="C292" s="404"/>
      <c r="D292" s="404"/>
      <c r="E292" s="404"/>
      <c r="F292" s="404"/>
      <c r="G292" s="404"/>
      <c r="H292" s="404"/>
      <c r="I292" s="404"/>
      <c r="J292" s="404"/>
      <c r="K292" s="404"/>
      <c r="L292" s="404"/>
      <c r="M292" s="404"/>
      <c r="N292" s="404"/>
      <c r="O292" s="404"/>
      <c r="P292" s="404"/>
    </row>
    <row r="293" spans="2:16" x14ac:dyDescent="0.35">
      <c r="B293" s="403" t="s">
        <v>390</v>
      </c>
      <c r="C293" s="404"/>
      <c r="D293" s="404" t="s">
        <v>138</v>
      </c>
      <c r="E293" s="404"/>
      <c r="F293" s="404"/>
      <c r="G293" s="404"/>
      <c r="H293" s="404"/>
      <c r="I293" s="404"/>
      <c r="J293" s="404"/>
      <c r="K293" s="404"/>
      <c r="L293" s="404"/>
      <c r="M293" s="404"/>
      <c r="N293" s="404"/>
      <c r="O293" s="404"/>
      <c r="P293" s="404"/>
    </row>
    <row r="294" spans="2:16" x14ac:dyDescent="0.35">
      <c r="B294" s="403" t="s">
        <v>391</v>
      </c>
      <c r="C294" s="404"/>
      <c r="D294" s="404" t="s">
        <v>789</v>
      </c>
      <c r="E294" s="404"/>
      <c r="F294" s="404"/>
      <c r="G294" s="404"/>
      <c r="H294" s="404"/>
      <c r="I294" s="404"/>
      <c r="J294" s="404"/>
      <c r="K294" s="404"/>
      <c r="L294" s="404"/>
      <c r="M294" s="404"/>
      <c r="N294" s="404"/>
      <c r="O294" s="404"/>
      <c r="P294" s="404"/>
    </row>
    <row r="295" spans="2:16" x14ac:dyDescent="0.35">
      <c r="B295" s="403" t="s">
        <v>392</v>
      </c>
      <c r="C295" s="404"/>
      <c r="D295" s="404">
        <v>30</v>
      </c>
      <c r="E295" s="404"/>
      <c r="F295" s="404"/>
      <c r="G295" s="404"/>
      <c r="H295" s="404"/>
      <c r="I295" s="404"/>
      <c r="J295" s="404"/>
      <c r="K295" s="404"/>
      <c r="L295" s="404"/>
      <c r="M295" s="404"/>
      <c r="N295" s="404"/>
      <c r="O295" s="404"/>
      <c r="P295" s="404"/>
    </row>
    <row r="296" spans="2:16" x14ac:dyDescent="0.35">
      <c r="B296" s="403" t="s">
        <v>393</v>
      </c>
      <c r="C296" s="404"/>
      <c r="D296" s="404">
        <v>5</v>
      </c>
      <c r="E296" s="404"/>
      <c r="F296" s="404"/>
      <c r="G296" s="404"/>
      <c r="H296" s="404"/>
      <c r="I296" s="404"/>
      <c r="J296" s="404"/>
      <c r="K296" s="404"/>
      <c r="L296" s="404"/>
      <c r="M296" s="404"/>
      <c r="N296" s="404"/>
      <c r="O296" s="404"/>
      <c r="P296" s="404"/>
    </row>
    <row r="297" spans="2:16" x14ac:dyDescent="0.35">
      <c r="B297" s="403" t="s">
        <v>394</v>
      </c>
      <c r="C297" s="404"/>
      <c r="D297" s="404">
        <v>43.75</v>
      </c>
      <c r="E297" s="404"/>
      <c r="F297" s="404"/>
      <c r="G297" s="404"/>
      <c r="H297" s="404"/>
      <c r="I297" s="404"/>
      <c r="J297" s="404"/>
      <c r="K297" s="404"/>
      <c r="L297" s="404"/>
      <c r="M297" s="404"/>
      <c r="N297" s="404"/>
      <c r="O297" s="404"/>
      <c r="P297" s="404"/>
    </row>
    <row r="298" spans="2:16" x14ac:dyDescent="0.35">
      <c r="B298" s="403" t="s">
        <v>395</v>
      </c>
      <c r="C298" s="404"/>
      <c r="D298" s="404" t="s">
        <v>414</v>
      </c>
      <c r="E298" s="404"/>
      <c r="F298" s="404"/>
      <c r="G298" s="404"/>
      <c r="H298" s="404"/>
      <c r="I298" s="404"/>
      <c r="J298" s="404"/>
      <c r="K298" s="404"/>
      <c r="L298" s="404"/>
      <c r="M298" s="404"/>
      <c r="N298" s="404"/>
      <c r="O298" s="404"/>
      <c r="P298" s="404"/>
    </row>
    <row r="299" spans="2:16" x14ac:dyDescent="0.35">
      <c r="B299" s="403" t="s">
        <v>397</v>
      </c>
      <c r="C299" s="404"/>
      <c r="D299" s="404" t="s">
        <v>406</v>
      </c>
      <c r="E299" s="404"/>
      <c r="F299" s="404"/>
      <c r="G299" s="404"/>
      <c r="H299" s="404"/>
      <c r="I299" s="404"/>
      <c r="J299" s="404"/>
      <c r="K299" s="404"/>
      <c r="L299" s="404"/>
      <c r="M299" s="404"/>
      <c r="N299" s="404"/>
      <c r="O299" s="404"/>
      <c r="P299" s="404"/>
    </row>
    <row r="300" spans="2:16" x14ac:dyDescent="0.35">
      <c r="B300" s="403" t="s">
        <v>399</v>
      </c>
      <c r="C300" s="404"/>
      <c r="D300" s="404" t="s">
        <v>1407</v>
      </c>
      <c r="E300" s="404"/>
      <c r="F300" s="404"/>
      <c r="G300" s="404"/>
      <c r="H300" s="404"/>
      <c r="I300" s="404"/>
      <c r="J300" s="404"/>
      <c r="K300" s="404"/>
      <c r="L300" s="404"/>
      <c r="M300" s="404"/>
      <c r="N300" s="404"/>
      <c r="O300" s="404"/>
      <c r="P300" s="404"/>
    </row>
    <row r="301" spans="2:16" x14ac:dyDescent="0.35">
      <c r="B301" s="403" t="s">
        <v>401</v>
      </c>
      <c r="C301" s="404"/>
      <c r="D301" s="404"/>
      <c r="E301" s="404"/>
      <c r="F301" s="404"/>
      <c r="G301" s="404"/>
      <c r="H301" s="404"/>
      <c r="I301" s="404"/>
      <c r="J301" s="404"/>
      <c r="K301" s="404"/>
      <c r="L301" s="404"/>
      <c r="M301" s="404"/>
      <c r="N301" s="404"/>
      <c r="O301" s="404"/>
      <c r="P301" s="404"/>
    </row>
    <row r="302" spans="2:16" x14ac:dyDescent="0.35">
      <c r="B302" s="403" t="s">
        <v>402</v>
      </c>
      <c r="C302" s="404"/>
      <c r="D302" s="404" t="s">
        <v>790</v>
      </c>
      <c r="E302" s="404"/>
      <c r="F302" s="404"/>
      <c r="G302" s="404"/>
      <c r="H302" s="404"/>
      <c r="I302" s="404"/>
      <c r="J302" s="404"/>
      <c r="K302" s="404"/>
      <c r="L302" s="404"/>
      <c r="M302" s="404"/>
      <c r="N302" s="404"/>
      <c r="O302" s="404"/>
      <c r="P302" s="404"/>
    </row>
    <row r="303" spans="2:16" x14ac:dyDescent="0.35">
      <c r="B303" s="403" t="s">
        <v>403</v>
      </c>
      <c r="C303" s="404"/>
      <c r="D303" s="404" t="s">
        <v>331</v>
      </c>
      <c r="E303" s="404"/>
      <c r="F303" s="404"/>
      <c r="G303" s="404"/>
      <c r="H303" s="404"/>
      <c r="I303" s="404"/>
      <c r="J303" s="404"/>
      <c r="K303" s="404"/>
      <c r="L303" s="404"/>
      <c r="M303" s="404"/>
      <c r="N303" s="404"/>
      <c r="O303" s="404"/>
      <c r="P303" s="404"/>
    </row>
    <row r="304" spans="2:16" x14ac:dyDescent="0.35">
      <c r="B304" s="403" t="s">
        <v>404</v>
      </c>
      <c r="C304" s="404"/>
      <c r="D304" s="404" t="s">
        <v>151</v>
      </c>
      <c r="E304" s="404"/>
      <c r="F304" s="404"/>
      <c r="G304" s="404"/>
      <c r="H304" s="404"/>
      <c r="I304" s="404"/>
      <c r="J304" s="404"/>
      <c r="K304" s="404"/>
      <c r="L304" s="404"/>
      <c r="M304" s="404"/>
      <c r="N304" s="404"/>
      <c r="O304" s="404"/>
      <c r="P304" s="404"/>
    </row>
  </sheetData>
  <mergeCells count="535">
    <mergeCell ref="B1:P1"/>
    <mergeCell ref="B2:N2"/>
    <mergeCell ref="B3:C3"/>
    <mergeCell ref="B6:O6"/>
    <mergeCell ref="B7:N7"/>
    <mergeCell ref="B8:C8"/>
    <mergeCell ref="B11:O11"/>
    <mergeCell ref="B12:O12"/>
    <mergeCell ref="C13:F13"/>
    <mergeCell ref="G13:J13"/>
    <mergeCell ref="K13:P13"/>
    <mergeCell ref="C14:F14"/>
    <mergeCell ref="G14:J14"/>
    <mergeCell ref="K14:P14"/>
    <mergeCell ref="C15:F15"/>
    <mergeCell ref="G15:J15"/>
    <mergeCell ref="K15:P15"/>
    <mergeCell ref="C16:F16"/>
    <mergeCell ref="G16:J16"/>
    <mergeCell ref="K16:P16"/>
    <mergeCell ref="C17:F17"/>
    <mergeCell ref="G17:J17"/>
    <mergeCell ref="K17:P17"/>
    <mergeCell ref="B18:P18"/>
    <mergeCell ref="C19:P19"/>
    <mergeCell ref="C20:P20"/>
    <mergeCell ref="C21:P21"/>
    <mergeCell ref="C22:P22"/>
    <mergeCell ref="B23:P23"/>
    <mergeCell ref="B24:N24"/>
    <mergeCell ref="B25:C25"/>
    <mergeCell ref="B27:O27"/>
    <mergeCell ref="B28:N28"/>
    <mergeCell ref="B29:C29"/>
    <mergeCell ref="B32:O32"/>
    <mergeCell ref="B33:N33"/>
    <mergeCell ref="B34:C34"/>
    <mergeCell ref="B38:O38"/>
    <mergeCell ref="B39:N39"/>
    <mergeCell ref="B40:C40"/>
    <mergeCell ref="B43:O43"/>
    <mergeCell ref="B44:O44"/>
    <mergeCell ref="C45:F45"/>
    <mergeCell ref="G45:J45"/>
    <mergeCell ref="K45:P45"/>
    <mergeCell ref="C46:F46"/>
    <mergeCell ref="G46:J46"/>
    <mergeCell ref="K46:P46"/>
    <mergeCell ref="C47:F47"/>
    <mergeCell ref="G47:J47"/>
    <mergeCell ref="K47:P47"/>
    <mergeCell ref="C48:F48"/>
    <mergeCell ref="G48:J48"/>
    <mergeCell ref="K48:P48"/>
    <mergeCell ref="C49:F49"/>
    <mergeCell ref="G49:J49"/>
    <mergeCell ref="K49:P49"/>
    <mergeCell ref="C50:F50"/>
    <mergeCell ref="G50:J50"/>
    <mergeCell ref="K50:P50"/>
    <mergeCell ref="C51:F51"/>
    <mergeCell ref="G51:J51"/>
    <mergeCell ref="K51:P51"/>
    <mergeCell ref="C52:F52"/>
    <mergeCell ref="G52:J52"/>
    <mergeCell ref="K52:P52"/>
    <mergeCell ref="C53:F53"/>
    <mergeCell ref="G53:J53"/>
    <mergeCell ref="K53:P53"/>
    <mergeCell ref="B54:P54"/>
    <mergeCell ref="C55:P55"/>
    <mergeCell ref="C56:P56"/>
    <mergeCell ref="C57:P57"/>
    <mergeCell ref="C58:P58"/>
    <mergeCell ref="C59:P59"/>
    <mergeCell ref="C60:P60"/>
    <mergeCell ref="C61:P61"/>
    <mergeCell ref="C62:P62"/>
    <mergeCell ref="B64:P64"/>
    <mergeCell ref="B66:C66"/>
    <mergeCell ref="D66:P66"/>
    <mergeCell ref="B67:C67"/>
    <mergeCell ref="D67:P67"/>
    <mergeCell ref="B68:C68"/>
    <mergeCell ref="D68:P68"/>
    <mergeCell ref="B69:C69"/>
    <mergeCell ref="D69:P69"/>
    <mergeCell ref="B70:C70"/>
    <mergeCell ref="D70:P70"/>
    <mergeCell ref="B71:C71"/>
    <mergeCell ref="D71:P71"/>
    <mergeCell ref="B72:C72"/>
    <mergeCell ref="D72:P72"/>
    <mergeCell ref="B73:C73"/>
    <mergeCell ref="D73:P73"/>
    <mergeCell ref="B74:C74"/>
    <mergeCell ref="D74:P74"/>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93:C293"/>
    <mergeCell ref="D293:P293"/>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s>
  <conditionalFormatting sqref="O4:O5">
    <cfRule type="containsText" dxfId="55" priority="10" operator="containsText" text="Atingiu">
      <formula>NOT(ISERROR(SEARCH("Atingiu",O4)))</formula>
    </cfRule>
  </conditionalFormatting>
  <conditionalFormatting sqref="O9:O10">
    <cfRule type="containsText" dxfId="54" priority="12" operator="containsText" text="Superou">
      <formula>NOT(ISERROR(SEARCH("Superou",O9)))</formula>
    </cfRule>
  </conditionalFormatting>
  <conditionalFormatting sqref="O26">
    <cfRule type="containsText" dxfId="53" priority="7" operator="containsText" text="Não">
      <formula>NOT(ISERROR(SEARCH("Não",O26)))</formula>
    </cfRule>
    <cfRule type="containsText" dxfId="52" priority="7" operator="containsText" text="Atingiu">
      <formula>NOT(ISERROR(SEARCH("Atingiu",O26)))</formula>
    </cfRule>
    <cfRule type="containsText" dxfId="51" priority="8" operator="containsText" text="Superou">
      <formula>NOT(ISERROR(SEARCH("Superou",O26)))</formula>
    </cfRule>
  </conditionalFormatting>
  <conditionalFormatting sqref="O30:O31">
    <cfRule type="containsText" dxfId="50" priority="15" operator="containsText" text="Atingiu">
      <formula>NOT(ISERROR(SEARCH("Atingiu",O30)))</formula>
    </cfRule>
  </conditionalFormatting>
  <conditionalFormatting sqref="O35:O37">
    <cfRule type="containsText" dxfId="49" priority="4" operator="containsText" text="Não">
      <formula>NOT(ISERROR(SEARCH("Não",O35)))</formula>
    </cfRule>
    <cfRule type="containsText" dxfId="48" priority="4" operator="containsText" text="Atingiu">
      <formula>NOT(ISERROR(SEARCH("Atingiu",O35)))</formula>
    </cfRule>
    <cfRule type="containsText" dxfId="47" priority="5" operator="containsText" text="Superou">
      <formula>NOT(ISERROR(SEARCH("Superou",O35)))</formula>
    </cfRule>
  </conditionalFormatting>
  <conditionalFormatting sqref="O41:O42">
    <cfRule type="containsText" dxfId="46" priority="1" operator="containsText" text="Não">
      <formula>NOT(ISERROR(SEARCH("Não",O41)))</formula>
    </cfRule>
    <cfRule type="containsText" dxfId="45" priority="1" operator="containsText" text="Atingiu">
      <formula>NOT(ISERROR(SEARCH("Atingiu",O41)))</formula>
    </cfRule>
    <cfRule type="containsText" dxfId="44" priority="2" operator="containsText" text="Superou">
      <formula>NOT(ISERROR(SEARCH("Superou",O41)))</formula>
    </cfRule>
  </conditionalFormatting>
  <conditionalFormatting sqref="P6">
    <cfRule type="cellIs" dxfId="43" priority="11" operator="equal">
      <formula>1</formula>
    </cfRule>
  </conditionalFormatting>
  <conditionalFormatting sqref="P11:P12">
    <cfRule type="cellIs" dxfId="42" priority="13" operator="equal">
      <formula>1</formula>
    </cfRule>
  </conditionalFormatting>
  <conditionalFormatting sqref="P27">
    <cfRule type="cellIs" dxfId="41" priority="14" operator="greaterThan">
      <formula>1</formula>
    </cfRule>
  </conditionalFormatting>
  <conditionalFormatting sqref="P32">
    <cfRule type="cellIs" dxfId="40" priority="16" operator="equal">
      <formula>1</formula>
    </cfRule>
  </conditionalFormatting>
  <conditionalFormatting sqref="P38">
    <cfRule type="cellIs" dxfId="39" priority="17" operator="equal">
      <formula>1</formula>
    </cfRule>
  </conditionalFormatting>
  <conditionalFormatting sqref="P43:P44">
    <cfRule type="cellIs" dxfId="38" priority="18" operator="equal">
      <formula>1</formula>
    </cfRule>
  </conditionalFormatting>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C08081"/>
  </sheetPr>
  <dimension ref="B1:R313"/>
  <sheetViews>
    <sheetView showGridLines="0" workbookViewId="0">
      <selection activeCell="G8" sqref="G8:J8"/>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1480</v>
      </c>
      <c r="C2" s="372"/>
      <c r="D2" s="372"/>
      <c r="E2" s="372"/>
      <c r="F2" s="372"/>
      <c r="G2" s="372"/>
      <c r="H2" s="372"/>
      <c r="I2" s="372"/>
      <c r="J2" s="372"/>
      <c r="K2" s="372"/>
      <c r="L2" s="372"/>
      <c r="M2" s="372"/>
      <c r="N2" s="373"/>
      <c r="O2" s="27" t="s">
        <v>114</v>
      </c>
      <c r="P2" s="28">
        <v>0.3</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1481</v>
      </c>
      <c r="C4" s="53" t="s">
        <v>130</v>
      </c>
      <c r="D4" s="54"/>
      <c r="E4" s="54" t="s">
        <v>131</v>
      </c>
      <c r="F4" s="54" t="s">
        <v>132</v>
      </c>
      <c r="G4" s="55">
        <v>219</v>
      </c>
      <c r="H4" s="55">
        <v>10</v>
      </c>
      <c r="I4" s="55">
        <v>157</v>
      </c>
      <c r="J4" s="56">
        <v>0.5</v>
      </c>
      <c r="K4" s="33" t="s">
        <v>133</v>
      </c>
      <c r="L4" s="54" t="s">
        <v>134</v>
      </c>
      <c r="M4" s="55">
        <v>0</v>
      </c>
      <c r="N4" s="57">
        <v>0</v>
      </c>
      <c r="O4" s="55" t="str">
        <f>IF(N4 &gt;1,"Superou",IF(N4 =1,"Atingiu","Não atingiu"))</f>
        <v>Não atingiu</v>
      </c>
      <c r="P4" s="57">
        <f>N4-100%</f>
        <v>-1</v>
      </c>
      <c r="R4" s="35" t="s">
        <v>135</v>
      </c>
    </row>
    <row r="5" spans="2:18" ht="67.25" customHeight="1" x14ac:dyDescent="0.35">
      <c r="B5" s="52" t="s">
        <v>1482</v>
      </c>
      <c r="C5" s="53" t="s">
        <v>137</v>
      </c>
      <c r="D5" s="54"/>
      <c r="E5" s="54"/>
      <c r="F5" s="54" t="s">
        <v>138</v>
      </c>
      <c r="G5" s="55">
        <v>5</v>
      </c>
      <c r="H5" s="55">
        <v>1</v>
      </c>
      <c r="I5" s="55">
        <v>8</v>
      </c>
      <c r="J5" s="56">
        <v>0.5</v>
      </c>
      <c r="K5" s="33" t="s">
        <v>133</v>
      </c>
      <c r="L5" s="54" t="s">
        <v>139</v>
      </c>
      <c r="M5" s="55">
        <v>0</v>
      </c>
      <c r="N5" s="57">
        <f>IF(G5 &gt; I5, (IF(AND(M5 = I5, M5 = (G5 - H5)), 125 %,IF(AND(M5&lt;=(G5+H5),M5&gt;=(G5-H5)),100%,IF(M5&gt;(G5+H5),(G5+H5)/M5,IF((M5&lt;(G5-H5)),100%+ABS(M5-G5)*25%/ABS(I5-G5)))))),IF(AND(M5=I5,M5=(G5+H5)),125%,IF(AND(M5&lt;=(G5+H5),M5&gt;=(G5-H5)),100%,IF(AND(M5=I5,M5=(G5+H5)),125%,IF(M5&lt;(G5-H5),M5/(G5-H5),IF(M5&gt;(G5+H5),100%+(M5-G5)*25%/(I5-G5)))))))</f>
        <v>0</v>
      </c>
      <c r="O5" s="55" t="str">
        <f>IF(N5 &gt;1,"Superou",IF(N5 =1,"Atingiu","Não atingiu"))</f>
        <v>Não atingiu</v>
      </c>
      <c r="P5" s="57">
        <f>N5-100%</f>
        <v>-1</v>
      </c>
      <c r="R5" s="35" t="s">
        <v>140</v>
      </c>
    </row>
    <row r="6" spans="2:18" x14ac:dyDescent="0.35">
      <c r="B6" s="370" t="s">
        <v>141</v>
      </c>
      <c r="C6" s="370"/>
      <c r="D6" s="370"/>
      <c r="E6" s="370"/>
      <c r="F6" s="370"/>
      <c r="G6" s="370"/>
      <c r="H6" s="370"/>
      <c r="I6" s="370"/>
      <c r="J6" s="370"/>
      <c r="K6" s="370"/>
      <c r="L6" s="370"/>
      <c r="M6" s="370"/>
      <c r="N6" s="370"/>
      <c r="O6" s="370"/>
      <c r="P6" s="36">
        <f>J4*N4+J5*N5</f>
        <v>0</v>
      </c>
    </row>
    <row r="7" spans="2:18" ht="30" customHeight="1" x14ac:dyDescent="0.35">
      <c r="B7" s="381" t="s">
        <v>1403</v>
      </c>
      <c r="C7" s="381"/>
      <c r="D7" s="381"/>
      <c r="E7" s="381"/>
      <c r="F7" s="381"/>
      <c r="G7" s="381"/>
      <c r="H7" s="381"/>
      <c r="I7" s="381"/>
      <c r="J7" s="381"/>
      <c r="K7" s="381"/>
      <c r="L7" s="381"/>
      <c r="M7" s="381"/>
      <c r="N7" s="381"/>
      <c r="O7" s="381"/>
      <c r="P7" s="58">
        <f>P2*P6</f>
        <v>0</v>
      </c>
    </row>
    <row r="8" spans="2:18" ht="27" customHeight="1" x14ac:dyDescent="0.35">
      <c r="B8" s="59" t="s">
        <v>327</v>
      </c>
      <c r="C8" s="382" t="s">
        <v>328</v>
      </c>
      <c r="D8" s="382" t="s">
        <v>328</v>
      </c>
      <c r="E8" s="382" t="s">
        <v>328</v>
      </c>
      <c r="F8" s="382" t="s">
        <v>328</v>
      </c>
      <c r="G8" s="382" t="s">
        <v>329</v>
      </c>
      <c r="H8" s="382" t="s">
        <v>329</v>
      </c>
      <c r="I8" s="382" t="s">
        <v>329</v>
      </c>
      <c r="J8" s="382" t="s">
        <v>329</v>
      </c>
      <c r="K8" s="382" t="s">
        <v>330</v>
      </c>
      <c r="L8" s="382" t="s">
        <v>330</v>
      </c>
      <c r="M8" s="382" t="s">
        <v>330</v>
      </c>
      <c r="N8" s="382" t="s">
        <v>330</v>
      </c>
      <c r="O8" s="382" t="s">
        <v>330</v>
      </c>
      <c r="P8" s="382" t="s">
        <v>330</v>
      </c>
    </row>
    <row r="9" spans="2:18" ht="27" customHeight="1" x14ac:dyDescent="0.35">
      <c r="B9" s="48" t="s">
        <v>1481</v>
      </c>
      <c r="C9" s="328" t="s">
        <v>130</v>
      </c>
      <c r="D9" s="328" t="s">
        <v>130</v>
      </c>
      <c r="E9" s="328" t="s">
        <v>130</v>
      </c>
      <c r="F9" s="328" t="s">
        <v>130</v>
      </c>
      <c r="G9" s="328" t="s">
        <v>331</v>
      </c>
      <c r="H9" s="328" t="s">
        <v>331</v>
      </c>
      <c r="I9" s="328" t="s">
        <v>331</v>
      </c>
      <c r="J9" s="328" t="s">
        <v>331</v>
      </c>
      <c r="K9" s="328" t="s">
        <v>332</v>
      </c>
      <c r="L9" s="328" t="s">
        <v>332</v>
      </c>
      <c r="M9" s="328" t="s">
        <v>332</v>
      </c>
      <c r="N9" s="328" t="s">
        <v>332</v>
      </c>
      <c r="O9" s="328" t="s">
        <v>332</v>
      </c>
      <c r="P9" s="328" t="s">
        <v>332</v>
      </c>
    </row>
    <row r="10" spans="2:18" ht="27" customHeight="1" x14ac:dyDescent="0.35">
      <c r="B10" s="48" t="s">
        <v>1482</v>
      </c>
      <c r="C10" s="328" t="s">
        <v>137</v>
      </c>
      <c r="D10" s="328" t="s">
        <v>137</v>
      </c>
      <c r="E10" s="328" t="s">
        <v>137</v>
      </c>
      <c r="F10" s="328" t="s">
        <v>137</v>
      </c>
      <c r="G10" s="328" t="s">
        <v>331</v>
      </c>
      <c r="H10" s="328" t="s">
        <v>331</v>
      </c>
      <c r="I10" s="328" t="s">
        <v>331</v>
      </c>
      <c r="J10" s="328" t="s">
        <v>331</v>
      </c>
      <c r="K10" s="328" t="s">
        <v>333</v>
      </c>
      <c r="L10" s="328" t="s">
        <v>333</v>
      </c>
      <c r="M10" s="328" t="s">
        <v>333</v>
      </c>
      <c r="N10" s="328" t="s">
        <v>333</v>
      </c>
      <c r="O10" s="328" t="s">
        <v>333</v>
      </c>
      <c r="P10" s="328" t="s">
        <v>333</v>
      </c>
    </row>
    <row r="11" spans="2:18" ht="27" customHeight="1" x14ac:dyDescent="0.35">
      <c r="B11" s="405" t="s">
        <v>360</v>
      </c>
      <c r="C11" s="405" t="s">
        <v>360</v>
      </c>
      <c r="D11" s="405" t="s">
        <v>360</v>
      </c>
      <c r="E11" s="405" t="s">
        <v>360</v>
      </c>
      <c r="F11" s="405" t="s">
        <v>360</v>
      </c>
      <c r="G11" s="405" t="s">
        <v>360</v>
      </c>
      <c r="H11" s="405" t="s">
        <v>360</v>
      </c>
      <c r="I11" s="405" t="s">
        <v>360</v>
      </c>
      <c r="J11" s="405" t="s">
        <v>360</v>
      </c>
      <c r="K11" s="405" t="s">
        <v>360</v>
      </c>
      <c r="L11" s="405" t="s">
        <v>360</v>
      </c>
      <c r="M11" s="405" t="s">
        <v>360</v>
      </c>
      <c r="N11" s="405" t="s">
        <v>360</v>
      </c>
      <c r="O11" s="405" t="s">
        <v>360</v>
      </c>
      <c r="P11" s="405" t="s">
        <v>360</v>
      </c>
    </row>
    <row r="12" spans="2:18" ht="186.65" customHeight="1" x14ac:dyDescent="0.35">
      <c r="B12" s="48" t="s">
        <v>1481</v>
      </c>
      <c r="C12" s="328" t="s">
        <v>361</v>
      </c>
      <c r="D12" s="328" t="s">
        <v>361</v>
      </c>
      <c r="E12" s="328" t="s">
        <v>361</v>
      </c>
      <c r="F12" s="328" t="s">
        <v>361</v>
      </c>
      <c r="G12" s="328" t="s">
        <v>361</v>
      </c>
      <c r="H12" s="328" t="s">
        <v>361</v>
      </c>
      <c r="I12" s="328" t="s">
        <v>361</v>
      </c>
      <c r="J12" s="328" t="s">
        <v>361</v>
      </c>
      <c r="K12" s="328" t="s">
        <v>361</v>
      </c>
      <c r="L12" s="328" t="s">
        <v>361</v>
      </c>
      <c r="M12" s="328" t="s">
        <v>361</v>
      </c>
      <c r="N12" s="328" t="s">
        <v>361</v>
      </c>
      <c r="O12" s="328" t="s">
        <v>361</v>
      </c>
      <c r="P12" s="328" t="s">
        <v>361</v>
      </c>
    </row>
    <row r="13" spans="2:18" ht="78.650000000000006" customHeight="1" x14ac:dyDescent="0.35">
      <c r="B13" s="48" t="s">
        <v>1482</v>
      </c>
      <c r="C13" s="328" t="s">
        <v>362</v>
      </c>
      <c r="D13" s="328" t="s">
        <v>362</v>
      </c>
      <c r="E13" s="328" t="s">
        <v>362</v>
      </c>
      <c r="F13" s="328" t="s">
        <v>362</v>
      </c>
      <c r="G13" s="328" t="s">
        <v>362</v>
      </c>
      <c r="H13" s="328" t="s">
        <v>362</v>
      </c>
      <c r="I13" s="328" t="s">
        <v>362</v>
      </c>
      <c r="J13" s="328" t="s">
        <v>362</v>
      </c>
      <c r="K13" s="328" t="s">
        <v>362</v>
      </c>
      <c r="L13" s="328" t="s">
        <v>362</v>
      </c>
      <c r="M13" s="328" t="s">
        <v>362</v>
      </c>
      <c r="N13" s="328" t="s">
        <v>362</v>
      </c>
      <c r="O13" s="328" t="s">
        <v>362</v>
      </c>
      <c r="P13" s="328" t="s">
        <v>362</v>
      </c>
    </row>
    <row r="14" spans="2:18" ht="34.5" customHeight="1" x14ac:dyDescent="0.35">
      <c r="B14" s="406" t="s">
        <v>438</v>
      </c>
      <c r="C14" s="406"/>
      <c r="D14" s="406"/>
      <c r="E14" s="406"/>
      <c r="F14" s="406"/>
      <c r="G14" s="406"/>
      <c r="H14" s="406"/>
      <c r="I14" s="406"/>
      <c r="J14" s="406"/>
      <c r="K14" s="406"/>
      <c r="L14" s="406"/>
      <c r="M14" s="406"/>
      <c r="N14" s="406"/>
      <c r="O14" s="406"/>
      <c r="P14" s="406"/>
    </row>
    <row r="15" spans="2:18" ht="24.75" customHeight="1" x14ac:dyDescent="0.35">
      <c r="B15" s="371" t="s">
        <v>1483</v>
      </c>
      <c r="C15" s="372"/>
      <c r="D15" s="372"/>
      <c r="E15" s="372"/>
      <c r="F15" s="372"/>
      <c r="G15" s="372"/>
      <c r="H15" s="372"/>
      <c r="I15" s="372"/>
      <c r="J15" s="372"/>
      <c r="K15" s="372"/>
      <c r="L15" s="372"/>
      <c r="M15" s="372"/>
      <c r="N15" s="373"/>
      <c r="O15" s="27" t="s">
        <v>114</v>
      </c>
      <c r="P15" s="28">
        <v>8.0000001192092902E-3</v>
      </c>
    </row>
    <row r="16" spans="2:18" ht="24" x14ac:dyDescent="0.35">
      <c r="B16" s="383" t="s">
        <v>67</v>
      </c>
      <c r="C16" s="383"/>
      <c r="D16" s="51" t="s">
        <v>116</v>
      </c>
      <c r="E16" s="51" t="s">
        <v>117</v>
      </c>
      <c r="F16" s="51" t="s">
        <v>118</v>
      </c>
      <c r="G16" s="51" t="s">
        <v>119</v>
      </c>
      <c r="H16" s="51" t="s">
        <v>120</v>
      </c>
      <c r="I16" s="51" t="s">
        <v>121</v>
      </c>
      <c r="J16" s="51" t="s">
        <v>122</v>
      </c>
      <c r="K16" s="51" t="s">
        <v>123</v>
      </c>
      <c r="L16" s="51" t="s">
        <v>124</v>
      </c>
      <c r="M16" s="51" t="s">
        <v>69</v>
      </c>
      <c r="N16" s="51" t="s">
        <v>125</v>
      </c>
      <c r="O16" s="51" t="s">
        <v>126</v>
      </c>
      <c r="P16" s="51" t="s">
        <v>127</v>
      </c>
      <c r="R16" s="29" t="s">
        <v>128</v>
      </c>
    </row>
    <row r="17" spans="2:18" ht="45" customHeight="1" x14ac:dyDescent="0.35">
      <c r="B17" s="52" t="s">
        <v>1042</v>
      </c>
      <c r="C17" s="53" t="s">
        <v>1043</v>
      </c>
      <c r="D17" s="54"/>
      <c r="E17" s="54" t="s">
        <v>486</v>
      </c>
      <c r="F17" s="54" t="s">
        <v>538</v>
      </c>
      <c r="G17" s="55">
        <v>3</v>
      </c>
      <c r="H17" s="55">
        <v>1</v>
      </c>
      <c r="I17" s="55">
        <v>5</v>
      </c>
      <c r="J17" s="56">
        <v>1</v>
      </c>
      <c r="K17" s="33" t="s">
        <v>133</v>
      </c>
      <c r="L17" s="54" t="s">
        <v>539</v>
      </c>
      <c r="M17" s="55">
        <v>0</v>
      </c>
      <c r="N17" s="57">
        <f>IF(G17 &gt; I17, (IF(AND(M17 = I17, M17 = (G17 - H17)), 125 %,IF(AND(M17&lt;=(G17+H17),M17&gt;=(G17-H17)),100%,IF(M17&gt;(G17+H17),(G17+H17)/M17,IF((M17&lt;(G17-H17)),100%+ABS(M17-G17)*25%/ABS(I17-G17)))))),IF(AND(M17=I17,M17=(G17+H17)),125%,IF(AND(M17&lt;=(G17+H17),M17&gt;=(G17-H17)),100%,IF(AND(M17=I17,M17=(G17+H17)),125%,IF(M17&lt;(G17-H17),M17/(G17-H17),IF(M17&gt;(G17+H17),100%+(M17-G17)*25%/(I17-G17)))))))</f>
        <v>0</v>
      </c>
      <c r="O17" s="55" t="str">
        <f>IF(N17 &gt;1,"Superou",IF(N17 =1,"Atingiu","Não atingiu"))</f>
        <v>Não atingiu</v>
      </c>
      <c r="P17" s="57">
        <f>N17-100%</f>
        <v>-1</v>
      </c>
      <c r="R17" s="35" t="s">
        <v>2933</v>
      </c>
    </row>
    <row r="18" spans="2:18" x14ac:dyDescent="0.35">
      <c r="B18" s="370" t="s">
        <v>141</v>
      </c>
      <c r="C18" s="370"/>
      <c r="D18" s="370"/>
      <c r="E18" s="370"/>
      <c r="F18" s="370"/>
      <c r="G18" s="370"/>
      <c r="H18" s="370"/>
      <c r="I18" s="370"/>
      <c r="J18" s="370"/>
      <c r="K18" s="370"/>
      <c r="L18" s="370"/>
      <c r="M18" s="370"/>
      <c r="N18" s="370"/>
      <c r="O18" s="370"/>
      <c r="P18" s="36">
        <f>J17*N17</f>
        <v>0</v>
      </c>
    </row>
    <row r="19" spans="2:18" ht="24.75" customHeight="1" x14ac:dyDescent="0.35">
      <c r="B19" s="371" t="s">
        <v>1484</v>
      </c>
      <c r="C19" s="372"/>
      <c r="D19" s="372"/>
      <c r="E19" s="372"/>
      <c r="F19" s="372"/>
      <c r="G19" s="372"/>
      <c r="H19" s="372"/>
      <c r="I19" s="372"/>
      <c r="J19" s="372"/>
      <c r="K19" s="372"/>
      <c r="L19" s="372"/>
      <c r="M19" s="372"/>
      <c r="N19" s="373"/>
      <c r="O19" s="27" t="s">
        <v>114</v>
      </c>
      <c r="P19" s="28">
        <v>0.01</v>
      </c>
    </row>
    <row r="20" spans="2:18" ht="24" x14ac:dyDescent="0.35">
      <c r="B20" s="383" t="s">
        <v>67</v>
      </c>
      <c r="C20" s="383"/>
      <c r="D20" s="51" t="s">
        <v>116</v>
      </c>
      <c r="E20" s="51" t="s">
        <v>117</v>
      </c>
      <c r="F20" s="51" t="s">
        <v>118</v>
      </c>
      <c r="G20" s="51" t="s">
        <v>119</v>
      </c>
      <c r="H20" s="51" t="s">
        <v>120</v>
      </c>
      <c r="I20" s="51" t="s">
        <v>121</v>
      </c>
      <c r="J20" s="51" t="s">
        <v>122</v>
      </c>
      <c r="K20" s="51" t="s">
        <v>123</v>
      </c>
      <c r="L20" s="51" t="s">
        <v>124</v>
      </c>
      <c r="M20" s="51" t="s">
        <v>69</v>
      </c>
      <c r="N20" s="51" t="s">
        <v>125</v>
      </c>
      <c r="O20" s="51" t="s">
        <v>126</v>
      </c>
      <c r="P20" s="51" t="s">
        <v>127</v>
      </c>
      <c r="R20" s="29" t="s">
        <v>128</v>
      </c>
    </row>
    <row r="21" spans="2:18" ht="45" customHeight="1" x14ac:dyDescent="0.35">
      <c r="B21" s="52" t="s">
        <v>1064</v>
      </c>
      <c r="C21" s="53" t="s">
        <v>1065</v>
      </c>
      <c r="D21" s="54"/>
      <c r="E21" s="54"/>
      <c r="F21" s="54" t="s">
        <v>138</v>
      </c>
      <c r="G21" s="55">
        <v>241</v>
      </c>
      <c r="H21" s="55">
        <v>10</v>
      </c>
      <c r="I21" s="55">
        <v>173</v>
      </c>
      <c r="J21" s="56">
        <v>1</v>
      </c>
      <c r="K21" s="33" t="s">
        <v>133</v>
      </c>
      <c r="L21" s="54" t="s">
        <v>566</v>
      </c>
      <c r="M21" s="55">
        <v>0</v>
      </c>
      <c r="N21" s="57">
        <v>0</v>
      </c>
      <c r="O21" s="55" t="str">
        <f>IF(N21 &gt;1,"Superou",IF(N21 =1,"Atingiu","Não atingiu"))</f>
        <v>Não atingiu</v>
      </c>
      <c r="P21" s="57">
        <f>N21-100%</f>
        <v>-1</v>
      </c>
      <c r="R21" s="35" t="s">
        <v>1066</v>
      </c>
    </row>
    <row r="22" spans="2:18" x14ac:dyDescent="0.35">
      <c r="B22" s="370" t="s">
        <v>141</v>
      </c>
      <c r="C22" s="370"/>
      <c r="D22" s="370"/>
      <c r="E22" s="370"/>
      <c r="F22" s="370"/>
      <c r="G22" s="370"/>
      <c r="H22" s="370"/>
      <c r="I22" s="370"/>
      <c r="J22" s="370"/>
      <c r="K22" s="370"/>
      <c r="L22" s="370"/>
      <c r="M22" s="370"/>
      <c r="N22" s="370"/>
      <c r="O22" s="370"/>
      <c r="P22" s="36">
        <f>J21*N21</f>
        <v>0</v>
      </c>
    </row>
    <row r="23" spans="2:18" ht="24.75" customHeight="1" x14ac:dyDescent="0.35">
      <c r="B23" s="371" t="s">
        <v>1485</v>
      </c>
      <c r="C23" s="372"/>
      <c r="D23" s="372"/>
      <c r="E23" s="372"/>
      <c r="F23" s="372"/>
      <c r="G23" s="372"/>
      <c r="H23" s="372"/>
      <c r="I23" s="372"/>
      <c r="J23" s="372"/>
      <c r="K23" s="372"/>
      <c r="L23" s="372"/>
      <c r="M23" s="372"/>
      <c r="N23" s="373"/>
      <c r="O23" s="27" t="s">
        <v>114</v>
      </c>
      <c r="P23" s="28">
        <v>7.4999999999999997E-3</v>
      </c>
    </row>
    <row r="24" spans="2:18" ht="24" x14ac:dyDescent="0.35">
      <c r="B24" s="383" t="s">
        <v>67</v>
      </c>
      <c r="C24" s="383"/>
      <c r="D24" s="51" t="s">
        <v>116</v>
      </c>
      <c r="E24" s="51" t="s">
        <v>117</v>
      </c>
      <c r="F24" s="51" t="s">
        <v>118</v>
      </c>
      <c r="G24" s="51" t="s">
        <v>119</v>
      </c>
      <c r="H24" s="51" t="s">
        <v>120</v>
      </c>
      <c r="I24" s="51" t="s">
        <v>121</v>
      </c>
      <c r="J24" s="51" t="s">
        <v>122</v>
      </c>
      <c r="K24" s="51" t="s">
        <v>123</v>
      </c>
      <c r="L24" s="51" t="s">
        <v>124</v>
      </c>
      <c r="M24" s="51" t="s">
        <v>69</v>
      </c>
      <c r="N24" s="51" t="s">
        <v>125</v>
      </c>
      <c r="O24" s="51" t="s">
        <v>126</v>
      </c>
      <c r="P24" s="51" t="s">
        <v>127</v>
      </c>
      <c r="R24" s="29" t="s">
        <v>128</v>
      </c>
    </row>
    <row r="25" spans="2:18" ht="45" customHeight="1" x14ac:dyDescent="0.35">
      <c r="B25" s="52" t="s">
        <v>1119</v>
      </c>
      <c r="C25" s="53" t="s">
        <v>1120</v>
      </c>
      <c r="D25" s="54"/>
      <c r="E25" s="54" t="s">
        <v>642</v>
      </c>
      <c r="F25" s="54" t="s">
        <v>501</v>
      </c>
      <c r="G25" s="55">
        <v>241</v>
      </c>
      <c r="H25" s="55">
        <v>10</v>
      </c>
      <c r="I25" s="55">
        <v>228</v>
      </c>
      <c r="J25" s="56">
        <v>1</v>
      </c>
      <c r="K25" s="33" t="s">
        <v>133</v>
      </c>
      <c r="L25" s="54" t="s">
        <v>134</v>
      </c>
      <c r="M25" s="55">
        <v>0</v>
      </c>
      <c r="N25" s="57">
        <v>0</v>
      </c>
      <c r="O25" s="55" t="str">
        <f>IF(N25 &gt;1,"Superou",IF(N25 =1,"Atingiu","Não atingiu"))</f>
        <v>Não atingiu</v>
      </c>
      <c r="P25" s="57">
        <f>N25-100%</f>
        <v>-1</v>
      </c>
      <c r="R25" s="35" t="s">
        <v>1121</v>
      </c>
    </row>
    <row r="26" spans="2:18" x14ac:dyDescent="0.35">
      <c r="B26" s="370" t="s">
        <v>141</v>
      </c>
      <c r="C26" s="370"/>
      <c r="D26" s="370"/>
      <c r="E26" s="370"/>
      <c r="F26" s="370"/>
      <c r="G26" s="370"/>
      <c r="H26" s="370"/>
      <c r="I26" s="370"/>
      <c r="J26" s="370"/>
      <c r="K26" s="370"/>
      <c r="L26" s="370"/>
      <c r="M26" s="370"/>
      <c r="N26" s="370"/>
      <c r="O26" s="370"/>
      <c r="P26" s="36">
        <f>J25*N25</f>
        <v>0</v>
      </c>
    </row>
    <row r="27" spans="2:18" ht="24.75" customHeight="1" x14ac:dyDescent="0.35">
      <c r="B27" s="371" t="s">
        <v>1486</v>
      </c>
      <c r="C27" s="372"/>
      <c r="D27" s="372"/>
      <c r="E27" s="372"/>
      <c r="F27" s="372"/>
      <c r="G27" s="372"/>
      <c r="H27" s="372"/>
      <c r="I27" s="372"/>
      <c r="J27" s="372"/>
      <c r="K27" s="372"/>
      <c r="L27" s="372"/>
      <c r="M27" s="372"/>
      <c r="N27" s="373"/>
      <c r="O27" s="27" t="s">
        <v>114</v>
      </c>
      <c r="P27" s="28">
        <v>7.4999999999999997E-3</v>
      </c>
    </row>
    <row r="28" spans="2:18" ht="24" x14ac:dyDescent="0.35">
      <c r="B28" s="383" t="s">
        <v>67</v>
      </c>
      <c r="C28" s="383"/>
      <c r="D28" s="51" t="s">
        <v>116</v>
      </c>
      <c r="E28" s="51" t="s">
        <v>117</v>
      </c>
      <c r="F28" s="51" t="s">
        <v>118</v>
      </c>
      <c r="G28" s="51" t="s">
        <v>119</v>
      </c>
      <c r="H28" s="51" t="s">
        <v>120</v>
      </c>
      <c r="I28" s="51" t="s">
        <v>121</v>
      </c>
      <c r="J28" s="51" t="s">
        <v>122</v>
      </c>
      <c r="K28" s="51" t="s">
        <v>123</v>
      </c>
      <c r="L28" s="51" t="s">
        <v>124</v>
      </c>
      <c r="M28" s="51" t="s">
        <v>69</v>
      </c>
      <c r="N28" s="51" t="s">
        <v>125</v>
      </c>
      <c r="O28" s="51" t="s">
        <v>126</v>
      </c>
      <c r="P28" s="51" t="s">
        <v>127</v>
      </c>
      <c r="R28" s="29" t="s">
        <v>128</v>
      </c>
    </row>
    <row r="29" spans="2:18" ht="45" customHeight="1" x14ac:dyDescent="0.35">
      <c r="B29" s="52" t="s">
        <v>1123</v>
      </c>
      <c r="C29" s="53" t="s">
        <v>1124</v>
      </c>
      <c r="D29" s="54"/>
      <c r="E29" s="54" t="s">
        <v>646</v>
      </c>
      <c r="F29" s="54" t="s">
        <v>501</v>
      </c>
      <c r="G29" s="55">
        <v>241</v>
      </c>
      <c r="H29" s="55">
        <v>10</v>
      </c>
      <c r="I29" s="55">
        <v>173</v>
      </c>
      <c r="J29" s="56">
        <v>1</v>
      </c>
      <c r="K29" s="33" t="s">
        <v>133</v>
      </c>
      <c r="L29" s="54" t="s">
        <v>134</v>
      </c>
      <c r="M29" s="55">
        <v>0</v>
      </c>
      <c r="N29" s="57">
        <v>0</v>
      </c>
      <c r="O29" s="55" t="str">
        <f>IF(N29 &gt;1,"Superou",IF(N29 =1,"Atingiu","Não atingiu"))</f>
        <v>Não atingiu</v>
      </c>
      <c r="P29" s="57">
        <f>N29-100%</f>
        <v>-1</v>
      </c>
      <c r="R29" s="35" t="s">
        <v>1125</v>
      </c>
    </row>
    <row r="30" spans="2:18" x14ac:dyDescent="0.35">
      <c r="B30" s="370" t="s">
        <v>141</v>
      </c>
      <c r="C30" s="370"/>
      <c r="D30" s="370"/>
      <c r="E30" s="370"/>
      <c r="F30" s="370"/>
      <c r="G30" s="370"/>
      <c r="H30" s="370"/>
      <c r="I30" s="370"/>
      <c r="J30" s="370"/>
      <c r="K30" s="370"/>
      <c r="L30" s="370"/>
      <c r="M30" s="370"/>
      <c r="N30" s="370"/>
      <c r="O30" s="370"/>
      <c r="P30" s="36">
        <f>J29*N29</f>
        <v>0</v>
      </c>
    </row>
    <row r="31" spans="2:18" ht="24.75" customHeight="1" x14ac:dyDescent="0.35">
      <c r="B31" s="371" t="s">
        <v>1487</v>
      </c>
      <c r="C31" s="372"/>
      <c r="D31" s="372"/>
      <c r="E31" s="372"/>
      <c r="F31" s="372"/>
      <c r="G31" s="372"/>
      <c r="H31" s="372"/>
      <c r="I31" s="372"/>
      <c r="J31" s="372"/>
      <c r="K31" s="372"/>
      <c r="L31" s="372"/>
      <c r="M31" s="372"/>
      <c r="N31" s="373"/>
      <c r="O31" s="27" t="s">
        <v>114</v>
      </c>
      <c r="P31" s="28">
        <v>7.4999999999999997E-3</v>
      </c>
    </row>
    <row r="32" spans="2:18" ht="24" x14ac:dyDescent="0.35">
      <c r="B32" s="383" t="s">
        <v>67</v>
      </c>
      <c r="C32" s="383"/>
      <c r="D32" s="51" t="s">
        <v>116</v>
      </c>
      <c r="E32" s="51" t="s">
        <v>117</v>
      </c>
      <c r="F32" s="51" t="s">
        <v>118</v>
      </c>
      <c r="G32" s="51" t="s">
        <v>119</v>
      </c>
      <c r="H32" s="51" t="s">
        <v>120</v>
      </c>
      <c r="I32" s="51" t="s">
        <v>121</v>
      </c>
      <c r="J32" s="51" t="s">
        <v>122</v>
      </c>
      <c r="K32" s="51" t="s">
        <v>123</v>
      </c>
      <c r="L32" s="51" t="s">
        <v>124</v>
      </c>
      <c r="M32" s="51" t="s">
        <v>69</v>
      </c>
      <c r="N32" s="51" t="s">
        <v>125</v>
      </c>
      <c r="O32" s="51" t="s">
        <v>126</v>
      </c>
      <c r="P32" s="51" t="s">
        <v>127</v>
      </c>
      <c r="R32" s="29" t="s">
        <v>128</v>
      </c>
    </row>
    <row r="33" spans="2:18" ht="45" customHeight="1" x14ac:dyDescent="0.35">
      <c r="B33" s="52" t="s">
        <v>1181</v>
      </c>
      <c r="C33" s="53" t="s">
        <v>1182</v>
      </c>
      <c r="D33" s="54"/>
      <c r="E33" s="54" t="s">
        <v>138</v>
      </c>
      <c r="F33" s="54" t="s">
        <v>727</v>
      </c>
      <c r="G33" s="55">
        <v>2</v>
      </c>
      <c r="H33" s="55">
        <v>1</v>
      </c>
      <c r="I33" s="55">
        <v>4</v>
      </c>
      <c r="J33" s="56">
        <v>0.5</v>
      </c>
      <c r="K33" s="33" t="s">
        <v>133</v>
      </c>
      <c r="L33" s="54" t="s">
        <v>566</v>
      </c>
      <c r="M33" s="55">
        <v>0</v>
      </c>
      <c r="N33" s="57">
        <f>IF(G33 &gt; I33, (IF(AND(M33 = I33, M33 = (G33 - H33)), 125 %,IF(AND(M33&lt;=(G33+H33),M33&gt;=(G33-H33)),100%,IF(M33&gt;(G33+H33),(G33+H33)/M33,IF((M33&lt;(G33-H33)),100%+ABS(M33-G33)*25%/ABS(I33-G33)))))),IF(AND(M33=I33,M33=(G33+H33)),125%,IF(AND(M33&lt;=(G33+H33),M33&gt;=(G33-H33)),100%,IF(AND(M33=I33,M33=(G33+H33)),125%,IF(M33&lt;(G33-H33),M33/(G33-H33),IF(M33&gt;(G33+H33),100%+(M33-G33)*25%/(I33-G33)))))))</f>
        <v>0</v>
      </c>
      <c r="O33" s="55" t="str">
        <f>IF(N33 &gt;1,"Superou",IF(N33 =1,"Atingiu","Não atingiu"))</f>
        <v>Não atingiu</v>
      </c>
      <c r="P33" s="57">
        <f>N33-100%</f>
        <v>-1</v>
      </c>
      <c r="R33" s="35" t="s">
        <v>1183</v>
      </c>
    </row>
    <row r="34" spans="2:18" ht="45" customHeight="1" x14ac:dyDescent="0.35">
      <c r="B34" s="52" t="s">
        <v>1184</v>
      </c>
      <c r="C34" s="53" t="s">
        <v>1185</v>
      </c>
      <c r="D34" s="54"/>
      <c r="E34" s="54"/>
      <c r="F34" s="54" t="s">
        <v>164</v>
      </c>
      <c r="G34" s="55">
        <v>2</v>
      </c>
      <c r="H34" s="55">
        <v>1</v>
      </c>
      <c r="I34" s="55">
        <v>4</v>
      </c>
      <c r="J34" s="56">
        <v>0.5</v>
      </c>
      <c r="K34" s="33" t="s">
        <v>133</v>
      </c>
      <c r="L34" s="54" t="s">
        <v>729</v>
      </c>
      <c r="M34" s="55">
        <v>0</v>
      </c>
      <c r="N34" s="57">
        <f>IF(G34 &gt; I34, (IF(AND(M34 = I34, M34 = (G34 - H34)), 125 %,IF(AND(M34&lt;=(G34+H34),M34&gt;=(G34-H34)),100%,IF(M34&gt;(G34+H34),(G34+H34)/M34,IF((M34&lt;(G34-H34)),100%+ABS(M34-G34)*25%/ABS(I34-G34)))))),IF(AND(M34=I34,M34=(G34+H34)),125%,IF(AND(M34&lt;=(G34+H34),M34&gt;=(G34-H34)),100%,IF(AND(M34=I34,M34=(G34+H34)),125%,IF(M34&lt;(G34-H34),M34/(G34-H34),IF(M34&gt;(G34+H34),100%+(M34-G34)*25%/(I34-G34)))))))</f>
        <v>0</v>
      </c>
      <c r="O34" s="55" t="str">
        <f>IF(N34 &gt;1,"Superou",IF(N34 =1,"Atingiu","Não atingiu"))</f>
        <v>Não atingiu</v>
      </c>
      <c r="P34" s="57">
        <f>N34-100%</f>
        <v>-1</v>
      </c>
      <c r="R34" s="35" t="s">
        <v>1186</v>
      </c>
    </row>
    <row r="35" spans="2:18" x14ac:dyDescent="0.35">
      <c r="B35" s="370" t="s">
        <v>141</v>
      </c>
      <c r="C35" s="370"/>
      <c r="D35" s="370"/>
      <c r="E35" s="370"/>
      <c r="F35" s="370"/>
      <c r="G35" s="370"/>
      <c r="H35" s="370"/>
      <c r="I35" s="370"/>
      <c r="J35" s="370"/>
      <c r="K35" s="370"/>
      <c r="L35" s="370"/>
      <c r="M35" s="370"/>
      <c r="N35" s="370"/>
      <c r="O35" s="370"/>
      <c r="P35" s="36">
        <f>J33*N33+J34*N34</f>
        <v>0</v>
      </c>
    </row>
    <row r="36" spans="2:18" ht="24.75" customHeight="1" x14ac:dyDescent="0.35">
      <c r="B36" s="371" t="s">
        <v>1488</v>
      </c>
      <c r="C36" s="372"/>
      <c r="D36" s="372"/>
      <c r="E36" s="372"/>
      <c r="F36" s="372"/>
      <c r="G36" s="372"/>
      <c r="H36" s="372"/>
      <c r="I36" s="372"/>
      <c r="J36" s="372"/>
      <c r="K36" s="372"/>
      <c r="L36" s="372"/>
      <c r="M36" s="372"/>
      <c r="N36" s="373"/>
      <c r="O36" s="27" t="s">
        <v>114</v>
      </c>
      <c r="P36" s="28">
        <v>2.5000000000000001E-2</v>
      </c>
    </row>
    <row r="37" spans="2:18" ht="24" x14ac:dyDescent="0.35">
      <c r="B37" s="383" t="s">
        <v>67</v>
      </c>
      <c r="C37" s="383"/>
      <c r="D37" s="51" t="s">
        <v>116</v>
      </c>
      <c r="E37" s="51" t="s">
        <v>117</v>
      </c>
      <c r="F37" s="51" t="s">
        <v>118</v>
      </c>
      <c r="G37" s="51" t="s">
        <v>119</v>
      </c>
      <c r="H37" s="51" t="s">
        <v>120</v>
      </c>
      <c r="I37" s="51" t="s">
        <v>121</v>
      </c>
      <c r="J37" s="51" t="s">
        <v>122</v>
      </c>
      <c r="K37" s="51" t="s">
        <v>123</v>
      </c>
      <c r="L37" s="51" t="s">
        <v>124</v>
      </c>
      <c r="M37" s="51" t="s">
        <v>69</v>
      </c>
      <c r="N37" s="51" t="s">
        <v>125</v>
      </c>
      <c r="O37" s="51" t="s">
        <v>126</v>
      </c>
      <c r="P37" s="51" t="s">
        <v>127</v>
      </c>
      <c r="R37" s="29" t="s">
        <v>128</v>
      </c>
    </row>
    <row r="38" spans="2:18" ht="45" customHeight="1" x14ac:dyDescent="0.35">
      <c r="B38" s="52" t="s">
        <v>1188</v>
      </c>
      <c r="C38" s="53" t="s">
        <v>130</v>
      </c>
      <c r="D38" s="54"/>
      <c r="E38" s="54" t="s">
        <v>131</v>
      </c>
      <c r="F38" s="54" t="s">
        <v>545</v>
      </c>
      <c r="G38" s="55">
        <v>219</v>
      </c>
      <c r="H38" s="55">
        <v>10</v>
      </c>
      <c r="I38" s="55">
        <v>157</v>
      </c>
      <c r="J38" s="56">
        <v>1</v>
      </c>
      <c r="K38" s="33" t="s">
        <v>133</v>
      </c>
      <c r="L38" s="54" t="s">
        <v>566</v>
      </c>
      <c r="M38" s="55">
        <v>0</v>
      </c>
      <c r="N38" s="57">
        <v>0</v>
      </c>
      <c r="O38" s="55" t="str">
        <f>IF(N38 &gt;1,"Superou",IF(N38 =1,"Atingiu","Não atingiu"))</f>
        <v>Não atingiu</v>
      </c>
      <c r="P38" s="57">
        <f>N38-100%</f>
        <v>-1</v>
      </c>
      <c r="R38" s="35" t="s">
        <v>1189</v>
      </c>
    </row>
    <row r="39" spans="2:18" x14ac:dyDescent="0.35">
      <c r="B39" s="370" t="s">
        <v>141</v>
      </c>
      <c r="C39" s="370"/>
      <c r="D39" s="370"/>
      <c r="E39" s="370"/>
      <c r="F39" s="370"/>
      <c r="G39" s="370"/>
      <c r="H39" s="370"/>
      <c r="I39" s="370"/>
      <c r="J39" s="370"/>
      <c r="K39" s="370"/>
      <c r="L39" s="370"/>
      <c r="M39" s="370"/>
      <c r="N39" s="370"/>
      <c r="O39" s="370"/>
      <c r="P39" s="36">
        <f>J38*N38</f>
        <v>0</v>
      </c>
    </row>
    <row r="40" spans="2:18" ht="24.75" customHeight="1" x14ac:dyDescent="0.35">
      <c r="B40" s="371" t="s">
        <v>1447</v>
      </c>
      <c r="C40" s="372"/>
      <c r="D40" s="372"/>
      <c r="E40" s="372"/>
      <c r="F40" s="372"/>
      <c r="G40" s="372"/>
      <c r="H40" s="372"/>
      <c r="I40" s="372"/>
      <c r="J40" s="372"/>
      <c r="K40" s="372"/>
      <c r="L40" s="372"/>
      <c r="M40" s="372"/>
      <c r="N40" s="373"/>
      <c r="O40" s="27" t="s">
        <v>114</v>
      </c>
      <c r="P40" s="28">
        <v>1.4999999999999999E-2</v>
      </c>
    </row>
    <row r="41" spans="2:18" ht="24" x14ac:dyDescent="0.35">
      <c r="B41" s="383" t="s">
        <v>67</v>
      </c>
      <c r="C41" s="383"/>
      <c r="D41" s="51" t="s">
        <v>116</v>
      </c>
      <c r="E41" s="51" t="s">
        <v>117</v>
      </c>
      <c r="F41" s="51" t="s">
        <v>118</v>
      </c>
      <c r="G41" s="51" t="s">
        <v>119</v>
      </c>
      <c r="H41" s="51" t="s">
        <v>120</v>
      </c>
      <c r="I41" s="51" t="s">
        <v>121</v>
      </c>
      <c r="J41" s="51" t="s">
        <v>122</v>
      </c>
      <c r="K41" s="51" t="s">
        <v>123</v>
      </c>
      <c r="L41" s="51" t="s">
        <v>124</v>
      </c>
      <c r="M41" s="51" t="s">
        <v>69</v>
      </c>
      <c r="N41" s="51" t="s">
        <v>125</v>
      </c>
      <c r="O41" s="51" t="s">
        <v>126</v>
      </c>
      <c r="P41" s="51" t="s">
        <v>127</v>
      </c>
      <c r="R41" s="29" t="s">
        <v>128</v>
      </c>
    </row>
    <row r="42" spans="2:18" ht="45" customHeight="1" x14ac:dyDescent="0.35">
      <c r="B42" s="52" t="s">
        <v>1205</v>
      </c>
      <c r="C42" s="53" t="s">
        <v>1206</v>
      </c>
      <c r="D42" s="54"/>
      <c r="E42" s="54"/>
      <c r="F42" s="54" t="s">
        <v>138</v>
      </c>
      <c r="G42" s="55">
        <v>241</v>
      </c>
      <c r="H42" s="55">
        <v>10</v>
      </c>
      <c r="I42" s="55">
        <v>173</v>
      </c>
      <c r="J42" s="56">
        <v>0.5</v>
      </c>
      <c r="K42" s="33" t="s">
        <v>133</v>
      </c>
      <c r="L42" s="54" t="s">
        <v>134</v>
      </c>
      <c r="M42" s="55">
        <v>0</v>
      </c>
      <c r="N42" s="57">
        <v>0</v>
      </c>
      <c r="O42" s="55" t="str">
        <f>IF(N42 &gt;1,"Superou",IF(N42 =1,"Atingiu","Não atingiu"))</f>
        <v>Não atingiu</v>
      </c>
      <c r="P42" s="57">
        <f>N42-100%</f>
        <v>-1</v>
      </c>
      <c r="R42" s="35" t="s">
        <v>1207</v>
      </c>
    </row>
    <row r="43" spans="2:18" x14ac:dyDescent="0.35">
      <c r="B43" s="370" t="s">
        <v>141</v>
      </c>
      <c r="C43" s="370"/>
      <c r="D43" s="370"/>
      <c r="E43" s="370"/>
      <c r="F43" s="370"/>
      <c r="G43" s="370"/>
      <c r="H43" s="370"/>
      <c r="I43" s="370"/>
      <c r="J43" s="370"/>
      <c r="K43" s="370"/>
      <c r="L43" s="370"/>
      <c r="M43" s="370"/>
      <c r="N43" s="370"/>
      <c r="O43" s="370"/>
      <c r="P43" s="36">
        <f>J42*N42</f>
        <v>0</v>
      </c>
    </row>
    <row r="44" spans="2:18" ht="24.75" customHeight="1" x14ac:dyDescent="0.35">
      <c r="B44" s="371" t="s">
        <v>1489</v>
      </c>
      <c r="C44" s="372"/>
      <c r="D44" s="372"/>
      <c r="E44" s="372"/>
      <c r="F44" s="372"/>
      <c r="G44" s="372"/>
      <c r="H44" s="372"/>
      <c r="I44" s="372"/>
      <c r="J44" s="372"/>
      <c r="K44" s="372"/>
      <c r="L44" s="372"/>
      <c r="M44" s="372"/>
      <c r="N44" s="373"/>
      <c r="O44" s="27" t="s">
        <v>114</v>
      </c>
      <c r="P44" s="28">
        <v>0.05</v>
      </c>
    </row>
    <row r="45" spans="2:18" ht="24" x14ac:dyDescent="0.35">
      <c r="B45" s="383" t="s">
        <v>67</v>
      </c>
      <c r="C45" s="383"/>
      <c r="D45" s="51" t="s">
        <v>116</v>
      </c>
      <c r="E45" s="51" t="s">
        <v>117</v>
      </c>
      <c r="F45" s="51" t="s">
        <v>118</v>
      </c>
      <c r="G45" s="51" t="s">
        <v>119</v>
      </c>
      <c r="H45" s="51" t="s">
        <v>120</v>
      </c>
      <c r="I45" s="51" t="s">
        <v>121</v>
      </c>
      <c r="J45" s="51" t="s">
        <v>122</v>
      </c>
      <c r="K45" s="51" t="s">
        <v>123</v>
      </c>
      <c r="L45" s="51" t="s">
        <v>124</v>
      </c>
      <c r="M45" s="51" t="s">
        <v>69</v>
      </c>
      <c r="N45" s="51" t="s">
        <v>125</v>
      </c>
      <c r="O45" s="51" t="s">
        <v>126</v>
      </c>
      <c r="P45" s="51" t="s">
        <v>127</v>
      </c>
      <c r="R45" s="29" t="s">
        <v>128</v>
      </c>
    </row>
    <row r="46" spans="2:18" ht="45" customHeight="1" x14ac:dyDescent="0.35">
      <c r="B46" s="52" t="s">
        <v>1392</v>
      </c>
      <c r="C46" s="53" t="s">
        <v>1393</v>
      </c>
      <c r="D46" s="54"/>
      <c r="E46" s="54"/>
      <c r="F46" s="54" t="s">
        <v>164</v>
      </c>
      <c r="G46" s="55">
        <v>3</v>
      </c>
      <c r="H46" s="55">
        <v>1</v>
      </c>
      <c r="I46" s="55">
        <v>5</v>
      </c>
      <c r="J46" s="56">
        <v>0.4</v>
      </c>
      <c r="K46" s="33" t="s">
        <v>133</v>
      </c>
      <c r="L46" s="54" t="s">
        <v>962</v>
      </c>
      <c r="M46" s="55">
        <v>0</v>
      </c>
      <c r="N46" s="57">
        <f>IF(G46 &gt; I46, (IF(AND(M46 = I46, M46 = (G46 - H46)), 125 %,IF(AND(M46&lt;=(G46+H46),M46&gt;=(G46-H46)),100%,IF(M46&gt;(G46+H46),(G46+H46)/M46,IF((M46&lt;(G46-H46)),100%+ABS(M46-G46)*25%/ABS(I46-G46)))))),IF(AND(M46=I46,M46=(G46+H46)),125%,IF(AND(M46&lt;=(G46+H46),M46&gt;=(G46-H46)),100%,IF(AND(M46=I46,M46=(G46+H46)),125%,IF(M46&lt;(G46-H46),M46/(G46-H46),IF(M46&gt;(G46+H46),100%+(M46-G46)*25%/(I46-G46)))))))</f>
        <v>0</v>
      </c>
      <c r="O46" s="55" t="str">
        <f>IF(N46 &gt;1,"Superou",IF(N46 =1,"Atingiu","Não atingiu"))</f>
        <v>Não atingiu</v>
      </c>
      <c r="P46" s="57">
        <f>N46-100%</f>
        <v>-1</v>
      </c>
      <c r="R46" s="35" t="s">
        <v>1394</v>
      </c>
    </row>
    <row r="47" spans="2:18" ht="45" customHeight="1" x14ac:dyDescent="0.35">
      <c r="B47" s="52" t="s">
        <v>1395</v>
      </c>
      <c r="C47" s="53" t="s">
        <v>1396</v>
      </c>
      <c r="D47" s="54"/>
      <c r="E47" s="54"/>
      <c r="F47" s="54" t="s">
        <v>138</v>
      </c>
      <c r="G47" s="55">
        <v>5</v>
      </c>
      <c r="H47" s="55">
        <v>1</v>
      </c>
      <c r="I47" s="55">
        <v>8</v>
      </c>
      <c r="J47" s="56">
        <v>0.6</v>
      </c>
      <c r="K47" s="33" t="s">
        <v>133</v>
      </c>
      <c r="L47" s="54" t="s">
        <v>965</v>
      </c>
      <c r="M47" s="55">
        <v>0</v>
      </c>
      <c r="N47" s="57">
        <f>IF(G47 &gt; I47, (IF(AND(M47 = I47, M47 = (G47 - H47)), 125 %,IF(AND(M47&lt;=(G47+H47),M47&gt;=(G47-H47)),100%,IF(M47&gt;(G47+H47),(G47+H47)/M47,IF((M47&lt;(G47-H47)),100%+ABS(M47-G47)*25%/ABS(I47-G47)))))),IF(AND(M47=I47,M47=(G47+H47)),125%,IF(AND(M47&lt;=(G47+H47),M47&gt;=(G47-H47)),100%,IF(AND(M47=I47,M47=(G47+H47)),125%,IF(M47&lt;(G47-H47),M47/(G47-H47),IF(M47&gt;(G47+H47),100%+(M47-G47)*25%/(I47-G47)))))))</f>
        <v>0</v>
      </c>
      <c r="O47" s="55" t="str">
        <f>IF(N47 &gt;1,"Superou",IF(N47 =1,"Atingiu","Não atingiu"))</f>
        <v>Não atingiu</v>
      </c>
      <c r="P47" s="57">
        <f>N47-100%</f>
        <v>-1</v>
      </c>
      <c r="R47" s="35" t="s">
        <v>1397</v>
      </c>
    </row>
    <row r="48" spans="2:18" x14ac:dyDescent="0.35">
      <c r="B48" s="370" t="s">
        <v>141</v>
      </c>
      <c r="C48" s="370"/>
      <c r="D48" s="370"/>
      <c r="E48" s="370"/>
      <c r="F48" s="370"/>
      <c r="G48" s="370"/>
      <c r="H48" s="370"/>
      <c r="I48" s="370"/>
      <c r="J48" s="370"/>
      <c r="K48" s="370"/>
      <c r="L48" s="370"/>
      <c r="M48" s="370"/>
      <c r="N48" s="370"/>
      <c r="O48" s="370"/>
      <c r="P48" s="36">
        <f>J46*N46+J47*N47</f>
        <v>0</v>
      </c>
    </row>
    <row r="49" spans="2:16" ht="30" customHeight="1" x14ac:dyDescent="0.35">
      <c r="B49" s="381" t="s">
        <v>1406</v>
      </c>
      <c r="C49" s="381"/>
      <c r="D49" s="381"/>
      <c r="E49" s="381"/>
      <c r="F49" s="381"/>
      <c r="G49" s="381"/>
      <c r="H49" s="381"/>
      <c r="I49" s="381"/>
      <c r="J49" s="381"/>
      <c r="K49" s="381"/>
      <c r="L49" s="381"/>
      <c r="M49" s="381"/>
      <c r="N49" s="381"/>
      <c r="O49" s="381"/>
      <c r="P49" s="58">
        <f>P15*P18+P19*P22+P23*P26+P27*P30+P31*P35+P36*P39+P40*P43+P44*P48</f>
        <v>0</v>
      </c>
    </row>
    <row r="50" spans="2:16" ht="27" customHeight="1" x14ac:dyDescent="0.35">
      <c r="B50" s="59" t="s">
        <v>327</v>
      </c>
      <c r="C50" s="382" t="s">
        <v>328</v>
      </c>
      <c r="D50" s="382" t="s">
        <v>328</v>
      </c>
      <c r="E50" s="382" t="s">
        <v>328</v>
      </c>
      <c r="F50" s="382" t="s">
        <v>328</v>
      </c>
      <c r="G50" s="382" t="s">
        <v>329</v>
      </c>
      <c r="H50" s="382" t="s">
        <v>329</v>
      </c>
      <c r="I50" s="382" t="s">
        <v>329</v>
      </c>
      <c r="J50" s="382" t="s">
        <v>329</v>
      </c>
      <c r="K50" s="382" t="s">
        <v>330</v>
      </c>
      <c r="L50" s="382" t="s">
        <v>330</v>
      </c>
      <c r="M50" s="382" t="s">
        <v>330</v>
      </c>
      <c r="N50" s="382" t="s">
        <v>330</v>
      </c>
      <c r="O50" s="382" t="s">
        <v>330</v>
      </c>
      <c r="P50" s="382" t="s">
        <v>330</v>
      </c>
    </row>
    <row r="51" spans="2:16" ht="27" customHeight="1" x14ac:dyDescent="0.35">
      <c r="B51" s="48" t="s">
        <v>1042</v>
      </c>
      <c r="C51" s="328" t="s">
        <v>1043</v>
      </c>
      <c r="D51" s="328" t="s">
        <v>1043</v>
      </c>
      <c r="E51" s="328" t="s">
        <v>1043</v>
      </c>
      <c r="F51" s="328" t="s">
        <v>1043</v>
      </c>
      <c r="G51" s="328" t="s">
        <v>331</v>
      </c>
      <c r="H51" s="328" t="s">
        <v>331</v>
      </c>
      <c r="I51" s="328" t="s">
        <v>331</v>
      </c>
      <c r="J51" s="328" t="s">
        <v>331</v>
      </c>
      <c r="K51" s="328" t="s">
        <v>531</v>
      </c>
      <c r="L51" s="328" t="s">
        <v>531</v>
      </c>
      <c r="M51" s="328" t="s">
        <v>531</v>
      </c>
      <c r="N51" s="328" t="s">
        <v>531</v>
      </c>
      <c r="O51" s="328" t="s">
        <v>531</v>
      </c>
      <c r="P51" s="328" t="s">
        <v>531</v>
      </c>
    </row>
    <row r="52" spans="2:16" ht="27" customHeight="1" x14ac:dyDescent="0.35">
      <c r="B52" s="48" t="s">
        <v>1064</v>
      </c>
      <c r="C52" s="328" t="s">
        <v>1065</v>
      </c>
      <c r="D52" s="328" t="s">
        <v>1065</v>
      </c>
      <c r="E52" s="328" t="s">
        <v>1065</v>
      </c>
      <c r="F52" s="328" t="s">
        <v>1065</v>
      </c>
      <c r="G52" s="328" t="s">
        <v>331</v>
      </c>
      <c r="H52" s="328" t="s">
        <v>331</v>
      </c>
      <c r="I52" s="328" t="s">
        <v>331</v>
      </c>
      <c r="J52" s="328" t="s">
        <v>331</v>
      </c>
      <c r="K52" s="328" t="s">
        <v>567</v>
      </c>
      <c r="L52" s="328" t="s">
        <v>567</v>
      </c>
      <c r="M52" s="328" t="s">
        <v>567</v>
      </c>
      <c r="N52" s="328" t="s">
        <v>567</v>
      </c>
      <c r="O52" s="328" t="s">
        <v>567</v>
      </c>
      <c r="P52" s="328" t="s">
        <v>567</v>
      </c>
    </row>
    <row r="53" spans="2:16" ht="27" customHeight="1" x14ac:dyDescent="0.35">
      <c r="B53" s="48" t="s">
        <v>1119</v>
      </c>
      <c r="C53" s="328" t="s">
        <v>1120</v>
      </c>
      <c r="D53" s="328" t="s">
        <v>1120</v>
      </c>
      <c r="E53" s="328" t="s">
        <v>1120</v>
      </c>
      <c r="F53" s="328" t="s">
        <v>1120</v>
      </c>
      <c r="G53" s="328" t="s">
        <v>331</v>
      </c>
      <c r="H53" s="328" t="s">
        <v>331</v>
      </c>
      <c r="I53" s="328" t="s">
        <v>331</v>
      </c>
      <c r="J53" s="328" t="s">
        <v>331</v>
      </c>
      <c r="K53" s="328" t="s">
        <v>643</v>
      </c>
      <c r="L53" s="328" t="s">
        <v>643</v>
      </c>
      <c r="M53" s="328" t="s">
        <v>643</v>
      </c>
      <c r="N53" s="328" t="s">
        <v>643</v>
      </c>
      <c r="O53" s="328" t="s">
        <v>643</v>
      </c>
      <c r="P53" s="328" t="s">
        <v>643</v>
      </c>
    </row>
    <row r="54" spans="2:16" ht="27" customHeight="1" x14ac:dyDescent="0.35">
      <c r="B54" s="48" t="s">
        <v>1123</v>
      </c>
      <c r="C54" s="328" t="s">
        <v>1124</v>
      </c>
      <c r="D54" s="328" t="s">
        <v>1124</v>
      </c>
      <c r="E54" s="328" t="s">
        <v>1124</v>
      </c>
      <c r="F54" s="328" t="s">
        <v>1124</v>
      </c>
      <c r="G54" s="328" t="s">
        <v>331</v>
      </c>
      <c r="H54" s="328" t="s">
        <v>331</v>
      </c>
      <c r="I54" s="328" t="s">
        <v>331</v>
      </c>
      <c r="J54" s="328" t="s">
        <v>331</v>
      </c>
      <c r="K54" s="328" t="s">
        <v>491</v>
      </c>
      <c r="L54" s="328" t="s">
        <v>491</v>
      </c>
      <c r="M54" s="328" t="s">
        <v>491</v>
      </c>
      <c r="N54" s="328" t="s">
        <v>491</v>
      </c>
      <c r="O54" s="328" t="s">
        <v>491</v>
      </c>
      <c r="P54" s="328" t="s">
        <v>491</v>
      </c>
    </row>
    <row r="55" spans="2:16" ht="27" customHeight="1" x14ac:dyDescent="0.35">
      <c r="B55" s="48" t="s">
        <v>1181</v>
      </c>
      <c r="C55" s="328" t="s">
        <v>1182</v>
      </c>
      <c r="D55" s="328" t="s">
        <v>1182</v>
      </c>
      <c r="E55" s="328" t="s">
        <v>1182</v>
      </c>
      <c r="F55" s="328" t="s">
        <v>1182</v>
      </c>
      <c r="G55" s="328" t="s">
        <v>331</v>
      </c>
      <c r="H55" s="328" t="s">
        <v>331</v>
      </c>
      <c r="I55" s="328" t="s">
        <v>331</v>
      </c>
      <c r="J55" s="328" t="s">
        <v>331</v>
      </c>
      <c r="K55" s="328" t="s">
        <v>491</v>
      </c>
      <c r="L55" s="328" t="s">
        <v>491</v>
      </c>
      <c r="M55" s="328" t="s">
        <v>491</v>
      </c>
      <c r="N55" s="328" t="s">
        <v>491</v>
      </c>
      <c r="O55" s="328" t="s">
        <v>491</v>
      </c>
      <c r="P55" s="328" t="s">
        <v>491</v>
      </c>
    </row>
    <row r="56" spans="2:16" ht="27" customHeight="1" x14ac:dyDescent="0.35">
      <c r="B56" s="48" t="s">
        <v>1184</v>
      </c>
      <c r="C56" s="328" t="s">
        <v>1185</v>
      </c>
      <c r="D56" s="328" t="s">
        <v>1185</v>
      </c>
      <c r="E56" s="328" t="s">
        <v>1185</v>
      </c>
      <c r="F56" s="328" t="s">
        <v>1185</v>
      </c>
      <c r="G56" s="328" t="s">
        <v>331</v>
      </c>
      <c r="H56" s="328" t="s">
        <v>331</v>
      </c>
      <c r="I56" s="328" t="s">
        <v>331</v>
      </c>
      <c r="J56" s="328" t="s">
        <v>331</v>
      </c>
      <c r="K56" s="328" t="s">
        <v>703</v>
      </c>
      <c r="L56" s="328" t="s">
        <v>703</v>
      </c>
      <c r="M56" s="328" t="s">
        <v>703</v>
      </c>
      <c r="N56" s="328" t="s">
        <v>703</v>
      </c>
      <c r="O56" s="328" t="s">
        <v>703</v>
      </c>
      <c r="P56" s="328" t="s">
        <v>703</v>
      </c>
    </row>
    <row r="57" spans="2:16" ht="27" customHeight="1" x14ac:dyDescent="0.35">
      <c r="B57" s="48" t="s">
        <v>1188</v>
      </c>
      <c r="C57" s="328" t="s">
        <v>130</v>
      </c>
      <c r="D57" s="328" t="s">
        <v>130</v>
      </c>
      <c r="E57" s="328" t="s">
        <v>130</v>
      </c>
      <c r="F57" s="328" t="s">
        <v>130</v>
      </c>
      <c r="G57" s="328" t="s">
        <v>331</v>
      </c>
      <c r="H57" s="328" t="s">
        <v>331</v>
      </c>
      <c r="I57" s="328" t="s">
        <v>331</v>
      </c>
      <c r="J57" s="328" t="s">
        <v>331</v>
      </c>
      <c r="K57" s="328" t="s">
        <v>332</v>
      </c>
      <c r="L57" s="328" t="s">
        <v>332</v>
      </c>
      <c r="M57" s="328" t="s">
        <v>332</v>
      </c>
      <c r="N57" s="328" t="s">
        <v>332</v>
      </c>
      <c r="O57" s="328" t="s">
        <v>332</v>
      </c>
      <c r="P57" s="328" t="s">
        <v>332</v>
      </c>
    </row>
    <row r="58" spans="2:16" ht="27" customHeight="1" x14ac:dyDescent="0.35">
      <c r="B58" s="48" t="s">
        <v>1205</v>
      </c>
      <c r="C58" s="328" t="s">
        <v>1206</v>
      </c>
      <c r="D58" s="328" t="s">
        <v>1206</v>
      </c>
      <c r="E58" s="328" t="s">
        <v>1206</v>
      </c>
      <c r="F58" s="328" t="s">
        <v>1206</v>
      </c>
      <c r="G58" s="328" t="s">
        <v>331</v>
      </c>
      <c r="H58" s="328" t="s">
        <v>331</v>
      </c>
      <c r="I58" s="328" t="s">
        <v>331</v>
      </c>
      <c r="J58" s="328" t="s">
        <v>331</v>
      </c>
      <c r="K58" s="328" t="s">
        <v>491</v>
      </c>
      <c r="L58" s="328" t="s">
        <v>491</v>
      </c>
      <c r="M58" s="328" t="s">
        <v>491</v>
      </c>
      <c r="N58" s="328" t="s">
        <v>491</v>
      </c>
      <c r="O58" s="328" t="s">
        <v>491</v>
      </c>
      <c r="P58" s="328" t="s">
        <v>491</v>
      </c>
    </row>
    <row r="59" spans="2:16" ht="27" customHeight="1" x14ac:dyDescent="0.35">
      <c r="B59" s="48" t="s">
        <v>1392</v>
      </c>
      <c r="C59" s="328" t="s">
        <v>1393</v>
      </c>
      <c r="D59" s="328" t="s">
        <v>1393</v>
      </c>
      <c r="E59" s="328" t="s">
        <v>1393</v>
      </c>
      <c r="F59" s="328" t="s">
        <v>1393</v>
      </c>
      <c r="G59" s="328" t="s">
        <v>492</v>
      </c>
      <c r="H59" s="328" t="s">
        <v>492</v>
      </c>
      <c r="I59" s="328" t="s">
        <v>492</v>
      </c>
      <c r="J59" s="328" t="s">
        <v>492</v>
      </c>
      <c r="K59" s="328" t="s">
        <v>531</v>
      </c>
      <c r="L59" s="328" t="s">
        <v>531</v>
      </c>
      <c r="M59" s="328" t="s">
        <v>531</v>
      </c>
      <c r="N59" s="328" t="s">
        <v>531</v>
      </c>
      <c r="O59" s="328" t="s">
        <v>531</v>
      </c>
      <c r="P59" s="328" t="s">
        <v>531</v>
      </c>
    </row>
    <row r="60" spans="2:16" ht="27" customHeight="1" x14ac:dyDescent="0.35">
      <c r="B60" s="48" t="s">
        <v>1395</v>
      </c>
      <c r="C60" s="328" t="s">
        <v>1396</v>
      </c>
      <c r="D60" s="328" t="s">
        <v>1396</v>
      </c>
      <c r="E60" s="328" t="s">
        <v>1396</v>
      </c>
      <c r="F60" s="328" t="s">
        <v>1396</v>
      </c>
      <c r="G60" s="328" t="s">
        <v>756</v>
      </c>
      <c r="H60" s="328" t="s">
        <v>756</v>
      </c>
      <c r="I60" s="328" t="s">
        <v>756</v>
      </c>
      <c r="J60" s="328" t="s">
        <v>756</v>
      </c>
      <c r="K60" s="328" t="s">
        <v>333</v>
      </c>
      <c r="L60" s="328" t="s">
        <v>333</v>
      </c>
      <c r="M60" s="328" t="s">
        <v>333</v>
      </c>
      <c r="N60" s="328" t="s">
        <v>333</v>
      </c>
      <c r="O60" s="328" t="s">
        <v>333</v>
      </c>
      <c r="P60" s="328" t="s">
        <v>333</v>
      </c>
    </row>
    <row r="61" spans="2:16" ht="27" customHeight="1" x14ac:dyDescent="0.35">
      <c r="B61" s="405" t="s">
        <v>360</v>
      </c>
      <c r="C61" s="405" t="s">
        <v>360</v>
      </c>
      <c r="D61" s="405" t="s">
        <v>360</v>
      </c>
      <c r="E61" s="405" t="s">
        <v>360</v>
      </c>
      <c r="F61" s="405" t="s">
        <v>360</v>
      </c>
      <c r="G61" s="405" t="s">
        <v>360</v>
      </c>
      <c r="H61" s="405" t="s">
        <v>360</v>
      </c>
      <c r="I61" s="405" t="s">
        <v>360</v>
      </c>
      <c r="J61" s="405" t="s">
        <v>360</v>
      </c>
      <c r="K61" s="405" t="s">
        <v>360</v>
      </c>
      <c r="L61" s="405" t="s">
        <v>360</v>
      </c>
      <c r="M61" s="405" t="s">
        <v>360</v>
      </c>
      <c r="N61" s="405" t="s">
        <v>360</v>
      </c>
      <c r="O61" s="405" t="s">
        <v>360</v>
      </c>
      <c r="P61" s="405" t="s">
        <v>360</v>
      </c>
    </row>
    <row r="62" spans="2:16" ht="27" customHeight="1" x14ac:dyDescent="0.35">
      <c r="B62" s="48" t="s">
        <v>1042</v>
      </c>
      <c r="C62" s="328"/>
      <c r="D62" s="328"/>
      <c r="E62" s="328"/>
      <c r="F62" s="328"/>
      <c r="G62" s="328"/>
      <c r="H62" s="328"/>
      <c r="I62" s="328"/>
      <c r="J62" s="328"/>
      <c r="K62" s="328"/>
      <c r="L62" s="328"/>
      <c r="M62" s="328"/>
      <c r="N62" s="328"/>
      <c r="O62" s="328"/>
      <c r="P62" s="328"/>
    </row>
    <row r="63" spans="2:16" ht="27" customHeight="1" x14ac:dyDescent="0.35">
      <c r="B63" s="48" t="s">
        <v>1064</v>
      </c>
      <c r="C63" s="328"/>
      <c r="D63" s="328"/>
      <c r="E63" s="328"/>
      <c r="F63" s="328"/>
      <c r="G63" s="328"/>
      <c r="H63" s="328"/>
      <c r="I63" s="328"/>
      <c r="J63" s="328"/>
      <c r="K63" s="328"/>
      <c r="L63" s="328"/>
      <c r="M63" s="328"/>
      <c r="N63" s="328"/>
      <c r="O63" s="328"/>
      <c r="P63" s="328"/>
    </row>
    <row r="64" spans="2:16" ht="27" customHeight="1" x14ac:dyDescent="0.35">
      <c r="B64" s="48" t="s">
        <v>1119</v>
      </c>
      <c r="C64" s="328"/>
      <c r="D64" s="328"/>
      <c r="E64" s="328"/>
      <c r="F64" s="328"/>
      <c r="G64" s="328"/>
      <c r="H64" s="328"/>
      <c r="I64" s="328"/>
      <c r="J64" s="328"/>
      <c r="K64" s="328"/>
      <c r="L64" s="328"/>
      <c r="M64" s="328"/>
      <c r="N64" s="328"/>
      <c r="O64" s="328"/>
      <c r="P64" s="328"/>
    </row>
    <row r="65" spans="2:16" ht="27" customHeight="1" x14ac:dyDescent="0.35">
      <c r="B65" s="48" t="s">
        <v>1123</v>
      </c>
      <c r="C65" s="328"/>
      <c r="D65" s="328"/>
      <c r="E65" s="328"/>
      <c r="F65" s="328"/>
      <c r="G65" s="328"/>
      <c r="H65" s="328"/>
      <c r="I65" s="328"/>
      <c r="J65" s="328"/>
      <c r="K65" s="328"/>
      <c r="L65" s="328"/>
      <c r="M65" s="328"/>
      <c r="N65" s="328"/>
      <c r="O65" s="328"/>
      <c r="P65" s="328"/>
    </row>
    <row r="66" spans="2:16" ht="27" customHeight="1" x14ac:dyDescent="0.35">
      <c r="B66" s="48" t="s">
        <v>1181</v>
      </c>
      <c r="C66" s="328" t="s">
        <v>726</v>
      </c>
      <c r="D66" s="328" t="s">
        <v>726</v>
      </c>
      <c r="E66" s="328" t="s">
        <v>726</v>
      </c>
      <c r="F66" s="328" t="s">
        <v>726</v>
      </c>
      <c r="G66" s="328" t="s">
        <v>726</v>
      </c>
      <c r="H66" s="328" t="s">
        <v>726</v>
      </c>
      <c r="I66" s="328" t="s">
        <v>726</v>
      </c>
      <c r="J66" s="328" t="s">
        <v>726</v>
      </c>
      <c r="K66" s="328" t="s">
        <v>726</v>
      </c>
      <c r="L66" s="328" t="s">
        <v>726</v>
      </c>
      <c r="M66" s="328" t="s">
        <v>726</v>
      </c>
      <c r="N66" s="328" t="s">
        <v>726</v>
      </c>
      <c r="O66" s="328" t="s">
        <v>726</v>
      </c>
      <c r="P66" s="328" t="s">
        <v>726</v>
      </c>
    </row>
    <row r="67" spans="2:16" ht="27" customHeight="1" x14ac:dyDescent="0.35">
      <c r="B67" s="48" t="s">
        <v>1184</v>
      </c>
      <c r="C67" s="328"/>
      <c r="D67" s="328"/>
      <c r="E67" s="328"/>
      <c r="F67" s="328"/>
      <c r="G67" s="328"/>
      <c r="H67" s="328"/>
      <c r="I67" s="328"/>
      <c r="J67" s="328"/>
      <c r="K67" s="328"/>
      <c r="L67" s="328"/>
      <c r="M67" s="328"/>
      <c r="N67" s="328"/>
      <c r="O67" s="328"/>
      <c r="P67" s="328"/>
    </row>
    <row r="68" spans="2:16" ht="27" customHeight="1" x14ac:dyDescent="0.35">
      <c r="B68" s="48" t="s">
        <v>1188</v>
      </c>
      <c r="C68" s="328"/>
      <c r="D68" s="328"/>
      <c r="E68" s="328"/>
      <c r="F68" s="328"/>
      <c r="G68" s="328"/>
      <c r="H68" s="328"/>
      <c r="I68" s="328"/>
      <c r="J68" s="328"/>
      <c r="K68" s="328"/>
      <c r="L68" s="328"/>
      <c r="M68" s="328"/>
      <c r="N68" s="328"/>
      <c r="O68" s="328"/>
      <c r="P68" s="328"/>
    </row>
    <row r="69" spans="2:16" ht="27" customHeight="1" x14ac:dyDescent="0.35">
      <c r="B69" s="48" t="s">
        <v>1205</v>
      </c>
      <c r="C69" s="328"/>
      <c r="D69" s="328"/>
      <c r="E69" s="328"/>
      <c r="F69" s="328"/>
      <c r="G69" s="328"/>
      <c r="H69" s="328"/>
      <c r="I69" s="328"/>
      <c r="J69" s="328"/>
      <c r="K69" s="328"/>
      <c r="L69" s="328"/>
      <c r="M69" s="328"/>
      <c r="N69" s="328"/>
      <c r="O69" s="328"/>
      <c r="P69" s="328"/>
    </row>
    <row r="70" spans="2:16" ht="27" customHeight="1" x14ac:dyDescent="0.35">
      <c r="B70" s="48" t="s">
        <v>1392</v>
      </c>
      <c r="C70" s="328"/>
      <c r="D70" s="328"/>
      <c r="E70" s="328"/>
      <c r="F70" s="328"/>
      <c r="G70" s="328"/>
      <c r="H70" s="328"/>
      <c r="I70" s="328"/>
      <c r="J70" s="328"/>
      <c r="K70" s="328"/>
      <c r="L70" s="328"/>
      <c r="M70" s="328"/>
      <c r="N70" s="328"/>
      <c r="O70" s="328"/>
      <c r="P70" s="328"/>
    </row>
    <row r="71" spans="2:16" ht="27" customHeight="1" x14ac:dyDescent="0.35">
      <c r="B71" s="48" t="s">
        <v>1395</v>
      </c>
      <c r="C71" s="328"/>
      <c r="D71" s="328"/>
      <c r="E71" s="328"/>
      <c r="F71" s="328"/>
      <c r="G71" s="328"/>
      <c r="H71" s="328"/>
      <c r="I71" s="328"/>
      <c r="J71" s="328"/>
      <c r="K71" s="328"/>
      <c r="L71" s="328"/>
      <c r="M71" s="328"/>
      <c r="N71" s="328"/>
      <c r="O71" s="328"/>
      <c r="P71" s="328"/>
    </row>
    <row r="73" spans="2:16" ht="34.5" customHeight="1" x14ac:dyDescent="0.35">
      <c r="B73" s="329" t="s">
        <v>380</v>
      </c>
      <c r="C73" s="329"/>
      <c r="D73" s="329"/>
      <c r="E73" s="329"/>
      <c r="F73" s="329"/>
      <c r="G73" s="329"/>
      <c r="H73" s="329"/>
      <c r="I73" s="329"/>
      <c r="J73" s="329"/>
      <c r="K73" s="329"/>
      <c r="L73" s="329"/>
      <c r="M73" s="329"/>
      <c r="N73" s="329"/>
      <c r="O73" s="329"/>
      <c r="P73" s="329"/>
    </row>
    <row r="75" spans="2:16" x14ac:dyDescent="0.35">
      <c r="B75" s="403" t="s">
        <v>381</v>
      </c>
      <c r="C75" s="404"/>
      <c r="D75" s="404" t="s">
        <v>382</v>
      </c>
      <c r="E75" s="404"/>
      <c r="F75" s="404"/>
      <c r="G75" s="404"/>
      <c r="H75" s="404"/>
      <c r="I75" s="404"/>
      <c r="J75" s="404"/>
      <c r="K75" s="404"/>
      <c r="L75" s="404"/>
      <c r="M75" s="404"/>
      <c r="N75" s="404"/>
      <c r="O75" s="404"/>
      <c r="P75" s="404"/>
    </row>
    <row r="76" spans="2:16" x14ac:dyDescent="0.35">
      <c r="B76" s="403" t="s">
        <v>383</v>
      </c>
      <c r="C76" s="404"/>
      <c r="D76" s="404" t="s">
        <v>5</v>
      </c>
      <c r="E76" s="404"/>
      <c r="F76" s="404"/>
      <c r="G76" s="404"/>
      <c r="H76" s="404"/>
      <c r="I76" s="404"/>
      <c r="J76" s="404"/>
      <c r="K76" s="404"/>
      <c r="L76" s="404"/>
      <c r="M76" s="404"/>
      <c r="N76" s="404"/>
      <c r="O76" s="404"/>
      <c r="P76" s="404"/>
    </row>
    <row r="77" spans="2:16" x14ac:dyDescent="0.35">
      <c r="B77" s="403" t="s">
        <v>384</v>
      </c>
      <c r="C77" s="404"/>
      <c r="D77" s="404" t="s">
        <v>385</v>
      </c>
      <c r="E77" s="404"/>
      <c r="F77" s="404"/>
      <c r="G77" s="404"/>
      <c r="H77" s="404"/>
      <c r="I77" s="404"/>
      <c r="J77" s="404"/>
      <c r="K77" s="404"/>
      <c r="L77" s="404"/>
      <c r="M77" s="404"/>
      <c r="N77" s="404"/>
      <c r="O77" s="404"/>
      <c r="P77" s="404"/>
    </row>
    <row r="78" spans="2:16" x14ac:dyDescent="0.35">
      <c r="B78" s="403" t="s">
        <v>386</v>
      </c>
      <c r="C78" s="404"/>
      <c r="D78" s="404" t="s">
        <v>130</v>
      </c>
      <c r="E78" s="404"/>
      <c r="F78" s="404"/>
      <c r="G78" s="404"/>
      <c r="H78" s="404"/>
      <c r="I78" s="404"/>
      <c r="J78" s="404"/>
      <c r="K78" s="404"/>
      <c r="L78" s="404"/>
      <c r="M78" s="404"/>
      <c r="N78" s="404"/>
      <c r="O78" s="404"/>
      <c r="P78" s="404"/>
    </row>
    <row r="79" spans="2:16" x14ac:dyDescent="0.35">
      <c r="B79" s="403" t="s">
        <v>387</v>
      </c>
      <c r="C79" s="404"/>
      <c r="D79" s="404" t="s">
        <v>361</v>
      </c>
      <c r="E79" s="404"/>
      <c r="F79" s="404"/>
      <c r="G79" s="404"/>
      <c r="H79" s="404"/>
      <c r="I79" s="404"/>
      <c r="J79" s="404"/>
      <c r="K79" s="404"/>
      <c r="L79" s="404"/>
      <c r="M79" s="404"/>
      <c r="N79" s="404"/>
      <c r="O79" s="404"/>
      <c r="P79" s="404"/>
    </row>
    <row r="80" spans="2:16" x14ac:dyDescent="0.35">
      <c r="B80" s="403" t="s">
        <v>388</v>
      </c>
      <c r="C80" s="404"/>
      <c r="D80" s="404"/>
      <c r="E80" s="404"/>
      <c r="F80" s="404"/>
      <c r="G80" s="404"/>
      <c r="H80" s="404"/>
      <c r="I80" s="404"/>
      <c r="J80" s="404"/>
      <c r="K80" s="404"/>
      <c r="L80" s="404"/>
      <c r="M80" s="404"/>
      <c r="N80" s="404"/>
      <c r="O80" s="404"/>
      <c r="P80" s="404"/>
    </row>
    <row r="81" spans="2:16" x14ac:dyDescent="0.35">
      <c r="B81" s="403" t="s">
        <v>389</v>
      </c>
      <c r="C81" s="404"/>
      <c r="D81" s="404" t="s">
        <v>131</v>
      </c>
      <c r="E81" s="404"/>
      <c r="F81" s="404"/>
      <c r="G81" s="404"/>
      <c r="H81" s="404"/>
      <c r="I81" s="404"/>
      <c r="J81" s="404"/>
      <c r="K81" s="404"/>
      <c r="L81" s="404"/>
      <c r="M81" s="404"/>
      <c r="N81" s="404"/>
      <c r="O81" s="404"/>
      <c r="P81" s="404"/>
    </row>
    <row r="82" spans="2:16" x14ac:dyDescent="0.35">
      <c r="B82" s="403" t="s">
        <v>390</v>
      </c>
      <c r="C82" s="404"/>
      <c r="D82" s="404" t="s">
        <v>132</v>
      </c>
      <c r="E82" s="404"/>
      <c r="F82" s="404"/>
      <c r="G82" s="404"/>
      <c r="H82" s="404"/>
      <c r="I82" s="404"/>
      <c r="J82" s="404"/>
      <c r="K82" s="404"/>
      <c r="L82" s="404"/>
      <c r="M82" s="404"/>
      <c r="N82" s="404"/>
      <c r="O82" s="404"/>
      <c r="P82" s="404"/>
    </row>
    <row r="83" spans="2:16" x14ac:dyDescent="0.35">
      <c r="B83" s="403" t="s">
        <v>391</v>
      </c>
      <c r="C83" s="404"/>
      <c r="D83" s="404" t="s">
        <v>134</v>
      </c>
      <c r="E83" s="404"/>
      <c r="F83" s="404"/>
      <c r="G83" s="404"/>
      <c r="H83" s="404"/>
      <c r="I83" s="404"/>
      <c r="J83" s="404"/>
      <c r="K83" s="404"/>
      <c r="L83" s="404"/>
      <c r="M83" s="404"/>
      <c r="N83" s="404"/>
      <c r="O83" s="404"/>
      <c r="P83" s="404"/>
    </row>
    <row r="84" spans="2:16" x14ac:dyDescent="0.35">
      <c r="B84" s="403" t="s">
        <v>392</v>
      </c>
      <c r="C84" s="404"/>
      <c r="D84" s="404">
        <v>219</v>
      </c>
      <c r="E84" s="404"/>
      <c r="F84" s="404"/>
      <c r="G84" s="404"/>
      <c r="H84" s="404"/>
      <c r="I84" s="404"/>
      <c r="J84" s="404"/>
      <c r="K84" s="404"/>
      <c r="L84" s="404"/>
      <c r="M84" s="404"/>
      <c r="N84" s="404"/>
      <c r="O84" s="404"/>
      <c r="P84" s="404"/>
    </row>
    <row r="85" spans="2:16" x14ac:dyDescent="0.35">
      <c r="B85" s="403" t="s">
        <v>393</v>
      </c>
      <c r="C85" s="404"/>
      <c r="D85" s="404">
        <v>10</v>
      </c>
      <c r="E85" s="404"/>
      <c r="F85" s="404"/>
      <c r="G85" s="404"/>
      <c r="H85" s="404"/>
      <c r="I85" s="404"/>
      <c r="J85" s="404"/>
      <c r="K85" s="404"/>
      <c r="L85" s="404"/>
      <c r="M85" s="404"/>
      <c r="N85" s="404"/>
      <c r="O85" s="404"/>
      <c r="P85" s="404"/>
    </row>
    <row r="86" spans="2:16" x14ac:dyDescent="0.35">
      <c r="B86" s="403" t="s">
        <v>394</v>
      </c>
      <c r="C86" s="404"/>
      <c r="D86" s="404">
        <v>157</v>
      </c>
      <c r="E86" s="404"/>
      <c r="F86" s="404"/>
      <c r="G86" s="404"/>
      <c r="H86" s="404"/>
      <c r="I86" s="404"/>
      <c r="J86" s="404"/>
      <c r="K86" s="404"/>
      <c r="L86" s="404"/>
      <c r="M86" s="404"/>
      <c r="N86" s="404"/>
      <c r="O86" s="404"/>
      <c r="P86" s="404"/>
    </row>
    <row r="87" spans="2:16" x14ac:dyDescent="0.35">
      <c r="B87" s="403" t="s">
        <v>395</v>
      </c>
      <c r="C87" s="404"/>
      <c r="D87" s="404" t="s">
        <v>396</v>
      </c>
      <c r="E87" s="404"/>
      <c r="F87" s="404"/>
      <c r="G87" s="404"/>
      <c r="H87" s="404"/>
      <c r="I87" s="404"/>
      <c r="J87" s="404"/>
      <c r="K87" s="404"/>
      <c r="L87" s="404"/>
      <c r="M87" s="404"/>
      <c r="N87" s="404"/>
      <c r="O87" s="404"/>
      <c r="P87" s="404"/>
    </row>
    <row r="88" spans="2:16" x14ac:dyDescent="0.35">
      <c r="B88" s="403" t="s">
        <v>397</v>
      </c>
      <c r="C88" s="404"/>
      <c r="D88" s="404" t="s">
        <v>398</v>
      </c>
      <c r="E88" s="404"/>
      <c r="F88" s="404"/>
      <c r="G88" s="404"/>
      <c r="H88" s="404"/>
      <c r="I88" s="404"/>
      <c r="J88" s="404"/>
      <c r="K88" s="404"/>
      <c r="L88" s="404"/>
      <c r="M88" s="404"/>
      <c r="N88" s="404"/>
      <c r="O88" s="404"/>
      <c r="P88" s="404"/>
    </row>
    <row r="89" spans="2:16" x14ac:dyDescent="0.35">
      <c r="B89" s="403" t="s">
        <v>399</v>
      </c>
      <c r="C89" s="404"/>
      <c r="D89" s="404" t="s">
        <v>1407</v>
      </c>
      <c r="E89" s="404"/>
      <c r="F89" s="404"/>
      <c r="G89" s="404"/>
      <c r="H89" s="404"/>
      <c r="I89" s="404"/>
      <c r="J89" s="404"/>
      <c r="K89" s="404"/>
      <c r="L89" s="404"/>
      <c r="M89" s="404"/>
      <c r="N89" s="404"/>
      <c r="O89" s="404"/>
      <c r="P89" s="404"/>
    </row>
    <row r="90" spans="2:16" x14ac:dyDescent="0.35">
      <c r="B90" s="403" t="s">
        <v>401</v>
      </c>
      <c r="C90" s="404"/>
      <c r="D90" s="404"/>
      <c r="E90" s="404"/>
      <c r="F90" s="404"/>
      <c r="G90" s="404"/>
      <c r="H90" s="404"/>
      <c r="I90" s="404"/>
      <c r="J90" s="404"/>
      <c r="K90" s="404"/>
      <c r="L90" s="404"/>
      <c r="M90" s="404"/>
      <c r="N90" s="404"/>
      <c r="O90" s="404"/>
      <c r="P90" s="404"/>
    </row>
    <row r="91" spans="2:16" x14ac:dyDescent="0.35">
      <c r="B91" s="403" t="s">
        <v>402</v>
      </c>
      <c r="C91" s="404"/>
      <c r="D91" s="404" t="s">
        <v>332</v>
      </c>
      <c r="E91" s="404"/>
      <c r="F91" s="404"/>
      <c r="G91" s="404"/>
      <c r="H91" s="404"/>
      <c r="I91" s="404"/>
      <c r="J91" s="404"/>
      <c r="K91" s="404"/>
      <c r="L91" s="404"/>
      <c r="M91" s="404"/>
      <c r="N91" s="404"/>
      <c r="O91" s="404"/>
      <c r="P91" s="404"/>
    </row>
    <row r="92" spans="2:16" x14ac:dyDescent="0.35">
      <c r="B92" s="403" t="s">
        <v>403</v>
      </c>
      <c r="C92" s="404"/>
      <c r="D92" s="404" t="s">
        <v>331</v>
      </c>
      <c r="E92" s="404"/>
      <c r="F92" s="404"/>
      <c r="G92" s="404"/>
      <c r="H92" s="404"/>
      <c r="I92" s="404"/>
      <c r="J92" s="404"/>
      <c r="K92" s="404"/>
      <c r="L92" s="404"/>
      <c r="M92" s="404"/>
      <c r="N92" s="404"/>
      <c r="O92" s="404"/>
      <c r="P92" s="404"/>
    </row>
    <row r="93" spans="2:16" x14ac:dyDescent="0.35">
      <c r="B93" s="403" t="s">
        <v>404</v>
      </c>
      <c r="C93" s="404"/>
      <c r="D93" s="404" t="s">
        <v>133</v>
      </c>
      <c r="E93" s="404"/>
      <c r="F93" s="404"/>
      <c r="G93" s="404"/>
      <c r="H93" s="404"/>
      <c r="I93" s="404"/>
      <c r="J93" s="404"/>
      <c r="K93" s="404"/>
      <c r="L93" s="404"/>
      <c r="M93" s="404"/>
      <c r="N93" s="404"/>
      <c r="O93" s="404"/>
      <c r="P93" s="404"/>
    </row>
    <row r="95" spans="2:16" x14ac:dyDescent="0.35">
      <c r="B95" s="403" t="s">
        <v>381</v>
      </c>
      <c r="C95" s="404"/>
      <c r="D95" s="404" t="s">
        <v>382</v>
      </c>
      <c r="E95" s="404"/>
      <c r="F95" s="404"/>
      <c r="G95" s="404"/>
      <c r="H95" s="404"/>
      <c r="I95" s="404"/>
      <c r="J95" s="404"/>
      <c r="K95" s="404"/>
      <c r="L95" s="404"/>
      <c r="M95" s="404"/>
      <c r="N95" s="404"/>
      <c r="O95" s="404"/>
      <c r="P95" s="404"/>
    </row>
    <row r="96" spans="2:16" x14ac:dyDescent="0.35">
      <c r="B96" s="403" t="s">
        <v>383</v>
      </c>
      <c r="C96" s="404"/>
      <c r="D96" s="404" t="s">
        <v>5</v>
      </c>
      <c r="E96" s="404"/>
      <c r="F96" s="404"/>
      <c r="G96" s="404"/>
      <c r="H96" s="404"/>
      <c r="I96" s="404"/>
      <c r="J96" s="404"/>
      <c r="K96" s="404"/>
      <c r="L96" s="404"/>
      <c r="M96" s="404"/>
      <c r="N96" s="404"/>
      <c r="O96" s="404"/>
      <c r="P96" s="404"/>
    </row>
    <row r="97" spans="2:16" x14ac:dyDescent="0.35">
      <c r="B97" s="403" t="s">
        <v>384</v>
      </c>
      <c r="C97" s="404"/>
      <c r="D97" s="404" t="s">
        <v>405</v>
      </c>
      <c r="E97" s="404"/>
      <c r="F97" s="404"/>
      <c r="G97" s="404"/>
      <c r="H97" s="404"/>
      <c r="I97" s="404"/>
      <c r="J97" s="404"/>
      <c r="K97" s="404"/>
      <c r="L97" s="404"/>
      <c r="M97" s="404"/>
      <c r="N97" s="404"/>
      <c r="O97" s="404"/>
      <c r="P97" s="404"/>
    </row>
    <row r="98" spans="2:16" x14ac:dyDescent="0.35">
      <c r="B98" s="403" t="s">
        <v>386</v>
      </c>
      <c r="C98" s="404"/>
      <c r="D98" s="404" t="s">
        <v>137</v>
      </c>
      <c r="E98" s="404"/>
      <c r="F98" s="404"/>
      <c r="G98" s="404"/>
      <c r="H98" s="404"/>
      <c r="I98" s="404"/>
      <c r="J98" s="404"/>
      <c r="K98" s="404"/>
      <c r="L98" s="404"/>
      <c r="M98" s="404"/>
      <c r="N98" s="404"/>
      <c r="O98" s="404"/>
      <c r="P98" s="404"/>
    </row>
    <row r="99" spans="2:16" x14ac:dyDescent="0.35">
      <c r="B99" s="403" t="s">
        <v>387</v>
      </c>
      <c r="C99" s="404"/>
      <c r="D99" s="404" t="s">
        <v>362</v>
      </c>
      <c r="E99" s="404"/>
      <c r="F99" s="404"/>
      <c r="G99" s="404"/>
      <c r="H99" s="404"/>
      <c r="I99" s="404"/>
      <c r="J99" s="404"/>
      <c r="K99" s="404"/>
      <c r="L99" s="404"/>
      <c r="M99" s="404"/>
      <c r="N99" s="404"/>
      <c r="O99" s="404"/>
      <c r="P99" s="404"/>
    </row>
    <row r="100" spans="2:16" x14ac:dyDescent="0.35">
      <c r="B100" s="403" t="s">
        <v>388</v>
      </c>
      <c r="C100" s="404"/>
      <c r="D100" s="404"/>
      <c r="E100" s="404"/>
      <c r="F100" s="404"/>
      <c r="G100" s="404"/>
      <c r="H100" s="404"/>
      <c r="I100" s="404"/>
      <c r="J100" s="404"/>
      <c r="K100" s="404"/>
      <c r="L100" s="404"/>
      <c r="M100" s="404"/>
      <c r="N100" s="404"/>
      <c r="O100" s="404"/>
      <c r="P100" s="404"/>
    </row>
    <row r="101" spans="2:16" x14ac:dyDescent="0.35">
      <c r="B101" s="403" t="s">
        <v>389</v>
      </c>
      <c r="C101" s="404"/>
      <c r="D101" s="404"/>
      <c r="E101" s="404"/>
      <c r="F101" s="404"/>
      <c r="G101" s="404"/>
      <c r="H101" s="404"/>
      <c r="I101" s="404"/>
      <c r="J101" s="404"/>
      <c r="K101" s="404"/>
      <c r="L101" s="404"/>
      <c r="M101" s="404"/>
      <c r="N101" s="404"/>
      <c r="O101" s="404"/>
      <c r="P101" s="404"/>
    </row>
    <row r="102" spans="2:16" x14ac:dyDescent="0.35">
      <c r="B102" s="403" t="s">
        <v>390</v>
      </c>
      <c r="C102" s="404"/>
      <c r="D102" s="404" t="s">
        <v>138</v>
      </c>
      <c r="E102" s="404"/>
      <c r="F102" s="404"/>
      <c r="G102" s="404"/>
      <c r="H102" s="404"/>
      <c r="I102" s="404"/>
      <c r="J102" s="404"/>
      <c r="K102" s="404"/>
      <c r="L102" s="404"/>
      <c r="M102" s="404"/>
      <c r="N102" s="404"/>
      <c r="O102" s="404"/>
      <c r="P102" s="404"/>
    </row>
    <row r="103" spans="2:16" x14ac:dyDescent="0.35">
      <c r="B103" s="403" t="s">
        <v>391</v>
      </c>
      <c r="C103" s="404"/>
      <c r="D103" s="404" t="s">
        <v>139</v>
      </c>
      <c r="E103" s="404"/>
      <c r="F103" s="404"/>
      <c r="G103" s="404"/>
      <c r="H103" s="404"/>
      <c r="I103" s="404"/>
      <c r="J103" s="404"/>
      <c r="K103" s="404"/>
      <c r="L103" s="404"/>
      <c r="M103" s="404"/>
      <c r="N103" s="404"/>
      <c r="O103" s="404"/>
      <c r="P103" s="404"/>
    </row>
    <row r="104" spans="2:16" x14ac:dyDescent="0.35">
      <c r="B104" s="403" t="s">
        <v>392</v>
      </c>
      <c r="C104" s="404"/>
      <c r="D104" s="404">
        <v>5</v>
      </c>
      <c r="E104" s="404"/>
      <c r="F104" s="404"/>
      <c r="G104" s="404"/>
      <c r="H104" s="404"/>
      <c r="I104" s="404"/>
      <c r="J104" s="404"/>
      <c r="K104" s="404"/>
      <c r="L104" s="404"/>
      <c r="M104" s="404"/>
      <c r="N104" s="404"/>
      <c r="O104" s="404"/>
      <c r="P104" s="404"/>
    </row>
    <row r="105" spans="2:16" x14ac:dyDescent="0.35">
      <c r="B105" s="403" t="s">
        <v>393</v>
      </c>
      <c r="C105" s="404"/>
      <c r="D105" s="404">
        <v>1</v>
      </c>
      <c r="E105" s="404"/>
      <c r="F105" s="404"/>
      <c r="G105" s="404"/>
      <c r="H105" s="404"/>
      <c r="I105" s="404"/>
      <c r="J105" s="404"/>
      <c r="K105" s="404"/>
      <c r="L105" s="404"/>
      <c r="M105" s="404"/>
      <c r="N105" s="404"/>
      <c r="O105" s="404"/>
      <c r="P105" s="404"/>
    </row>
    <row r="106" spans="2:16" x14ac:dyDescent="0.35">
      <c r="B106" s="403" t="s">
        <v>394</v>
      </c>
      <c r="C106" s="404"/>
      <c r="D106" s="404">
        <v>8</v>
      </c>
      <c r="E106" s="404"/>
      <c r="F106" s="404"/>
      <c r="G106" s="404"/>
      <c r="H106" s="404"/>
      <c r="I106" s="404"/>
      <c r="J106" s="404"/>
      <c r="K106" s="404"/>
      <c r="L106" s="404"/>
      <c r="M106" s="404"/>
      <c r="N106" s="404"/>
      <c r="O106" s="404"/>
      <c r="P106" s="404"/>
    </row>
    <row r="107" spans="2:16" x14ac:dyDescent="0.35">
      <c r="B107" s="403" t="s">
        <v>395</v>
      </c>
      <c r="C107" s="404"/>
      <c r="D107" s="404" t="s">
        <v>396</v>
      </c>
      <c r="E107" s="404"/>
      <c r="F107" s="404"/>
      <c r="G107" s="404"/>
      <c r="H107" s="404"/>
      <c r="I107" s="404"/>
      <c r="J107" s="404"/>
      <c r="K107" s="404"/>
      <c r="L107" s="404"/>
      <c r="M107" s="404"/>
      <c r="N107" s="404"/>
      <c r="O107" s="404"/>
      <c r="P107" s="404"/>
    </row>
    <row r="108" spans="2:16" x14ac:dyDescent="0.35">
      <c r="B108" s="403" t="s">
        <v>397</v>
      </c>
      <c r="C108" s="404"/>
      <c r="D108" s="404" t="s">
        <v>406</v>
      </c>
      <c r="E108" s="404"/>
      <c r="F108" s="404"/>
      <c r="G108" s="404"/>
      <c r="H108" s="404"/>
      <c r="I108" s="404"/>
      <c r="J108" s="404"/>
      <c r="K108" s="404"/>
      <c r="L108" s="404"/>
      <c r="M108" s="404"/>
      <c r="N108" s="404"/>
      <c r="O108" s="404"/>
      <c r="P108" s="404"/>
    </row>
    <row r="109" spans="2:16" x14ac:dyDescent="0.35">
      <c r="B109" s="403" t="s">
        <v>399</v>
      </c>
      <c r="C109" s="404"/>
      <c r="D109" s="404" t="s">
        <v>1407</v>
      </c>
      <c r="E109" s="404"/>
      <c r="F109" s="404"/>
      <c r="G109" s="404"/>
      <c r="H109" s="404"/>
      <c r="I109" s="404"/>
      <c r="J109" s="404"/>
      <c r="K109" s="404"/>
      <c r="L109" s="404"/>
      <c r="M109" s="404"/>
      <c r="N109" s="404"/>
      <c r="O109" s="404"/>
      <c r="P109" s="404"/>
    </row>
    <row r="110" spans="2:16" x14ac:dyDescent="0.35">
      <c r="B110" s="403" t="s">
        <v>401</v>
      </c>
      <c r="C110" s="404"/>
      <c r="D110" s="404"/>
      <c r="E110" s="404"/>
      <c r="F110" s="404"/>
      <c r="G110" s="404"/>
      <c r="H110" s="404"/>
      <c r="I110" s="404"/>
      <c r="J110" s="404"/>
      <c r="K110" s="404"/>
      <c r="L110" s="404"/>
      <c r="M110" s="404"/>
      <c r="N110" s="404"/>
      <c r="O110" s="404"/>
      <c r="P110" s="404"/>
    </row>
    <row r="111" spans="2:16" x14ac:dyDescent="0.35">
      <c r="B111" s="403" t="s">
        <v>402</v>
      </c>
      <c r="C111" s="404"/>
      <c r="D111" s="404" t="s">
        <v>333</v>
      </c>
      <c r="E111" s="404"/>
      <c r="F111" s="404"/>
      <c r="G111" s="404"/>
      <c r="H111" s="404"/>
      <c r="I111" s="404"/>
      <c r="J111" s="404"/>
      <c r="K111" s="404"/>
      <c r="L111" s="404"/>
      <c r="M111" s="404"/>
      <c r="N111" s="404"/>
      <c r="O111" s="404"/>
      <c r="P111" s="404"/>
    </row>
    <row r="112" spans="2:16" x14ac:dyDescent="0.35">
      <c r="B112" s="403" t="s">
        <v>403</v>
      </c>
      <c r="C112" s="404"/>
      <c r="D112" s="404" t="s">
        <v>331</v>
      </c>
      <c r="E112" s="404"/>
      <c r="F112" s="404"/>
      <c r="G112" s="404"/>
      <c r="H112" s="404"/>
      <c r="I112" s="404"/>
      <c r="J112" s="404"/>
      <c r="K112" s="404"/>
      <c r="L112" s="404"/>
      <c r="M112" s="404"/>
      <c r="N112" s="404"/>
      <c r="O112" s="404"/>
      <c r="P112" s="404"/>
    </row>
    <row r="113" spans="2:16" x14ac:dyDescent="0.35">
      <c r="B113" s="403" t="s">
        <v>404</v>
      </c>
      <c r="C113" s="404"/>
      <c r="D113" s="404" t="s">
        <v>133</v>
      </c>
      <c r="E113" s="404"/>
      <c r="F113" s="404"/>
      <c r="G113" s="404"/>
      <c r="H113" s="404"/>
      <c r="I113" s="404"/>
      <c r="J113" s="404"/>
      <c r="K113" s="404"/>
      <c r="L113" s="404"/>
      <c r="M113" s="404"/>
      <c r="N113" s="404"/>
      <c r="O113" s="404"/>
      <c r="P113" s="404"/>
    </row>
    <row r="115" spans="2:16" x14ac:dyDescent="0.35">
      <c r="B115" s="403" t="s">
        <v>381</v>
      </c>
      <c r="C115" s="404"/>
      <c r="D115" s="404" t="s">
        <v>536</v>
      </c>
      <c r="E115" s="404"/>
      <c r="F115" s="404"/>
      <c r="G115" s="404"/>
      <c r="H115" s="404"/>
      <c r="I115" s="404"/>
      <c r="J115" s="404"/>
      <c r="K115" s="404"/>
      <c r="L115" s="404"/>
      <c r="M115" s="404"/>
      <c r="N115" s="404"/>
      <c r="O115" s="404"/>
      <c r="P115" s="404"/>
    </row>
    <row r="116" spans="2:16" x14ac:dyDescent="0.35">
      <c r="B116" s="403" t="s">
        <v>383</v>
      </c>
      <c r="C116" s="404"/>
      <c r="D116" s="404" t="s">
        <v>438</v>
      </c>
      <c r="E116" s="404"/>
      <c r="F116" s="404"/>
      <c r="G116" s="404"/>
      <c r="H116" s="404"/>
      <c r="I116" s="404"/>
      <c r="J116" s="404"/>
      <c r="K116" s="404"/>
      <c r="L116" s="404"/>
      <c r="M116" s="404"/>
      <c r="N116" s="404"/>
      <c r="O116" s="404"/>
      <c r="P116" s="404"/>
    </row>
    <row r="117" spans="2:16" x14ac:dyDescent="0.35">
      <c r="B117" s="403" t="s">
        <v>384</v>
      </c>
      <c r="C117" s="404"/>
      <c r="D117" s="404" t="s">
        <v>537</v>
      </c>
      <c r="E117" s="404"/>
      <c r="F117" s="404"/>
      <c r="G117" s="404"/>
      <c r="H117" s="404"/>
      <c r="I117" s="404"/>
      <c r="J117" s="404"/>
      <c r="K117" s="404"/>
      <c r="L117" s="404"/>
      <c r="M117" s="404"/>
      <c r="N117" s="404"/>
      <c r="O117" s="404"/>
      <c r="P117" s="404"/>
    </row>
    <row r="118" spans="2:16" x14ac:dyDescent="0.35">
      <c r="B118" s="403" t="s">
        <v>386</v>
      </c>
      <c r="C118" s="404"/>
      <c r="D118" s="404"/>
      <c r="E118" s="404"/>
      <c r="F118" s="404"/>
      <c r="G118" s="404"/>
      <c r="H118" s="404"/>
      <c r="I118" s="404"/>
      <c r="J118" s="404"/>
      <c r="K118" s="404"/>
      <c r="L118" s="404"/>
      <c r="M118" s="404"/>
      <c r="N118" s="404"/>
      <c r="O118" s="404"/>
      <c r="P118" s="404"/>
    </row>
    <row r="119" spans="2:16" x14ac:dyDescent="0.35">
      <c r="B119" s="403" t="s">
        <v>387</v>
      </c>
      <c r="C119" s="404"/>
      <c r="D119" s="404"/>
      <c r="E119" s="404"/>
      <c r="F119" s="404"/>
      <c r="G119" s="404"/>
      <c r="H119" s="404"/>
      <c r="I119" s="404"/>
      <c r="J119" s="404"/>
      <c r="K119" s="404"/>
      <c r="L119" s="404"/>
      <c r="M119" s="404"/>
      <c r="N119" s="404"/>
      <c r="O119" s="404"/>
      <c r="P119" s="404"/>
    </row>
    <row r="120" spans="2:16" x14ac:dyDescent="0.35">
      <c r="B120" s="403" t="s">
        <v>388</v>
      </c>
      <c r="C120" s="404"/>
      <c r="D120" s="404"/>
      <c r="E120" s="404"/>
      <c r="F120" s="404"/>
      <c r="G120" s="404"/>
      <c r="H120" s="404"/>
      <c r="I120" s="404"/>
      <c r="J120" s="404"/>
      <c r="K120" s="404"/>
      <c r="L120" s="404"/>
      <c r="M120" s="404"/>
      <c r="N120" s="404"/>
      <c r="O120" s="404"/>
      <c r="P120" s="404"/>
    </row>
    <row r="121" spans="2:16" x14ac:dyDescent="0.35">
      <c r="B121" s="403" t="s">
        <v>389</v>
      </c>
      <c r="C121" s="404"/>
      <c r="D121" s="404" t="s">
        <v>486</v>
      </c>
      <c r="E121" s="404"/>
      <c r="F121" s="404"/>
      <c r="G121" s="404"/>
      <c r="H121" s="404"/>
      <c r="I121" s="404"/>
      <c r="J121" s="404"/>
      <c r="K121" s="404"/>
      <c r="L121" s="404"/>
      <c r="M121" s="404"/>
      <c r="N121" s="404"/>
      <c r="O121" s="404"/>
      <c r="P121" s="404"/>
    </row>
    <row r="122" spans="2:16" x14ac:dyDescent="0.35">
      <c r="B122" s="403" t="s">
        <v>390</v>
      </c>
      <c r="C122" s="404"/>
      <c r="D122" s="404" t="s">
        <v>538</v>
      </c>
      <c r="E122" s="404"/>
      <c r="F122" s="404"/>
      <c r="G122" s="404"/>
      <c r="H122" s="404"/>
      <c r="I122" s="404"/>
      <c r="J122" s="404"/>
      <c r="K122" s="404"/>
      <c r="L122" s="404"/>
      <c r="M122" s="404"/>
      <c r="N122" s="404"/>
      <c r="O122" s="404"/>
      <c r="P122" s="404"/>
    </row>
    <row r="123" spans="2:16" x14ac:dyDescent="0.35">
      <c r="B123" s="403" t="s">
        <v>391</v>
      </c>
      <c r="C123" s="404"/>
      <c r="D123" s="404" t="s">
        <v>539</v>
      </c>
      <c r="E123" s="404"/>
      <c r="F123" s="404"/>
      <c r="G123" s="404"/>
      <c r="H123" s="404"/>
      <c r="I123" s="404"/>
      <c r="J123" s="404"/>
      <c r="K123" s="404"/>
      <c r="L123" s="404"/>
      <c r="M123" s="404"/>
      <c r="N123" s="404"/>
      <c r="O123" s="404"/>
      <c r="P123" s="404"/>
    </row>
    <row r="124" spans="2:16" x14ac:dyDescent="0.35">
      <c r="B124" s="403" t="s">
        <v>392</v>
      </c>
      <c r="C124" s="404"/>
      <c r="D124" s="404">
        <v>3</v>
      </c>
      <c r="E124" s="404"/>
      <c r="F124" s="404"/>
      <c r="G124" s="404"/>
      <c r="H124" s="404"/>
      <c r="I124" s="404"/>
      <c r="J124" s="404"/>
      <c r="K124" s="404"/>
      <c r="L124" s="404"/>
      <c r="M124" s="404"/>
      <c r="N124" s="404"/>
      <c r="O124" s="404"/>
      <c r="P124" s="404"/>
    </row>
    <row r="125" spans="2:16" x14ac:dyDescent="0.35">
      <c r="B125" s="403" t="s">
        <v>393</v>
      </c>
      <c r="C125" s="404"/>
      <c r="D125" s="404">
        <v>1</v>
      </c>
      <c r="E125" s="404"/>
      <c r="F125" s="404"/>
      <c r="G125" s="404"/>
      <c r="H125" s="404"/>
      <c r="I125" s="404"/>
      <c r="J125" s="404"/>
      <c r="K125" s="404"/>
      <c r="L125" s="404"/>
      <c r="M125" s="404"/>
      <c r="N125" s="404"/>
      <c r="O125" s="404"/>
      <c r="P125" s="404"/>
    </row>
    <row r="126" spans="2:16" x14ac:dyDescent="0.35">
      <c r="B126" s="403" t="s">
        <v>394</v>
      </c>
      <c r="C126" s="404"/>
      <c r="D126" s="404">
        <v>5</v>
      </c>
      <c r="E126" s="404"/>
      <c r="F126" s="404"/>
      <c r="G126" s="404"/>
      <c r="H126" s="404"/>
      <c r="I126" s="404"/>
      <c r="J126" s="404"/>
      <c r="K126" s="404"/>
      <c r="L126" s="404"/>
      <c r="M126" s="404"/>
      <c r="N126" s="404"/>
      <c r="O126" s="404"/>
      <c r="P126" s="404"/>
    </row>
    <row r="127" spans="2:16" x14ac:dyDescent="0.35">
      <c r="B127" s="403" t="s">
        <v>395</v>
      </c>
      <c r="C127" s="404"/>
      <c r="D127" s="404" t="s">
        <v>396</v>
      </c>
      <c r="E127" s="404"/>
      <c r="F127" s="404"/>
      <c r="G127" s="404"/>
      <c r="H127" s="404"/>
      <c r="I127" s="404"/>
      <c r="J127" s="404"/>
      <c r="K127" s="404"/>
      <c r="L127" s="404"/>
      <c r="M127" s="404"/>
      <c r="N127" s="404"/>
      <c r="O127" s="404"/>
      <c r="P127" s="404"/>
    </row>
    <row r="128" spans="2:16" x14ac:dyDescent="0.35">
      <c r="B128" s="403" t="s">
        <v>397</v>
      </c>
      <c r="C128" s="404"/>
      <c r="D128" s="404" t="s">
        <v>406</v>
      </c>
      <c r="E128" s="404"/>
      <c r="F128" s="404"/>
      <c r="G128" s="404"/>
      <c r="H128" s="404"/>
      <c r="I128" s="404"/>
      <c r="J128" s="404"/>
      <c r="K128" s="404"/>
      <c r="L128" s="404"/>
      <c r="M128" s="404"/>
      <c r="N128" s="404"/>
      <c r="O128" s="404"/>
      <c r="P128" s="404"/>
    </row>
    <row r="129" spans="2:16" x14ac:dyDescent="0.35">
      <c r="B129" s="403" t="s">
        <v>399</v>
      </c>
      <c r="C129" s="404"/>
      <c r="D129" s="404" t="s">
        <v>1407</v>
      </c>
      <c r="E129" s="404"/>
      <c r="F129" s="404"/>
      <c r="G129" s="404"/>
      <c r="H129" s="404"/>
      <c r="I129" s="404"/>
      <c r="J129" s="404"/>
      <c r="K129" s="404"/>
      <c r="L129" s="404"/>
      <c r="M129" s="404"/>
      <c r="N129" s="404"/>
      <c r="O129" s="404"/>
      <c r="P129" s="404"/>
    </row>
    <row r="130" spans="2:16" x14ac:dyDescent="0.35">
      <c r="B130" s="403" t="s">
        <v>401</v>
      </c>
      <c r="C130" s="404"/>
      <c r="D130" s="404"/>
      <c r="E130" s="404"/>
      <c r="F130" s="404"/>
      <c r="G130" s="404"/>
      <c r="H130" s="404"/>
      <c r="I130" s="404"/>
      <c r="J130" s="404"/>
      <c r="K130" s="404"/>
      <c r="L130" s="404"/>
      <c r="M130" s="404"/>
      <c r="N130" s="404"/>
      <c r="O130" s="404"/>
      <c r="P130" s="404"/>
    </row>
    <row r="131" spans="2:16" x14ac:dyDescent="0.35">
      <c r="B131" s="403" t="s">
        <v>402</v>
      </c>
      <c r="C131" s="404"/>
      <c r="D131" s="404" t="s">
        <v>531</v>
      </c>
      <c r="E131" s="404"/>
      <c r="F131" s="404"/>
      <c r="G131" s="404"/>
      <c r="H131" s="404"/>
      <c r="I131" s="404"/>
      <c r="J131" s="404"/>
      <c r="K131" s="404"/>
      <c r="L131" s="404"/>
      <c r="M131" s="404"/>
      <c r="N131" s="404"/>
      <c r="O131" s="404"/>
      <c r="P131" s="404"/>
    </row>
    <row r="132" spans="2:16" x14ac:dyDescent="0.35">
      <c r="B132" s="403" t="s">
        <v>403</v>
      </c>
      <c r="C132" s="404"/>
      <c r="D132" s="404" t="s">
        <v>331</v>
      </c>
      <c r="E132" s="404"/>
      <c r="F132" s="404"/>
      <c r="G132" s="404"/>
      <c r="H132" s="404"/>
      <c r="I132" s="404"/>
      <c r="J132" s="404"/>
      <c r="K132" s="404"/>
      <c r="L132" s="404"/>
      <c r="M132" s="404"/>
      <c r="N132" s="404"/>
      <c r="O132" s="404"/>
      <c r="P132" s="404"/>
    </row>
    <row r="133" spans="2:16" x14ac:dyDescent="0.35">
      <c r="B133" s="403" t="s">
        <v>404</v>
      </c>
      <c r="C133" s="404"/>
      <c r="D133" s="404" t="s">
        <v>133</v>
      </c>
      <c r="E133" s="404"/>
      <c r="F133" s="404"/>
      <c r="G133" s="404"/>
      <c r="H133" s="404"/>
      <c r="I133" s="404"/>
      <c r="J133" s="404"/>
      <c r="K133" s="404"/>
      <c r="L133" s="404"/>
      <c r="M133" s="404"/>
      <c r="N133" s="404"/>
      <c r="O133" s="404"/>
      <c r="P133" s="404"/>
    </row>
    <row r="135" spans="2:16" x14ac:dyDescent="0.35">
      <c r="B135" s="403" t="s">
        <v>381</v>
      </c>
      <c r="C135" s="404"/>
      <c r="D135" s="404" t="s">
        <v>564</v>
      </c>
      <c r="E135" s="404"/>
      <c r="F135" s="404"/>
      <c r="G135" s="404"/>
      <c r="H135" s="404"/>
      <c r="I135" s="404"/>
      <c r="J135" s="404"/>
      <c r="K135" s="404"/>
      <c r="L135" s="404"/>
      <c r="M135" s="404"/>
      <c r="N135" s="404"/>
      <c r="O135" s="404"/>
      <c r="P135" s="404"/>
    </row>
    <row r="136" spans="2:16" x14ac:dyDescent="0.35">
      <c r="B136" s="403" t="s">
        <v>383</v>
      </c>
      <c r="C136" s="404"/>
      <c r="D136" s="404" t="s">
        <v>438</v>
      </c>
      <c r="E136" s="404"/>
      <c r="F136" s="404"/>
      <c r="G136" s="404"/>
      <c r="H136" s="404"/>
      <c r="I136" s="404"/>
      <c r="J136" s="404"/>
      <c r="K136" s="404"/>
      <c r="L136" s="404"/>
      <c r="M136" s="404"/>
      <c r="N136" s="404"/>
      <c r="O136" s="404"/>
      <c r="P136" s="404"/>
    </row>
    <row r="137" spans="2:16" x14ac:dyDescent="0.35">
      <c r="B137" s="403" t="s">
        <v>384</v>
      </c>
      <c r="C137" s="404"/>
      <c r="D137" s="404" t="s">
        <v>565</v>
      </c>
      <c r="E137" s="404"/>
      <c r="F137" s="404"/>
      <c r="G137" s="404"/>
      <c r="H137" s="404"/>
      <c r="I137" s="404"/>
      <c r="J137" s="404"/>
      <c r="K137" s="404"/>
      <c r="L137" s="404"/>
      <c r="M137" s="404"/>
      <c r="N137" s="404"/>
      <c r="O137" s="404"/>
      <c r="P137" s="404"/>
    </row>
    <row r="138" spans="2:16" x14ac:dyDescent="0.35">
      <c r="B138" s="403" t="s">
        <v>386</v>
      </c>
      <c r="C138" s="404"/>
      <c r="D138" s="404"/>
      <c r="E138" s="404"/>
      <c r="F138" s="404"/>
      <c r="G138" s="404"/>
      <c r="H138" s="404"/>
      <c r="I138" s="404"/>
      <c r="J138" s="404"/>
      <c r="K138" s="404"/>
      <c r="L138" s="404"/>
      <c r="M138" s="404"/>
      <c r="N138" s="404"/>
      <c r="O138" s="404"/>
      <c r="P138" s="404"/>
    </row>
    <row r="139" spans="2:16" x14ac:dyDescent="0.35">
      <c r="B139" s="403" t="s">
        <v>387</v>
      </c>
      <c r="C139" s="404"/>
      <c r="D139" s="404"/>
      <c r="E139" s="404"/>
      <c r="F139" s="404"/>
      <c r="G139" s="404"/>
      <c r="H139" s="404"/>
      <c r="I139" s="404"/>
      <c r="J139" s="404"/>
      <c r="K139" s="404"/>
      <c r="L139" s="404"/>
      <c r="M139" s="404"/>
      <c r="N139" s="404"/>
      <c r="O139" s="404"/>
      <c r="P139" s="404"/>
    </row>
    <row r="140" spans="2:16" x14ac:dyDescent="0.35">
      <c r="B140" s="403" t="s">
        <v>388</v>
      </c>
      <c r="C140" s="404"/>
      <c r="D140" s="404"/>
      <c r="E140" s="404"/>
      <c r="F140" s="404"/>
      <c r="G140" s="404"/>
      <c r="H140" s="404"/>
      <c r="I140" s="404"/>
      <c r="J140" s="404"/>
      <c r="K140" s="404"/>
      <c r="L140" s="404"/>
      <c r="M140" s="404"/>
      <c r="N140" s="404"/>
      <c r="O140" s="404"/>
      <c r="P140" s="404"/>
    </row>
    <row r="141" spans="2:16" x14ac:dyDescent="0.35">
      <c r="B141" s="403" t="s">
        <v>389</v>
      </c>
      <c r="C141" s="404"/>
      <c r="D141" s="404"/>
      <c r="E141" s="404"/>
      <c r="F141" s="404"/>
      <c r="G141" s="404"/>
      <c r="H141" s="404"/>
      <c r="I141" s="404"/>
      <c r="J141" s="404"/>
      <c r="K141" s="404"/>
      <c r="L141" s="404"/>
      <c r="M141" s="404"/>
      <c r="N141" s="404"/>
      <c r="O141" s="404"/>
      <c r="P141" s="404"/>
    </row>
    <row r="142" spans="2:16" x14ac:dyDescent="0.35">
      <c r="B142" s="403" t="s">
        <v>390</v>
      </c>
      <c r="C142" s="404"/>
      <c r="D142" s="404" t="s">
        <v>138</v>
      </c>
      <c r="E142" s="404"/>
      <c r="F142" s="404"/>
      <c r="G142" s="404"/>
      <c r="H142" s="404"/>
      <c r="I142" s="404"/>
      <c r="J142" s="404"/>
      <c r="K142" s="404"/>
      <c r="L142" s="404"/>
      <c r="M142" s="404"/>
      <c r="N142" s="404"/>
      <c r="O142" s="404"/>
      <c r="P142" s="404"/>
    </row>
    <row r="143" spans="2:16" x14ac:dyDescent="0.35">
      <c r="B143" s="403" t="s">
        <v>391</v>
      </c>
      <c r="C143" s="404"/>
      <c r="D143" s="404" t="s">
        <v>566</v>
      </c>
      <c r="E143" s="404"/>
      <c r="F143" s="404"/>
      <c r="G143" s="404"/>
      <c r="H143" s="404"/>
      <c r="I143" s="404"/>
      <c r="J143" s="404"/>
      <c r="K143" s="404"/>
      <c r="L143" s="404"/>
      <c r="M143" s="404"/>
      <c r="N143" s="404"/>
      <c r="O143" s="404"/>
      <c r="P143" s="404"/>
    </row>
    <row r="144" spans="2:16" x14ac:dyDescent="0.35">
      <c r="B144" s="403" t="s">
        <v>392</v>
      </c>
      <c r="C144" s="404"/>
      <c r="D144" s="404">
        <v>252</v>
      </c>
      <c r="E144" s="404"/>
      <c r="F144" s="404"/>
      <c r="G144" s="404"/>
      <c r="H144" s="404"/>
      <c r="I144" s="404"/>
      <c r="J144" s="404"/>
      <c r="K144" s="404"/>
      <c r="L144" s="404"/>
      <c r="M144" s="404"/>
      <c r="N144" s="404"/>
      <c r="O144" s="404"/>
      <c r="P144" s="404"/>
    </row>
    <row r="145" spans="2:16" x14ac:dyDescent="0.35">
      <c r="B145" s="403" t="s">
        <v>393</v>
      </c>
      <c r="C145" s="404"/>
      <c r="D145" s="404">
        <v>10</v>
      </c>
      <c r="E145" s="404"/>
      <c r="F145" s="404"/>
      <c r="G145" s="404"/>
      <c r="H145" s="404"/>
      <c r="I145" s="404"/>
      <c r="J145" s="404"/>
      <c r="K145" s="404"/>
      <c r="L145" s="404"/>
      <c r="M145" s="404"/>
      <c r="N145" s="404"/>
      <c r="O145" s="404"/>
      <c r="P145" s="404"/>
    </row>
    <row r="146" spans="2:16" x14ac:dyDescent="0.35">
      <c r="B146" s="403" t="s">
        <v>394</v>
      </c>
      <c r="C146" s="404"/>
      <c r="D146" s="404">
        <v>182</v>
      </c>
      <c r="E146" s="404"/>
      <c r="F146" s="404"/>
      <c r="G146" s="404"/>
      <c r="H146" s="404"/>
      <c r="I146" s="404"/>
      <c r="J146" s="404"/>
      <c r="K146" s="404"/>
      <c r="L146" s="404"/>
      <c r="M146" s="404"/>
      <c r="N146" s="404"/>
      <c r="O146" s="404"/>
      <c r="P146" s="404"/>
    </row>
    <row r="147" spans="2:16" x14ac:dyDescent="0.35">
      <c r="B147" s="403" t="s">
        <v>395</v>
      </c>
      <c r="C147" s="404"/>
      <c r="D147" s="404" t="s">
        <v>396</v>
      </c>
      <c r="E147" s="404"/>
      <c r="F147" s="404"/>
      <c r="G147" s="404"/>
      <c r="H147" s="404"/>
      <c r="I147" s="404"/>
      <c r="J147" s="404"/>
      <c r="K147" s="404"/>
      <c r="L147" s="404"/>
      <c r="M147" s="404"/>
      <c r="N147" s="404"/>
      <c r="O147" s="404"/>
      <c r="P147" s="404"/>
    </row>
    <row r="148" spans="2:16" x14ac:dyDescent="0.35">
      <c r="B148" s="403" t="s">
        <v>397</v>
      </c>
      <c r="C148" s="404"/>
      <c r="D148" s="404" t="s">
        <v>398</v>
      </c>
      <c r="E148" s="404"/>
      <c r="F148" s="404"/>
      <c r="G148" s="404"/>
      <c r="H148" s="404"/>
      <c r="I148" s="404"/>
      <c r="J148" s="404"/>
      <c r="K148" s="404"/>
      <c r="L148" s="404"/>
      <c r="M148" s="404"/>
      <c r="N148" s="404"/>
      <c r="O148" s="404"/>
      <c r="P148" s="404"/>
    </row>
    <row r="149" spans="2:16" x14ac:dyDescent="0.35">
      <c r="B149" s="403" t="s">
        <v>399</v>
      </c>
      <c r="C149" s="404"/>
      <c r="D149" s="404" t="s">
        <v>1407</v>
      </c>
      <c r="E149" s="404"/>
      <c r="F149" s="404"/>
      <c r="G149" s="404"/>
      <c r="H149" s="404"/>
      <c r="I149" s="404"/>
      <c r="J149" s="404"/>
      <c r="K149" s="404"/>
      <c r="L149" s="404"/>
      <c r="M149" s="404"/>
      <c r="N149" s="404"/>
      <c r="O149" s="404"/>
      <c r="P149" s="404"/>
    </row>
    <row r="150" spans="2:16" x14ac:dyDescent="0.35">
      <c r="B150" s="403" t="s">
        <v>401</v>
      </c>
      <c r="C150" s="404"/>
      <c r="D150" s="404"/>
      <c r="E150" s="404"/>
      <c r="F150" s="404"/>
      <c r="G150" s="404"/>
      <c r="H150" s="404"/>
      <c r="I150" s="404"/>
      <c r="J150" s="404"/>
      <c r="K150" s="404"/>
      <c r="L150" s="404"/>
      <c r="M150" s="404"/>
      <c r="N150" s="404"/>
      <c r="O150" s="404"/>
      <c r="P150" s="404"/>
    </row>
    <row r="151" spans="2:16" x14ac:dyDescent="0.35">
      <c r="B151" s="403" t="s">
        <v>402</v>
      </c>
      <c r="C151" s="404"/>
      <c r="D151" s="404" t="s">
        <v>567</v>
      </c>
      <c r="E151" s="404"/>
      <c r="F151" s="404"/>
      <c r="G151" s="404"/>
      <c r="H151" s="404"/>
      <c r="I151" s="404"/>
      <c r="J151" s="404"/>
      <c r="K151" s="404"/>
      <c r="L151" s="404"/>
      <c r="M151" s="404"/>
      <c r="N151" s="404"/>
      <c r="O151" s="404"/>
      <c r="P151" s="404"/>
    </row>
    <row r="152" spans="2:16" x14ac:dyDescent="0.35">
      <c r="B152" s="403" t="s">
        <v>403</v>
      </c>
      <c r="C152" s="404"/>
      <c r="D152" s="404" t="s">
        <v>331</v>
      </c>
      <c r="E152" s="404"/>
      <c r="F152" s="404"/>
      <c r="G152" s="404"/>
      <c r="H152" s="404"/>
      <c r="I152" s="404"/>
      <c r="J152" s="404"/>
      <c r="K152" s="404"/>
      <c r="L152" s="404"/>
      <c r="M152" s="404"/>
      <c r="N152" s="404"/>
      <c r="O152" s="404"/>
      <c r="P152" s="404"/>
    </row>
    <row r="153" spans="2:16" x14ac:dyDescent="0.35">
      <c r="B153" s="403" t="s">
        <v>404</v>
      </c>
      <c r="C153" s="404"/>
      <c r="D153" s="404" t="s">
        <v>133</v>
      </c>
      <c r="E153" s="404"/>
      <c r="F153" s="404"/>
      <c r="G153" s="404"/>
      <c r="H153" s="404"/>
      <c r="I153" s="404"/>
      <c r="J153" s="404"/>
      <c r="K153" s="404"/>
      <c r="L153" s="404"/>
      <c r="M153" s="404"/>
      <c r="N153" s="404"/>
      <c r="O153" s="404"/>
      <c r="P153" s="404"/>
    </row>
    <row r="155" spans="2:16" x14ac:dyDescent="0.35">
      <c r="B155" s="403" t="s">
        <v>381</v>
      </c>
      <c r="C155" s="404"/>
      <c r="D155" s="404" t="s">
        <v>640</v>
      </c>
      <c r="E155" s="404"/>
      <c r="F155" s="404"/>
      <c r="G155" s="404"/>
      <c r="H155" s="404"/>
      <c r="I155" s="404"/>
      <c r="J155" s="404"/>
      <c r="K155" s="404"/>
      <c r="L155" s="404"/>
      <c r="M155" s="404"/>
      <c r="N155" s="404"/>
      <c r="O155" s="404"/>
      <c r="P155" s="404"/>
    </row>
    <row r="156" spans="2:16" x14ac:dyDescent="0.35">
      <c r="B156" s="403" t="s">
        <v>383</v>
      </c>
      <c r="C156" s="404"/>
      <c r="D156" s="404" t="s">
        <v>438</v>
      </c>
      <c r="E156" s="404"/>
      <c r="F156" s="404"/>
      <c r="G156" s="404"/>
      <c r="H156" s="404"/>
      <c r="I156" s="404"/>
      <c r="J156" s="404"/>
      <c r="K156" s="404"/>
      <c r="L156" s="404"/>
      <c r="M156" s="404"/>
      <c r="N156" s="404"/>
      <c r="O156" s="404"/>
      <c r="P156" s="404"/>
    </row>
    <row r="157" spans="2:16" x14ac:dyDescent="0.35">
      <c r="B157" s="403" t="s">
        <v>384</v>
      </c>
      <c r="C157" s="404"/>
      <c r="D157" s="404" t="s">
        <v>641</v>
      </c>
      <c r="E157" s="404"/>
      <c r="F157" s="404"/>
      <c r="G157" s="404"/>
      <c r="H157" s="404"/>
      <c r="I157" s="404"/>
      <c r="J157" s="404"/>
      <c r="K157" s="404"/>
      <c r="L157" s="404"/>
      <c r="M157" s="404"/>
      <c r="N157" s="404"/>
      <c r="O157" s="404"/>
      <c r="P157" s="404"/>
    </row>
    <row r="158" spans="2:16" x14ac:dyDescent="0.35">
      <c r="B158" s="403" t="s">
        <v>386</v>
      </c>
      <c r="C158" s="404"/>
      <c r="D158" s="404"/>
      <c r="E158" s="404"/>
      <c r="F158" s="404"/>
      <c r="G158" s="404"/>
      <c r="H158" s="404"/>
      <c r="I158" s="404"/>
      <c r="J158" s="404"/>
      <c r="K158" s="404"/>
      <c r="L158" s="404"/>
      <c r="M158" s="404"/>
      <c r="N158" s="404"/>
      <c r="O158" s="404"/>
      <c r="P158" s="404"/>
    </row>
    <row r="159" spans="2:16" x14ac:dyDescent="0.35">
      <c r="B159" s="403" t="s">
        <v>387</v>
      </c>
      <c r="C159" s="404"/>
      <c r="D159" s="404"/>
      <c r="E159" s="404"/>
      <c r="F159" s="404"/>
      <c r="G159" s="404"/>
      <c r="H159" s="404"/>
      <c r="I159" s="404"/>
      <c r="J159" s="404"/>
      <c r="K159" s="404"/>
      <c r="L159" s="404"/>
      <c r="M159" s="404"/>
      <c r="N159" s="404"/>
      <c r="O159" s="404"/>
      <c r="P159" s="404"/>
    </row>
    <row r="160" spans="2:16" x14ac:dyDescent="0.35">
      <c r="B160" s="403" t="s">
        <v>388</v>
      </c>
      <c r="C160" s="404"/>
      <c r="D160" s="404"/>
      <c r="E160" s="404"/>
      <c r="F160" s="404"/>
      <c r="G160" s="404"/>
      <c r="H160" s="404"/>
      <c r="I160" s="404"/>
      <c r="J160" s="404"/>
      <c r="K160" s="404"/>
      <c r="L160" s="404"/>
      <c r="M160" s="404"/>
      <c r="N160" s="404"/>
      <c r="O160" s="404"/>
      <c r="P160" s="404"/>
    </row>
    <row r="161" spans="2:16" x14ac:dyDescent="0.35">
      <c r="B161" s="403" t="s">
        <v>389</v>
      </c>
      <c r="C161" s="404"/>
      <c r="D161" s="404" t="s">
        <v>642</v>
      </c>
      <c r="E161" s="404"/>
      <c r="F161" s="404"/>
      <c r="G161" s="404"/>
      <c r="H161" s="404"/>
      <c r="I161" s="404"/>
      <c r="J161" s="404"/>
      <c r="K161" s="404"/>
      <c r="L161" s="404"/>
      <c r="M161" s="404"/>
      <c r="N161" s="404"/>
      <c r="O161" s="404"/>
      <c r="P161" s="404"/>
    </row>
    <row r="162" spans="2:16" x14ac:dyDescent="0.35">
      <c r="B162" s="403" t="s">
        <v>390</v>
      </c>
      <c r="C162" s="404"/>
      <c r="D162" s="404" t="s">
        <v>501</v>
      </c>
      <c r="E162" s="404"/>
      <c r="F162" s="404"/>
      <c r="G162" s="404"/>
      <c r="H162" s="404"/>
      <c r="I162" s="404"/>
      <c r="J162" s="404"/>
      <c r="K162" s="404"/>
      <c r="L162" s="404"/>
      <c r="M162" s="404"/>
      <c r="N162" s="404"/>
      <c r="O162" s="404"/>
      <c r="P162" s="404"/>
    </row>
    <row r="163" spans="2:16" x14ac:dyDescent="0.35">
      <c r="B163" s="403" t="s">
        <v>391</v>
      </c>
      <c r="C163" s="404"/>
      <c r="D163" s="404" t="s">
        <v>134</v>
      </c>
      <c r="E163" s="404"/>
      <c r="F163" s="404"/>
      <c r="G163" s="404"/>
      <c r="H163" s="404"/>
      <c r="I163" s="404"/>
      <c r="J163" s="404"/>
      <c r="K163" s="404"/>
      <c r="L163" s="404"/>
      <c r="M163" s="404"/>
      <c r="N163" s="404"/>
      <c r="O163" s="404"/>
      <c r="P163" s="404"/>
    </row>
    <row r="164" spans="2:16" x14ac:dyDescent="0.35">
      <c r="B164" s="403" t="s">
        <v>392</v>
      </c>
      <c r="C164" s="404"/>
      <c r="D164" s="404">
        <v>241</v>
      </c>
      <c r="E164" s="404"/>
      <c r="F164" s="404"/>
      <c r="G164" s="404"/>
      <c r="H164" s="404"/>
      <c r="I164" s="404"/>
      <c r="J164" s="404"/>
      <c r="K164" s="404"/>
      <c r="L164" s="404"/>
      <c r="M164" s="404"/>
      <c r="N164" s="404"/>
      <c r="O164" s="404"/>
      <c r="P164" s="404"/>
    </row>
    <row r="165" spans="2:16" x14ac:dyDescent="0.35">
      <c r="B165" s="403" t="s">
        <v>393</v>
      </c>
      <c r="C165" s="404"/>
      <c r="D165" s="404">
        <v>10</v>
      </c>
      <c r="E165" s="404"/>
      <c r="F165" s="404"/>
      <c r="G165" s="404"/>
      <c r="H165" s="404"/>
      <c r="I165" s="404"/>
      <c r="J165" s="404"/>
      <c r="K165" s="404"/>
      <c r="L165" s="404"/>
      <c r="M165" s="404"/>
      <c r="N165" s="404"/>
      <c r="O165" s="404"/>
      <c r="P165" s="404"/>
    </row>
    <row r="166" spans="2:16" x14ac:dyDescent="0.35">
      <c r="B166" s="403" t="s">
        <v>394</v>
      </c>
      <c r="C166" s="404"/>
      <c r="D166" s="404">
        <v>228</v>
      </c>
      <c r="E166" s="404"/>
      <c r="F166" s="404"/>
      <c r="G166" s="404"/>
      <c r="H166" s="404"/>
      <c r="I166" s="404"/>
      <c r="J166" s="404"/>
      <c r="K166" s="404"/>
      <c r="L166" s="404"/>
      <c r="M166" s="404"/>
      <c r="N166" s="404"/>
      <c r="O166" s="404"/>
      <c r="P166" s="404"/>
    </row>
    <row r="167" spans="2:16" x14ac:dyDescent="0.35">
      <c r="B167" s="403" t="s">
        <v>395</v>
      </c>
      <c r="C167" s="404"/>
      <c r="D167" s="404" t="s">
        <v>396</v>
      </c>
      <c r="E167" s="404"/>
      <c r="F167" s="404"/>
      <c r="G167" s="404"/>
      <c r="H167" s="404"/>
      <c r="I167" s="404"/>
      <c r="J167" s="404"/>
      <c r="K167" s="404"/>
      <c r="L167" s="404"/>
      <c r="M167" s="404"/>
      <c r="N167" s="404"/>
      <c r="O167" s="404"/>
      <c r="P167" s="404"/>
    </row>
    <row r="168" spans="2:16" x14ac:dyDescent="0.35">
      <c r="B168" s="403" t="s">
        <v>397</v>
      </c>
      <c r="C168" s="404"/>
      <c r="D168" s="404" t="s">
        <v>398</v>
      </c>
      <c r="E168" s="404"/>
      <c r="F168" s="404"/>
      <c r="G168" s="404"/>
      <c r="H168" s="404"/>
      <c r="I168" s="404"/>
      <c r="J168" s="404"/>
      <c r="K168" s="404"/>
      <c r="L168" s="404"/>
      <c r="M168" s="404"/>
      <c r="N168" s="404"/>
      <c r="O168" s="404"/>
      <c r="P168" s="404"/>
    </row>
    <row r="169" spans="2:16" x14ac:dyDescent="0.35">
      <c r="B169" s="403" t="s">
        <v>399</v>
      </c>
      <c r="C169" s="404"/>
      <c r="D169" s="404" t="s">
        <v>1407</v>
      </c>
      <c r="E169" s="404"/>
      <c r="F169" s="404"/>
      <c r="G169" s="404"/>
      <c r="H169" s="404"/>
      <c r="I169" s="404"/>
      <c r="J169" s="404"/>
      <c r="K169" s="404"/>
      <c r="L169" s="404"/>
      <c r="M169" s="404"/>
      <c r="N169" s="404"/>
      <c r="O169" s="404"/>
      <c r="P169" s="404"/>
    </row>
    <row r="170" spans="2:16" x14ac:dyDescent="0.35">
      <c r="B170" s="403" t="s">
        <v>401</v>
      </c>
      <c r="C170" s="404"/>
      <c r="D170" s="404"/>
      <c r="E170" s="404"/>
      <c r="F170" s="404"/>
      <c r="G170" s="404"/>
      <c r="H170" s="404"/>
      <c r="I170" s="404"/>
      <c r="J170" s="404"/>
      <c r="K170" s="404"/>
      <c r="L170" s="404"/>
      <c r="M170" s="404"/>
      <c r="N170" s="404"/>
      <c r="O170" s="404"/>
      <c r="P170" s="404"/>
    </row>
    <row r="171" spans="2:16" x14ac:dyDescent="0.35">
      <c r="B171" s="403" t="s">
        <v>402</v>
      </c>
      <c r="C171" s="404"/>
      <c r="D171" s="404" t="s">
        <v>643</v>
      </c>
      <c r="E171" s="404"/>
      <c r="F171" s="404"/>
      <c r="G171" s="404"/>
      <c r="H171" s="404"/>
      <c r="I171" s="404"/>
      <c r="J171" s="404"/>
      <c r="K171" s="404"/>
      <c r="L171" s="404"/>
      <c r="M171" s="404"/>
      <c r="N171" s="404"/>
      <c r="O171" s="404"/>
      <c r="P171" s="404"/>
    </row>
    <row r="172" spans="2:16" x14ac:dyDescent="0.35">
      <c r="B172" s="403" t="s">
        <v>403</v>
      </c>
      <c r="C172" s="404"/>
      <c r="D172" s="404" t="s">
        <v>331</v>
      </c>
      <c r="E172" s="404"/>
      <c r="F172" s="404"/>
      <c r="G172" s="404"/>
      <c r="H172" s="404"/>
      <c r="I172" s="404"/>
      <c r="J172" s="404"/>
      <c r="K172" s="404"/>
      <c r="L172" s="404"/>
      <c r="M172" s="404"/>
      <c r="N172" s="404"/>
      <c r="O172" s="404"/>
      <c r="P172" s="404"/>
    </row>
    <row r="173" spans="2:16" x14ac:dyDescent="0.35">
      <c r="B173" s="403" t="s">
        <v>404</v>
      </c>
      <c r="C173" s="404"/>
      <c r="D173" s="404" t="s">
        <v>133</v>
      </c>
      <c r="E173" s="404"/>
      <c r="F173" s="404"/>
      <c r="G173" s="404"/>
      <c r="H173" s="404"/>
      <c r="I173" s="404"/>
      <c r="J173" s="404"/>
      <c r="K173" s="404"/>
      <c r="L173" s="404"/>
      <c r="M173" s="404"/>
      <c r="N173" s="404"/>
      <c r="O173" s="404"/>
      <c r="P173" s="404"/>
    </row>
    <row r="175" spans="2:16" x14ac:dyDescent="0.35">
      <c r="B175" s="403" t="s">
        <v>381</v>
      </c>
      <c r="C175" s="404"/>
      <c r="D175" s="404" t="s">
        <v>644</v>
      </c>
      <c r="E175" s="404"/>
      <c r="F175" s="404"/>
      <c r="G175" s="404"/>
      <c r="H175" s="404"/>
      <c r="I175" s="404"/>
      <c r="J175" s="404"/>
      <c r="K175" s="404"/>
      <c r="L175" s="404"/>
      <c r="M175" s="404"/>
      <c r="N175" s="404"/>
      <c r="O175" s="404"/>
      <c r="P175" s="404"/>
    </row>
    <row r="176" spans="2:16" x14ac:dyDescent="0.35">
      <c r="B176" s="403" t="s">
        <v>383</v>
      </c>
      <c r="C176" s="404"/>
      <c r="D176" s="404" t="s">
        <v>438</v>
      </c>
      <c r="E176" s="404"/>
      <c r="F176" s="404"/>
      <c r="G176" s="404"/>
      <c r="H176" s="404"/>
      <c r="I176" s="404"/>
      <c r="J176" s="404"/>
      <c r="K176" s="404"/>
      <c r="L176" s="404"/>
      <c r="M176" s="404"/>
      <c r="N176" s="404"/>
      <c r="O176" s="404"/>
      <c r="P176" s="404"/>
    </row>
    <row r="177" spans="2:16" x14ac:dyDescent="0.35">
      <c r="B177" s="403" t="s">
        <v>384</v>
      </c>
      <c r="C177" s="404"/>
      <c r="D177" s="404" t="s">
        <v>645</v>
      </c>
      <c r="E177" s="404"/>
      <c r="F177" s="404"/>
      <c r="G177" s="404"/>
      <c r="H177" s="404"/>
      <c r="I177" s="404"/>
      <c r="J177" s="404"/>
      <c r="K177" s="404"/>
      <c r="L177" s="404"/>
      <c r="M177" s="404"/>
      <c r="N177" s="404"/>
      <c r="O177" s="404"/>
      <c r="P177" s="404"/>
    </row>
    <row r="178" spans="2:16" x14ac:dyDescent="0.35">
      <c r="B178" s="403" t="s">
        <v>386</v>
      </c>
      <c r="C178" s="404"/>
      <c r="D178" s="404"/>
      <c r="E178" s="404"/>
      <c r="F178" s="404"/>
      <c r="G178" s="404"/>
      <c r="H178" s="404"/>
      <c r="I178" s="404"/>
      <c r="J178" s="404"/>
      <c r="K178" s="404"/>
      <c r="L178" s="404"/>
      <c r="M178" s="404"/>
      <c r="N178" s="404"/>
      <c r="O178" s="404"/>
      <c r="P178" s="404"/>
    </row>
    <row r="179" spans="2:16" x14ac:dyDescent="0.35">
      <c r="B179" s="403" t="s">
        <v>387</v>
      </c>
      <c r="C179" s="404"/>
      <c r="D179" s="404"/>
      <c r="E179" s="404"/>
      <c r="F179" s="404"/>
      <c r="G179" s="404"/>
      <c r="H179" s="404"/>
      <c r="I179" s="404"/>
      <c r="J179" s="404"/>
      <c r="K179" s="404"/>
      <c r="L179" s="404"/>
      <c r="M179" s="404"/>
      <c r="N179" s="404"/>
      <c r="O179" s="404"/>
      <c r="P179" s="404"/>
    </row>
    <row r="180" spans="2:16" x14ac:dyDescent="0.35">
      <c r="B180" s="403" t="s">
        <v>388</v>
      </c>
      <c r="C180" s="404"/>
      <c r="D180" s="404"/>
      <c r="E180" s="404"/>
      <c r="F180" s="404"/>
      <c r="G180" s="404"/>
      <c r="H180" s="404"/>
      <c r="I180" s="404"/>
      <c r="J180" s="404"/>
      <c r="K180" s="404"/>
      <c r="L180" s="404"/>
      <c r="M180" s="404"/>
      <c r="N180" s="404"/>
      <c r="O180" s="404"/>
      <c r="P180" s="404"/>
    </row>
    <row r="181" spans="2:16" x14ac:dyDescent="0.35">
      <c r="B181" s="403" t="s">
        <v>389</v>
      </c>
      <c r="C181" s="404"/>
      <c r="D181" s="404" t="s">
        <v>646</v>
      </c>
      <c r="E181" s="404"/>
      <c r="F181" s="404"/>
      <c r="G181" s="404"/>
      <c r="H181" s="404"/>
      <c r="I181" s="404"/>
      <c r="J181" s="404"/>
      <c r="K181" s="404"/>
      <c r="L181" s="404"/>
      <c r="M181" s="404"/>
      <c r="N181" s="404"/>
      <c r="O181" s="404"/>
      <c r="P181" s="404"/>
    </row>
    <row r="182" spans="2:16" x14ac:dyDescent="0.35">
      <c r="B182" s="403" t="s">
        <v>390</v>
      </c>
      <c r="C182" s="404"/>
      <c r="D182" s="404" t="s">
        <v>501</v>
      </c>
      <c r="E182" s="404"/>
      <c r="F182" s="404"/>
      <c r="G182" s="404"/>
      <c r="H182" s="404"/>
      <c r="I182" s="404"/>
      <c r="J182" s="404"/>
      <c r="K182" s="404"/>
      <c r="L182" s="404"/>
      <c r="M182" s="404"/>
      <c r="N182" s="404"/>
      <c r="O182" s="404"/>
      <c r="P182" s="404"/>
    </row>
    <row r="183" spans="2:16" x14ac:dyDescent="0.35">
      <c r="B183" s="403" t="s">
        <v>391</v>
      </c>
      <c r="C183" s="404"/>
      <c r="D183" s="404" t="s">
        <v>134</v>
      </c>
      <c r="E183" s="404"/>
      <c r="F183" s="404"/>
      <c r="G183" s="404"/>
      <c r="H183" s="404"/>
      <c r="I183" s="404"/>
      <c r="J183" s="404"/>
      <c r="K183" s="404"/>
      <c r="L183" s="404"/>
      <c r="M183" s="404"/>
      <c r="N183" s="404"/>
      <c r="O183" s="404"/>
      <c r="P183" s="404"/>
    </row>
    <row r="184" spans="2:16" x14ac:dyDescent="0.35">
      <c r="B184" s="403" t="s">
        <v>392</v>
      </c>
      <c r="C184" s="404"/>
      <c r="D184" s="404">
        <v>241</v>
      </c>
      <c r="E184" s="404"/>
      <c r="F184" s="404"/>
      <c r="G184" s="404"/>
      <c r="H184" s="404"/>
      <c r="I184" s="404"/>
      <c r="J184" s="404"/>
      <c r="K184" s="404"/>
      <c r="L184" s="404"/>
      <c r="M184" s="404"/>
      <c r="N184" s="404"/>
      <c r="O184" s="404"/>
      <c r="P184" s="404"/>
    </row>
    <row r="185" spans="2:16" x14ac:dyDescent="0.35">
      <c r="B185" s="403" t="s">
        <v>393</v>
      </c>
      <c r="C185" s="404"/>
      <c r="D185" s="404">
        <v>10</v>
      </c>
      <c r="E185" s="404"/>
      <c r="F185" s="404"/>
      <c r="G185" s="404"/>
      <c r="H185" s="404"/>
      <c r="I185" s="404"/>
      <c r="J185" s="404"/>
      <c r="K185" s="404"/>
      <c r="L185" s="404"/>
      <c r="M185" s="404"/>
      <c r="N185" s="404"/>
      <c r="O185" s="404"/>
      <c r="P185" s="404"/>
    </row>
    <row r="186" spans="2:16" x14ac:dyDescent="0.35">
      <c r="B186" s="403" t="s">
        <v>394</v>
      </c>
      <c r="C186" s="404"/>
      <c r="D186" s="404">
        <v>173</v>
      </c>
      <c r="E186" s="404"/>
      <c r="F186" s="404"/>
      <c r="G186" s="404"/>
      <c r="H186" s="404"/>
      <c r="I186" s="404"/>
      <c r="J186" s="404"/>
      <c r="K186" s="404"/>
      <c r="L186" s="404"/>
      <c r="M186" s="404"/>
      <c r="N186" s="404"/>
      <c r="O186" s="404"/>
      <c r="P186" s="404"/>
    </row>
    <row r="187" spans="2:16" x14ac:dyDescent="0.35">
      <c r="B187" s="403" t="s">
        <v>395</v>
      </c>
      <c r="C187" s="404"/>
      <c r="D187" s="404" t="s">
        <v>396</v>
      </c>
      <c r="E187" s="404"/>
      <c r="F187" s="404"/>
      <c r="G187" s="404"/>
      <c r="H187" s="404"/>
      <c r="I187" s="404"/>
      <c r="J187" s="404"/>
      <c r="K187" s="404"/>
      <c r="L187" s="404"/>
      <c r="M187" s="404"/>
      <c r="N187" s="404"/>
      <c r="O187" s="404"/>
      <c r="P187" s="404"/>
    </row>
    <row r="188" spans="2:16" x14ac:dyDescent="0.35">
      <c r="B188" s="403" t="s">
        <v>397</v>
      </c>
      <c r="C188" s="404"/>
      <c r="D188" s="404" t="s">
        <v>398</v>
      </c>
      <c r="E188" s="404"/>
      <c r="F188" s="404"/>
      <c r="G188" s="404"/>
      <c r="H188" s="404"/>
      <c r="I188" s="404"/>
      <c r="J188" s="404"/>
      <c r="K188" s="404"/>
      <c r="L188" s="404"/>
      <c r="M188" s="404"/>
      <c r="N188" s="404"/>
      <c r="O188" s="404"/>
      <c r="P188" s="404"/>
    </row>
    <row r="189" spans="2:16" x14ac:dyDescent="0.35">
      <c r="B189" s="403" t="s">
        <v>399</v>
      </c>
      <c r="C189" s="404"/>
      <c r="D189" s="404" t="s">
        <v>1407</v>
      </c>
      <c r="E189" s="404"/>
      <c r="F189" s="404"/>
      <c r="G189" s="404"/>
      <c r="H189" s="404"/>
      <c r="I189" s="404"/>
      <c r="J189" s="404"/>
      <c r="K189" s="404"/>
      <c r="L189" s="404"/>
      <c r="M189" s="404"/>
      <c r="N189" s="404"/>
      <c r="O189" s="404"/>
      <c r="P189" s="404"/>
    </row>
    <row r="190" spans="2:16" x14ac:dyDescent="0.35">
      <c r="B190" s="403" t="s">
        <v>401</v>
      </c>
      <c r="C190" s="404"/>
      <c r="D190" s="404"/>
      <c r="E190" s="404"/>
      <c r="F190" s="404"/>
      <c r="G190" s="404"/>
      <c r="H190" s="404"/>
      <c r="I190" s="404"/>
      <c r="J190" s="404"/>
      <c r="K190" s="404"/>
      <c r="L190" s="404"/>
      <c r="M190" s="404"/>
      <c r="N190" s="404"/>
      <c r="O190" s="404"/>
      <c r="P190" s="404"/>
    </row>
    <row r="191" spans="2:16" x14ac:dyDescent="0.35">
      <c r="B191" s="403" t="s">
        <v>402</v>
      </c>
      <c r="C191" s="404"/>
      <c r="D191" s="404" t="s">
        <v>491</v>
      </c>
      <c r="E191" s="404"/>
      <c r="F191" s="404"/>
      <c r="G191" s="404"/>
      <c r="H191" s="404"/>
      <c r="I191" s="404"/>
      <c r="J191" s="404"/>
      <c r="K191" s="404"/>
      <c r="L191" s="404"/>
      <c r="M191" s="404"/>
      <c r="N191" s="404"/>
      <c r="O191" s="404"/>
      <c r="P191" s="404"/>
    </row>
    <row r="192" spans="2:16" x14ac:dyDescent="0.35">
      <c r="B192" s="403" t="s">
        <v>403</v>
      </c>
      <c r="C192" s="404"/>
      <c r="D192" s="404" t="s">
        <v>331</v>
      </c>
      <c r="E192" s="404"/>
      <c r="F192" s="404"/>
      <c r="G192" s="404"/>
      <c r="H192" s="404"/>
      <c r="I192" s="404"/>
      <c r="J192" s="404"/>
      <c r="K192" s="404"/>
      <c r="L192" s="404"/>
      <c r="M192" s="404"/>
      <c r="N192" s="404"/>
      <c r="O192" s="404"/>
      <c r="P192" s="404"/>
    </row>
    <row r="193" spans="2:16" x14ac:dyDescent="0.35">
      <c r="B193" s="403" t="s">
        <v>404</v>
      </c>
      <c r="C193" s="404"/>
      <c r="D193" s="404" t="s">
        <v>133</v>
      </c>
      <c r="E193" s="404"/>
      <c r="F193" s="404"/>
      <c r="G193" s="404"/>
      <c r="H193" s="404"/>
      <c r="I193" s="404"/>
      <c r="J193" s="404"/>
      <c r="K193" s="404"/>
      <c r="L193" s="404"/>
      <c r="M193" s="404"/>
      <c r="N193" s="404"/>
      <c r="O193" s="404"/>
      <c r="P193" s="404"/>
    </row>
    <row r="195" spans="2:16" x14ac:dyDescent="0.35">
      <c r="B195" s="403" t="s">
        <v>381</v>
      </c>
      <c r="C195" s="404"/>
      <c r="D195" s="404" t="s">
        <v>724</v>
      </c>
      <c r="E195" s="404"/>
      <c r="F195" s="404"/>
      <c r="G195" s="404"/>
      <c r="H195" s="404"/>
      <c r="I195" s="404"/>
      <c r="J195" s="404"/>
      <c r="K195" s="404"/>
      <c r="L195" s="404"/>
      <c r="M195" s="404"/>
      <c r="N195" s="404"/>
      <c r="O195" s="404"/>
      <c r="P195" s="404"/>
    </row>
    <row r="196" spans="2:16" x14ac:dyDescent="0.35">
      <c r="B196" s="403" t="s">
        <v>383</v>
      </c>
      <c r="C196" s="404"/>
      <c r="D196" s="404" t="s">
        <v>438</v>
      </c>
      <c r="E196" s="404"/>
      <c r="F196" s="404"/>
      <c r="G196" s="404"/>
      <c r="H196" s="404"/>
      <c r="I196" s="404"/>
      <c r="J196" s="404"/>
      <c r="K196" s="404"/>
      <c r="L196" s="404"/>
      <c r="M196" s="404"/>
      <c r="N196" s="404"/>
      <c r="O196" s="404"/>
      <c r="P196" s="404"/>
    </row>
    <row r="197" spans="2:16" x14ac:dyDescent="0.35">
      <c r="B197" s="403" t="s">
        <v>384</v>
      </c>
      <c r="C197" s="404"/>
      <c r="D197" s="404" t="s">
        <v>725</v>
      </c>
      <c r="E197" s="404"/>
      <c r="F197" s="404"/>
      <c r="G197" s="404"/>
      <c r="H197" s="404"/>
      <c r="I197" s="404"/>
      <c r="J197" s="404"/>
      <c r="K197" s="404"/>
      <c r="L197" s="404"/>
      <c r="M197" s="404"/>
      <c r="N197" s="404"/>
      <c r="O197" s="404"/>
      <c r="P197" s="404"/>
    </row>
    <row r="198" spans="2:16" x14ac:dyDescent="0.35">
      <c r="B198" s="403" t="s">
        <v>386</v>
      </c>
      <c r="C198" s="404"/>
      <c r="D198" s="404"/>
      <c r="E198" s="404"/>
      <c r="F198" s="404"/>
      <c r="G198" s="404"/>
      <c r="H198" s="404"/>
      <c r="I198" s="404"/>
      <c r="J198" s="404"/>
      <c r="K198" s="404"/>
      <c r="L198" s="404"/>
      <c r="M198" s="404"/>
      <c r="N198" s="404"/>
      <c r="O198" s="404"/>
      <c r="P198" s="404"/>
    </row>
    <row r="199" spans="2:16" x14ac:dyDescent="0.35">
      <c r="B199" s="403" t="s">
        <v>387</v>
      </c>
      <c r="C199" s="404"/>
      <c r="D199" s="404" t="s">
        <v>726</v>
      </c>
      <c r="E199" s="404"/>
      <c r="F199" s="404"/>
      <c r="G199" s="404"/>
      <c r="H199" s="404"/>
      <c r="I199" s="404"/>
      <c r="J199" s="404"/>
      <c r="K199" s="404"/>
      <c r="L199" s="404"/>
      <c r="M199" s="404"/>
      <c r="N199" s="404"/>
      <c r="O199" s="404"/>
      <c r="P199" s="404"/>
    </row>
    <row r="200" spans="2:16" x14ac:dyDescent="0.35">
      <c r="B200" s="403" t="s">
        <v>388</v>
      </c>
      <c r="C200" s="404"/>
      <c r="D200" s="404"/>
      <c r="E200" s="404"/>
      <c r="F200" s="404"/>
      <c r="G200" s="404"/>
      <c r="H200" s="404"/>
      <c r="I200" s="404"/>
      <c r="J200" s="404"/>
      <c r="K200" s="404"/>
      <c r="L200" s="404"/>
      <c r="M200" s="404"/>
      <c r="N200" s="404"/>
      <c r="O200" s="404"/>
      <c r="P200" s="404"/>
    </row>
    <row r="201" spans="2:16" x14ac:dyDescent="0.35">
      <c r="B201" s="403" t="s">
        <v>389</v>
      </c>
      <c r="C201" s="404"/>
      <c r="D201" s="404" t="s">
        <v>138</v>
      </c>
      <c r="E201" s="404"/>
      <c r="F201" s="404"/>
      <c r="G201" s="404"/>
      <c r="H201" s="404"/>
      <c r="I201" s="404"/>
      <c r="J201" s="404"/>
      <c r="K201" s="404"/>
      <c r="L201" s="404"/>
      <c r="M201" s="404"/>
      <c r="N201" s="404"/>
      <c r="O201" s="404"/>
      <c r="P201" s="404"/>
    </row>
    <row r="202" spans="2:16" x14ac:dyDescent="0.35">
      <c r="B202" s="403" t="s">
        <v>390</v>
      </c>
      <c r="C202" s="404"/>
      <c r="D202" s="404" t="s">
        <v>727</v>
      </c>
      <c r="E202" s="404"/>
      <c r="F202" s="404"/>
      <c r="G202" s="404"/>
      <c r="H202" s="404"/>
      <c r="I202" s="404"/>
      <c r="J202" s="404"/>
      <c r="K202" s="404"/>
      <c r="L202" s="404"/>
      <c r="M202" s="404"/>
      <c r="N202" s="404"/>
      <c r="O202" s="404"/>
      <c r="P202" s="404"/>
    </row>
    <row r="203" spans="2:16" x14ac:dyDescent="0.35">
      <c r="B203" s="403" t="s">
        <v>391</v>
      </c>
      <c r="C203" s="404"/>
      <c r="D203" s="404" t="s">
        <v>566</v>
      </c>
      <c r="E203" s="404"/>
      <c r="F203" s="404"/>
      <c r="G203" s="404"/>
      <c r="H203" s="404"/>
      <c r="I203" s="404"/>
      <c r="J203" s="404"/>
      <c r="K203" s="404"/>
      <c r="L203" s="404"/>
      <c r="M203" s="404"/>
      <c r="N203" s="404"/>
      <c r="O203" s="404"/>
      <c r="P203" s="404"/>
    </row>
    <row r="204" spans="2:16" x14ac:dyDescent="0.35">
      <c r="B204" s="403" t="s">
        <v>392</v>
      </c>
      <c r="C204" s="404"/>
      <c r="D204" s="404">
        <v>241</v>
      </c>
      <c r="E204" s="404"/>
      <c r="F204" s="404"/>
      <c r="G204" s="404"/>
      <c r="H204" s="404"/>
      <c r="I204" s="404"/>
      <c r="J204" s="404"/>
      <c r="K204" s="404"/>
      <c r="L204" s="404"/>
      <c r="M204" s="404"/>
      <c r="N204" s="404"/>
      <c r="O204" s="404"/>
      <c r="P204" s="404"/>
    </row>
    <row r="205" spans="2:16" x14ac:dyDescent="0.35">
      <c r="B205" s="403" t="s">
        <v>393</v>
      </c>
      <c r="C205" s="404"/>
      <c r="D205" s="404">
        <v>10</v>
      </c>
      <c r="E205" s="404"/>
      <c r="F205" s="404"/>
      <c r="G205" s="404"/>
      <c r="H205" s="404"/>
      <c r="I205" s="404"/>
      <c r="J205" s="404"/>
      <c r="K205" s="404"/>
      <c r="L205" s="404"/>
      <c r="M205" s="404"/>
      <c r="N205" s="404"/>
      <c r="O205" s="404"/>
      <c r="P205" s="404"/>
    </row>
    <row r="206" spans="2:16" x14ac:dyDescent="0.35">
      <c r="B206" s="403" t="s">
        <v>394</v>
      </c>
      <c r="C206" s="404"/>
      <c r="D206" s="404">
        <v>173</v>
      </c>
      <c r="E206" s="404"/>
      <c r="F206" s="404"/>
      <c r="G206" s="404"/>
      <c r="H206" s="404"/>
      <c r="I206" s="404"/>
      <c r="J206" s="404"/>
      <c r="K206" s="404"/>
      <c r="L206" s="404"/>
      <c r="M206" s="404"/>
      <c r="N206" s="404"/>
      <c r="O206" s="404"/>
      <c r="P206" s="404"/>
    </row>
    <row r="207" spans="2:16" x14ac:dyDescent="0.35">
      <c r="B207" s="403" t="s">
        <v>395</v>
      </c>
      <c r="C207" s="404"/>
      <c r="D207" s="404" t="s">
        <v>396</v>
      </c>
      <c r="E207" s="404"/>
      <c r="F207" s="404"/>
      <c r="G207" s="404"/>
      <c r="H207" s="404"/>
      <c r="I207" s="404"/>
      <c r="J207" s="404"/>
      <c r="K207" s="404"/>
      <c r="L207" s="404"/>
      <c r="M207" s="404"/>
      <c r="N207" s="404"/>
      <c r="O207" s="404"/>
      <c r="P207" s="404"/>
    </row>
    <row r="208" spans="2:16" x14ac:dyDescent="0.35">
      <c r="B208" s="403" t="s">
        <v>397</v>
      </c>
      <c r="C208" s="404"/>
      <c r="D208" s="404" t="s">
        <v>398</v>
      </c>
      <c r="E208" s="404"/>
      <c r="F208" s="404"/>
      <c r="G208" s="404"/>
      <c r="H208" s="404"/>
      <c r="I208" s="404"/>
      <c r="J208" s="404"/>
      <c r="K208" s="404"/>
      <c r="L208" s="404"/>
      <c r="M208" s="404"/>
      <c r="N208" s="404"/>
      <c r="O208" s="404"/>
      <c r="P208" s="404"/>
    </row>
    <row r="209" spans="2:16" x14ac:dyDescent="0.35">
      <c r="B209" s="403" t="s">
        <v>399</v>
      </c>
      <c r="C209" s="404"/>
      <c r="D209" s="404" t="s">
        <v>1407</v>
      </c>
      <c r="E209" s="404"/>
      <c r="F209" s="404"/>
      <c r="G209" s="404"/>
      <c r="H209" s="404"/>
      <c r="I209" s="404"/>
      <c r="J209" s="404"/>
      <c r="K209" s="404"/>
      <c r="L209" s="404"/>
      <c r="M209" s="404"/>
      <c r="N209" s="404"/>
      <c r="O209" s="404"/>
      <c r="P209" s="404"/>
    </row>
    <row r="210" spans="2:16" x14ac:dyDescent="0.35">
      <c r="B210" s="403" t="s">
        <v>401</v>
      </c>
      <c r="C210" s="404"/>
      <c r="D210" s="404"/>
      <c r="E210" s="404"/>
      <c r="F210" s="404"/>
      <c r="G210" s="404"/>
      <c r="H210" s="404"/>
      <c r="I210" s="404"/>
      <c r="J210" s="404"/>
      <c r="K210" s="404"/>
      <c r="L210" s="404"/>
      <c r="M210" s="404"/>
      <c r="N210" s="404"/>
      <c r="O210" s="404"/>
      <c r="P210" s="404"/>
    </row>
    <row r="211" spans="2:16" x14ac:dyDescent="0.35">
      <c r="B211" s="403" t="s">
        <v>402</v>
      </c>
      <c r="C211" s="404"/>
      <c r="D211" s="404" t="s">
        <v>491</v>
      </c>
      <c r="E211" s="404"/>
      <c r="F211" s="404"/>
      <c r="G211" s="404"/>
      <c r="H211" s="404"/>
      <c r="I211" s="404"/>
      <c r="J211" s="404"/>
      <c r="K211" s="404"/>
      <c r="L211" s="404"/>
      <c r="M211" s="404"/>
      <c r="N211" s="404"/>
      <c r="O211" s="404"/>
      <c r="P211" s="404"/>
    </row>
    <row r="212" spans="2:16" x14ac:dyDescent="0.35">
      <c r="B212" s="403" t="s">
        <v>403</v>
      </c>
      <c r="C212" s="404"/>
      <c r="D212" s="404" t="s">
        <v>331</v>
      </c>
      <c r="E212" s="404"/>
      <c r="F212" s="404"/>
      <c r="G212" s="404"/>
      <c r="H212" s="404"/>
      <c r="I212" s="404"/>
      <c r="J212" s="404"/>
      <c r="K212" s="404"/>
      <c r="L212" s="404"/>
      <c r="M212" s="404"/>
      <c r="N212" s="404"/>
      <c r="O212" s="404"/>
      <c r="P212" s="404"/>
    </row>
    <row r="213" spans="2:16" x14ac:dyDescent="0.35">
      <c r="B213" s="403" t="s">
        <v>404</v>
      </c>
      <c r="C213" s="404"/>
      <c r="D213" s="404" t="s">
        <v>133</v>
      </c>
      <c r="E213" s="404"/>
      <c r="F213" s="404"/>
      <c r="G213" s="404"/>
      <c r="H213" s="404"/>
      <c r="I213" s="404"/>
      <c r="J213" s="404"/>
      <c r="K213" s="404"/>
      <c r="L213" s="404"/>
      <c r="M213" s="404"/>
      <c r="N213" s="404"/>
      <c r="O213" s="404"/>
      <c r="P213" s="404"/>
    </row>
    <row r="215" spans="2:16" x14ac:dyDescent="0.35">
      <c r="B215" s="403" t="s">
        <v>381</v>
      </c>
      <c r="C215" s="404"/>
      <c r="D215" s="404" t="s">
        <v>724</v>
      </c>
      <c r="E215" s="404"/>
      <c r="F215" s="404"/>
      <c r="G215" s="404"/>
      <c r="H215" s="404"/>
      <c r="I215" s="404"/>
      <c r="J215" s="404"/>
      <c r="K215" s="404"/>
      <c r="L215" s="404"/>
      <c r="M215" s="404"/>
      <c r="N215" s="404"/>
      <c r="O215" s="404"/>
      <c r="P215" s="404"/>
    </row>
    <row r="216" spans="2:16" x14ac:dyDescent="0.35">
      <c r="B216" s="403" t="s">
        <v>383</v>
      </c>
      <c r="C216" s="404"/>
      <c r="D216" s="404" t="s">
        <v>438</v>
      </c>
      <c r="E216" s="404"/>
      <c r="F216" s="404"/>
      <c r="G216" s="404"/>
      <c r="H216" s="404"/>
      <c r="I216" s="404"/>
      <c r="J216" s="404"/>
      <c r="K216" s="404"/>
      <c r="L216" s="404"/>
      <c r="M216" s="404"/>
      <c r="N216" s="404"/>
      <c r="O216" s="404"/>
      <c r="P216" s="404"/>
    </row>
    <row r="217" spans="2:16" x14ac:dyDescent="0.35">
      <c r="B217" s="403" t="s">
        <v>384</v>
      </c>
      <c r="C217" s="404"/>
      <c r="D217" s="404" t="s">
        <v>728</v>
      </c>
      <c r="E217" s="404"/>
      <c r="F217" s="404"/>
      <c r="G217" s="404"/>
      <c r="H217" s="404"/>
      <c r="I217" s="404"/>
      <c r="J217" s="404"/>
      <c r="K217" s="404"/>
      <c r="L217" s="404"/>
      <c r="M217" s="404"/>
      <c r="N217" s="404"/>
      <c r="O217" s="404"/>
      <c r="P217" s="404"/>
    </row>
    <row r="218" spans="2:16" x14ac:dyDescent="0.35">
      <c r="B218" s="403" t="s">
        <v>386</v>
      </c>
      <c r="C218" s="404"/>
      <c r="D218" s="404"/>
      <c r="E218" s="404"/>
      <c r="F218" s="404"/>
      <c r="G218" s="404"/>
      <c r="H218" s="404"/>
      <c r="I218" s="404"/>
      <c r="J218" s="404"/>
      <c r="K218" s="404"/>
      <c r="L218" s="404"/>
      <c r="M218" s="404"/>
      <c r="N218" s="404"/>
      <c r="O218" s="404"/>
      <c r="P218" s="404"/>
    </row>
    <row r="219" spans="2:16" x14ac:dyDescent="0.35">
      <c r="B219" s="403" t="s">
        <v>387</v>
      </c>
      <c r="C219" s="404"/>
      <c r="D219" s="404"/>
      <c r="E219" s="404"/>
      <c r="F219" s="404"/>
      <c r="G219" s="404"/>
      <c r="H219" s="404"/>
      <c r="I219" s="404"/>
      <c r="J219" s="404"/>
      <c r="K219" s="404"/>
      <c r="L219" s="404"/>
      <c r="M219" s="404"/>
      <c r="N219" s="404"/>
      <c r="O219" s="404"/>
      <c r="P219" s="404"/>
    </row>
    <row r="220" spans="2:16" x14ac:dyDescent="0.35">
      <c r="B220" s="403" t="s">
        <v>388</v>
      </c>
      <c r="C220" s="404"/>
      <c r="D220" s="404"/>
      <c r="E220" s="404"/>
      <c r="F220" s="404"/>
      <c r="G220" s="404"/>
      <c r="H220" s="404"/>
      <c r="I220" s="404"/>
      <c r="J220" s="404"/>
      <c r="K220" s="404"/>
      <c r="L220" s="404"/>
      <c r="M220" s="404"/>
      <c r="N220" s="404"/>
      <c r="O220" s="404"/>
      <c r="P220" s="404"/>
    </row>
    <row r="221" spans="2:16" x14ac:dyDescent="0.35">
      <c r="B221" s="403" t="s">
        <v>389</v>
      </c>
      <c r="C221" s="404"/>
      <c r="D221" s="404"/>
      <c r="E221" s="404"/>
      <c r="F221" s="404"/>
      <c r="G221" s="404"/>
      <c r="H221" s="404"/>
      <c r="I221" s="404"/>
      <c r="J221" s="404"/>
      <c r="K221" s="404"/>
      <c r="L221" s="404"/>
      <c r="M221" s="404"/>
      <c r="N221" s="404"/>
      <c r="O221" s="404"/>
      <c r="P221" s="404"/>
    </row>
    <row r="222" spans="2:16" x14ac:dyDescent="0.35">
      <c r="B222" s="403" t="s">
        <v>390</v>
      </c>
      <c r="C222" s="404"/>
      <c r="D222" s="404" t="s">
        <v>164</v>
      </c>
      <c r="E222" s="404"/>
      <c r="F222" s="404"/>
      <c r="G222" s="404"/>
      <c r="H222" s="404"/>
      <c r="I222" s="404"/>
      <c r="J222" s="404"/>
      <c r="K222" s="404"/>
      <c r="L222" s="404"/>
      <c r="M222" s="404"/>
      <c r="N222" s="404"/>
      <c r="O222" s="404"/>
      <c r="P222" s="404"/>
    </row>
    <row r="223" spans="2:16" x14ac:dyDescent="0.35">
      <c r="B223" s="403" t="s">
        <v>391</v>
      </c>
      <c r="C223" s="404"/>
      <c r="D223" s="404" t="s">
        <v>729</v>
      </c>
      <c r="E223" s="404"/>
      <c r="F223" s="404"/>
      <c r="G223" s="404"/>
      <c r="H223" s="404"/>
      <c r="I223" s="404"/>
      <c r="J223" s="404"/>
      <c r="K223" s="404"/>
      <c r="L223" s="404"/>
      <c r="M223" s="404"/>
      <c r="N223" s="404"/>
      <c r="O223" s="404"/>
      <c r="P223" s="404"/>
    </row>
    <row r="224" spans="2:16" x14ac:dyDescent="0.35">
      <c r="B224" s="403" t="s">
        <v>392</v>
      </c>
      <c r="C224" s="404"/>
      <c r="D224" s="404">
        <v>2</v>
      </c>
      <c r="E224" s="404"/>
      <c r="F224" s="404"/>
      <c r="G224" s="404"/>
      <c r="H224" s="404"/>
      <c r="I224" s="404"/>
      <c r="J224" s="404"/>
      <c r="K224" s="404"/>
      <c r="L224" s="404"/>
      <c r="M224" s="404"/>
      <c r="N224" s="404"/>
      <c r="O224" s="404"/>
      <c r="P224" s="404"/>
    </row>
    <row r="225" spans="2:16" x14ac:dyDescent="0.35">
      <c r="B225" s="403" t="s">
        <v>393</v>
      </c>
      <c r="C225" s="404"/>
      <c r="D225" s="404">
        <v>1</v>
      </c>
      <c r="E225" s="404"/>
      <c r="F225" s="404"/>
      <c r="G225" s="404"/>
      <c r="H225" s="404"/>
      <c r="I225" s="404"/>
      <c r="J225" s="404"/>
      <c r="K225" s="404"/>
      <c r="L225" s="404"/>
      <c r="M225" s="404"/>
      <c r="N225" s="404"/>
      <c r="O225" s="404"/>
      <c r="P225" s="404"/>
    </row>
    <row r="226" spans="2:16" x14ac:dyDescent="0.35">
      <c r="B226" s="403" t="s">
        <v>394</v>
      </c>
      <c r="C226" s="404"/>
      <c r="D226" s="404">
        <v>4</v>
      </c>
      <c r="E226" s="404"/>
      <c r="F226" s="404"/>
      <c r="G226" s="404"/>
      <c r="H226" s="404"/>
      <c r="I226" s="404"/>
      <c r="J226" s="404"/>
      <c r="K226" s="404"/>
      <c r="L226" s="404"/>
      <c r="M226" s="404"/>
      <c r="N226" s="404"/>
      <c r="O226" s="404"/>
      <c r="P226" s="404"/>
    </row>
    <row r="227" spans="2:16" x14ac:dyDescent="0.35">
      <c r="B227" s="403" t="s">
        <v>395</v>
      </c>
      <c r="C227" s="404"/>
      <c r="D227" s="404" t="s">
        <v>396</v>
      </c>
      <c r="E227" s="404"/>
      <c r="F227" s="404"/>
      <c r="G227" s="404"/>
      <c r="H227" s="404"/>
      <c r="I227" s="404"/>
      <c r="J227" s="404"/>
      <c r="K227" s="404"/>
      <c r="L227" s="404"/>
      <c r="M227" s="404"/>
      <c r="N227" s="404"/>
      <c r="O227" s="404"/>
      <c r="P227" s="404"/>
    </row>
    <row r="228" spans="2:16" x14ac:dyDescent="0.35">
      <c r="B228" s="403" t="s">
        <v>397</v>
      </c>
      <c r="C228" s="404"/>
      <c r="D228" s="404" t="s">
        <v>406</v>
      </c>
      <c r="E228" s="404"/>
      <c r="F228" s="404"/>
      <c r="G228" s="404"/>
      <c r="H228" s="404"/>
      <c r="I228" s="404"/>
      <c r="J228" s="404"/>
      <c r="K228" s="404"/>
      <c r="L228" s="404"/>
      <c r="M228" s="404"/>
      <c r="N228" s="404"/>
      <c r="O228" s="404"/>
      <c r="P228" s="404"/>
    </row>
    <row r="229" spans="2:16" x14ac:dyDescent="0.35">
      <c r="B229" s="403" t="s">
        <v>399</v>
      </c>
      <c r="C229" s="404"/>
      <c r="D229" s="404" t="s">
        <v>1407</v>
      </c>
      <c r="E229" s="404"/>
      <c r="F229" s="404"/>
      <c r="G229" s="404"/>
      <c r="H229" s="404"/>
      <c r="I229" s="404"/>
      <c r="J229" s="404"/>
      <c r="K229" s="404"/>
      <c r="L229" s="404"/>
      <c r="M229" s="404"/>
      <c r="N229" s="404"/>
      <c r="O229" s="404"/>
      <c r="P229" s="404"/>
    </row>
    <row r="230" spans="2:16" x14ac:dyDescent="0.35">
      <c r="B230" s="403" t="s">
        <v>401</v>
      </c>
      <c r="C230" s="404"/>
      <c r="D230" s="404"/>
      <c r="E230" s="404"/>
      <c r="F230" s="404"/>
      <c r="G230" s="404"/>
      <c r="H230" s="404"/>
      <c r="I230" s="404"/>
      <c r="J230" s="404"/>
      <c r="K230" s="404"/>
      <c r="L230" s="404"/>
      <c r="M230" s="404"/>
      <c r="N230" s="404"/>
      <c r="O230" s="404"/>
      <c r="P230" s="404"/>
    </row>
    <row r="231" spans="2:16" x14ac:dyDescent="0.35">
      <c r="B231" s="403" t="s">
        <v>402</v>
      </c>
      <c r="C231" s="404"/>
      <c r="D231" s="404" t="s">
        <v>703</v>
      </c>
      <c r="E231" s="404"/>
      <c r="F231" s="404"/>
      <c r="G231" s="404"/>
      <c r="H231" s="404"/>
      <c r="I231" s="404"/>
      <c r="J231" s="404"/>
      <c r="K231" s="404"/>
      <c r="L231" s="404"/>
      <c r="M231" s="404"/>
      <c r="N231" s="404"/>
      <c r="O231" s="404"/>
      <c r="P231" s="404"/>
    </row>
    <row r="232" spans="2:16" x14ac:dyDescent="0.35">
      <c r="B232" s="403" t="s">
        <v>403</v>
      </c>
      <c r="C232" s="404"/>
      <c r="D232" s="404" t="s">
        <v>331</v>
      </c>
      <c r="E232" s="404"/>
      <c r="F232" s="404"/>
      <c r="G232" s="404"/>
      <c r="H232" s="404"/>
      <c r="I232" s="404"/>
      <c r="J232" s="404"/>
      <c r="K232" s="404"/>
      <c r="L232" s="404"/>
      <c r="M232" s="404"/>
      <c r="N232" s="404"/>
      <c r="O232" s="404"/>
      <c r="P232" s="404"/>
    </row>
    <row r="233" spans="2:16" x14ac:dyDescent="0.35">
      <c r="B233" s="403" t="s">
        <v>404</v>
      </c>
      <c r="C233" s="404"/>
      <c r="D233" s="404" t="s">
        <v>133</v>
      </c>
      <c r="E233" s="404"/>
      <c r="F233" s="404"/>
      <c r="G233" s="404"/>
      <c r="H233" s="404"/>
      <c r="I233" s="404"/>
      <c r="J233" s="404"/>
      <c r="K233" s="404"/>
      <c r="L233" s="404"/>
      <c r="M233" s="404"/>
      <c r="N233" s="404"/>
      <c r="O233" s="404"/>
      <c r="P233" s="404"/>
    </row>
    <row r="235" spans="2:16" x14ac:dyDescent="0.35">
      <c r="B235" s="403" t="s">
        <v>381</v>
      </c>
      <c r="C235" s="404"/>
      <c r="D235" s="404" t="s">
        <v>730</v>
      </c>
      <c r="E235" s="404"/>
      <c r="F235" s="404"/>
      <c r="G235" s="404"/>
      <c r="H235" s="404"/>
      <c r="I235" s="404"/>
      <c r="J235" s="404"/>
      <c r="K235" s="404"/>
      <c r="L235" s="404"/>
      <c r="M235" s="404"/>
      <c r="N235" s="404"/>
      <c r="O235" s="404"/>
      <c r="P235" s="404"/>
    </row>
    <row r="236" spans="2:16" x14ac:dyDescent="0.35">
      <c r="B236" s="403" t="s">
        <v>383</v>
      </c>
      <c r="C236" s="404"/>
      <c r="D236" s="404" t="s">
        <v>438</v>
      </c>
      <c r="E236" s="404"/>
      <c r="F236" s="404"/>
      <c r="G236" s="404"/>
      <c r="H236" s="404"/>
      <c r="I236" s="404"/>
      <c r="J236" s="404"/>
      <c r="K236" s="404"/>
      <c r="L236" s="404"/>
      <c r="M236" s="404"/>
      <c r="N236" s="404"/>
      <c r="O236" s="404"/>
      <c r="P236" s="404"/>
    </row>
    <row r="237" spans="2:16" x14ac:dyDescent="0.35">
      <c r="B237" s="403" t="s">
        <v>384</v>
      </c>
      <c r="C237" s="404"/>
      <c r="D237" s="404" t="s">
        <v>731</v>
      </c>
      <c r="E237" s="404"/>
      <c r="F237" s="404"/>
      <c r="G237" s="404"/>
      <c r="H237" s="404"/>
      <c r="I237" s="404"/>
      <c r="J237" s="404"/>
      <c r="K237" s="404"/>
      <c r="L237" s="404"/>
      <c r="M237" s="404"/>
      <c r="N237" s="404"/>
      <c r="O237" s="404"/>
      <c r="P237" s="404"/>
    </row>
    <row r="238" spans="2:16" x14ac:dyDescent="0.35">
      <c r="B238" s="403" t="s">
        <v>386</v>
      </c>
      <c r="C238" s="404"/>
      <c r="D238" s="404"/>
      <c r="E238" s="404"/>
      <c r="F238" s="404"/>
      <c r="G238" s="404"/>
      <c r="H238" s="404"/>
      <c r="I238" s="404"/>
      <c r="J238" s="404"/>
      <c r="K238" s="404"/>
      <c r="L238" s="404"/>
      <c r="M238" s="404"/>
      <c r="N238" s="404"/>
      <c r="O238" s="404"/>
      <c r="P238" s="404"/>
    </row>
    <row r="239" spans="2:16" x14ac:dyDescent="0.35">
      <c r="B239" s="403" t="s">
        <v>387</v>
      </c>
      <c r="C239" s="404"/>
      <c r="D239" s="404"/>
      <c r="E239" s="404"/>
      <c r="F239" s="404"/>
      <c r="G239" s="404"/>
      <c r="H239" s="404"/>
      <c r="I239" s="404"/>
      <c r="J239" s="404"/>
      <c r="K239" s="404"/>
      <c r="L239" s="404"/>
      <c r="M239" s="404"/>
      <c r="N239" s="404"/>
      <c r="O239" s="404"/>
      <c r="P239" s="404"/>
    </row>
    <row r="240" spans="2:16" x14ac:dyDescent="0.35">
      <c r="B240" s="403" t="s">
        <v>388</v>
      </c>
      <c r="C240" s="404"/>
      <c r="D240" s="404"/>
      <c r="E240" s="404"/>
      <c r="F240" s="404"/>
      <c r="G240" s="404"/>
      <c r="H240" s="404"/>
      <c r="I240" s="404"/>
      <c r="J240" s="404"/>
      <c r="K240" s="404"/>
      <c r="L240" s="404"/>
      <c r="M240" s="404"/>
      <c r="N240" s="404"/>
      <c r="O240" s="404"/>
      <c r="P240" s="404"/>
    </row>
    <row r="241" spans="2:16" x14ac:dyDescent="0.35">
      <c r="B241" s="403" t="s">
        <v>389</v>
      </c>
      <c r="C241" s="404"/>
      <c r="D241" s="404" t="s">
        <v>131</v>
      </c>
      <c r="E241" s="404"/>
      <c r="F241" s="404"/>
      <c r="G241" s="404"/>
      <c r="H241" s="404"/>
      <c r="I241" s="404"/>
      <c r="J241" s="404"/>
      <c r="K241" s="404"/>
      <c r="L241" s="404"/>
      <c r="M241" s="404"/>
      <c r="N241" s="404"/>
      <c r="O241" s="404"/>
      <c r="P241" s="404"/>
    </row>
    <row r="242" spans="2:16" x14ac:dyDescent="0.35">
      <c r="B242" s="403" t="s">
        <v>390</v>
      </c>
      <c r="C242" s="404"/>
      <c r="D242" s="404" t="s">
        <v>545</v>
      </c>
      <c r="E242" s="404"/>
      <c r="F242" s="404"/>
      <c r="G242" s="404"/>
      <c r="H242" s="404"/>
      <c r="I242" s="404"/>
      <c r="J242" s="404"/>
      <c r="K242" s="404"/>
      <c r="L242" s="404"/>
      <c r="M242" s="404"/>
      <c r="N242" s="404"/>
      <c r="O242" s="404"/>
      <c r="P242" s="404"/>
    </row>
    <row r="243" spans="2:16" x14ac:dyDescent="0.35">
      <c r="B243" s="403" t="s">
        <v>391</v>
      </c>
      <c r="C243" s="404"/>
      <c r="D243" s="404" t="s">
        <v>566</v>
      </c>
      <c r="E243" s="404"/>
      <c r="F243" s="404"/>
      <c r="G243" s="404"/>
      <c r="H243" s="404"/>
      <c r="I243" s="404"/>
      <c r="J243" s="404"/>
      <c r="K243" s="404"/>
      <c r="L243" s="404"/>
      <c r="M243" s="404"/>
      <c r="N243" s="404"/>
      <c r="O243" s="404"/>
      <c r="P243" s="404"/>
    </row>
    <row r="244" spans="2:16" x14ac:dyDescent="0.35">
      <c r="B244" s="403" t="s">
        <v>392</v>
      </c>
      <c r="C244" s="404"/>
      <c r="D244" s="404">
        <v>219</v>
      </c>
      <c r="E244" s="404"/>
      <c r="F244" s="404"/>
      <c r="G244" s="404"/>
      <c r="H244" s="404"/>
      <c r="I244" s="404"/>
      <c r="J244" s="404"/>
      <c r="K244" s="404"/>
      <c r="L244" s="404"/>
      <c r="M244" s="404"/>
      <c r="N244" s="404"/>
      <c r="O244" s="404"/>
      <c r="P244" s="404"/>
    </row>
    <row r="245" spans="2:16" x14ac:dyDescent="0.35">
      <c r="B245" s="403" t="s">
        <v>393</v>
      </c>
      <c r="C245" s="404"/>
      <c r="D245" s="404">
        <v>10</v>
      </c>
      <c r="E245" s="404"/>
      <c r="F245" s="404"/>
      <c r="G245" s="404"/>
      <c r="H245" s="404"/>
      <c r="I245" s="404"/>
      <c r="J245" s="404"/>
      <c r="K245" s="404"/>
      <c r="L245" s="404"/>
      <c r="M245" s="404"/>
      <c r="N245" s="404"/>
      <c r="O245" s="404"/>
      <c r="P245" s="404"/>
    </row>
    <row r="246" spans="2:16" x14ac:dyDescent="0.35">
      <c r="B246" s="403" t="s">
        <v>394</v>
      </c>
      <c r="C246" s="404"/>
      <c r="D246" s="404">
        <v>157</v>
      </c>
      <c r="E246" s="404"/>
      <c r="F246" s="404"/>
      <c r="G246" s="404"/>
      <c r="H246" s="404"/>
      <c r="I246" s="404"/>
      <c r="J246" s="404"/>
      <c r="K246" s="404"/>
      <c r="L246" s="404"/>
      <c r="M246" s="404"/>
      <c r="N246" s="404"/>
      <c r="O246" s="404"/>
      <c r="P246" s="404"/>
    </row>
    <row r="247" spans="2:16" x14ac:dyDescent="0.35">
      <c r="B247" s="403" t="s">
        <v>395</v>
      </c>
      <c r="C247" s="404"/>
      <c r="D247" s="404" t="s">
        <v>396</v>
      </c>
      <c r="E247" s="404"/>
      <c r="F247" s="404"/>
      <c r="G247" s="404"/>
      <c r="H247" s="404"/>
      <c r="I247" s="404"/>
      <c r="J247" s="404"/>
      <c r="K247" s="404"/>
      <c r="L247" s="404"/>
      <c r="M247" s="404"/>
      <c r="N247" s="404"/>
      <c r="O247" s="404"/>
      <c r="P247" s="404"/>
    </row>
    <row r="248" spans="2:16" x14ac:dyDescent="0.35">
      <c r="B248" s="403" t="s">
        <v>397</v>
      </c>
      <c r="C248" s="404"/>
      <c r="D248" s="404" t="s">
        <v>398</v>
      </c>
      <c r="E248" s="404"/>
      <c r="F248" s="404"/>
      <c r="G248" s="404"/>
      <c r="H248" s="404"/>
      <c r="I248" s="404"/>
      <c r="J248" s="404"/>
      <c r="K248" s="404"/>
      <c r="L248" s="404"/>
      <c r="M248" s="404"/>
      <c r="N248" s="404"/>
      <c r="O248" s="404"/>
      <c r="P248" s="404"/>
    </row>
    <row r="249" spans="2:16" x14ac:dyDescent="0.35">
      <c r="B249" s="403" t="s">
        <v>399</v>
      </c>
      <c r="C249" s="404"/>
      <c r="D249" s="404" t="s">
        <v>1407</v>
      </c>
      <c r="E249" s="404"/>
      <c r="F249" s="404"/>
      <c r="G249" s="404"/>
      <c r="H249" s="404"/>
      <c r="I249" s="404"/>
      <c r="J249" s="404"/>
      <c r="K249" s="404"/>
      <c r="L249" s="404"/>
      <c r="M249" s="404"/>
      <c r="N249" s="404"/>
      <c r="O249" s="404"/>
      <c r="P249" s="404"/>
    </row>
    <row r="250" spans="2:16" x14ac:dyDescent="0.35">
      <c r="B250" s="403" t="s">
        <v>401</v>
      </c>
      <c r="C250" s="404"/>
      <c r="D250" s="404"/>
      <c r="E250" s="404"/>
      <c r="F250" s="404"/>
      <c r="G250" s="404"/>
      <c r="H250" s="404"/>
      <c r="I250" s="404"/>
      <c r="J250" s="404"/>
      <c r="K250" s="404"/>
      <c r="L250" s="404"/>
      <c r="M250" s="404"/>
      <c r="N250" s="404"/>
      <c r="O250" s="404"/>
      <c r="P250" s="404"/>
    </row>
    <row r="251" spans="2:16" x14ac:dyDescent="0.35">
      <c r="B251" s="403" t="s">
        <v>402</v>
      </c>
      <c r="C251" s="404"/>
      <c r="D251" s="404" t="s">
        <v>332</v>
      </c>
      <c r="E251" s="404"/>
      <c r="F251" s="404"/>
      <c r="G251" s="404"/>
      <c r="H251" s="404"/>
      <c r="I251" s="404"/>
      <c r="J251" s="404"/>
      <c r="K251" s="404"/>
      <c r="L251" s="404"/>
      <c r="M251" s="404"/>
      <c r="N251" s="404"/>
      <c r="O251" s="404"/>
      <c r="P251" s="404"/>
    </row>
    <row r="252" spans="2:16" x14ac:dyDescent="0.35">
      <c r="B252" s="403" t="s">
        <v>403</v>
      </c>
      <c r="C252" s="404"/>
      <c r="D252" s="404" t="s">
        <v>331</v>
      </c>
      <c r="E252" s="404"/>
      <c r="F252" s="404"/>
      <c r="G252" s="404"/>
      <c r="H252" s="404"/>
      <c r="I252" s="404"/>
      <c r="J252" s="404"/>
      <c r="K252" s="404"/>
      <c r="L252" s="404"/>
      <c r="M252" s="404"/>
      <c r="N252" s="404"/>
      <c r="O252" s="404"/>
      <c r="P252" s="404"/>
    </row>
    <row r="253" spans="2:16" x14ac:dyDescent="0.35">
      <c r="B253" s="403" t="s">
        <v>404</v>
      </c>
      <c r="C253" s="404"/>
      <c r="D253" s="404" t="s">
        <v>133</v>
      </c>
      <c r="E253" s="404"/>
      <c r="F253" s="404"/>
      <c r="G253" s="404"/>
      <c r="H253" s="404"/>
      <c r="I253" s="404"/>
      <c r="J253" s="404"/>
      <c r="K253" s="404"/>
      <c r="L253" s="404"/>
      <c r="M253" s="404"/>
      <c r="N253" s="404"/>
      <c r="O253" s="404"/>
      <c r="P253" s="404"/>
    </row>
    <row r="255" spans="2:16" x14ac:dyDescent="0.35">
      <c r="B255" s="403" t="s">
        <v>381</v>
      </c>
      <c r="C255" s="404"/>
      <c r="D255" s="404" t="s">
        <v>746</v>
      </c>
      <c r="E255" s="404"/>
      <c r="F255" s="404"/>
      <c r="G255" s="404"/>
      <c r="H255" s="404"/>
      <c r="I255" s="404"/>
      <c r="J255" s="404"/>
      <c r="K255" s="404"/>
      <c r="L255" s="404"/>
      <c r="M255" s="404"/>
      <c r="N255" s="404"/>
      <c r="O255" s="404"/>
      <c r="P255" s="404"/>
    </row>
    <row r="256" spans="2:16" x14ac:dyDescent="0.35">
      <c r="B256" s="403" t="s">
        <v>383</v>
      </c>
      <c r="C256" s="404"/>
      <c r="D256" s="404" t="s">
        <v>438</v>
      </c>
      <c r="E256" s="404"/>
      <c r="F256" s="404"/>
      <c r="G256" s="404"/>
      <c r="H256" s="404"/>
      <c r="I256" s="404"/>
      <c r="J256" s="404"/>
      <c r="K256" s="404"/>
      <c r="L256" s="404"/>
      <c r="M256" s="404"/>
      <c r="N256" s="404"/>
      <c r="O256" s="404"/>
      <c r="P256" s="404"/>
    </row>
    <row r="257" spans="2:16" x14ac:dyDescent="0.35">
      <c r="B257" s="403" t="s">
        <v>384</v>
      </c>
      <c r="C257" s="404"/>
      <c r="D257" s="404" t="s">
        <v>749</v>
      </c>
      <c r="E257" s="404"/>
      <c r="F257" s="404"/>
      <c r="G257" s="404"/>
      <c r="H257" s="404"/>
      <c r="I257" s="404"/>
      <c r="J257" s="404"/>
      <c r="K257" s="404"/>
      <c r="L257" s="404"/>
      <c r="M257" s="404"/>
      <c r="N257" s="404"/>
      <c r="O257" s="404"/>
      <c r="P257" s="404"/>
    </row>
    <row r="258" spans="2:16" x14ac:dyDescent="0.35">
      <c r="B258" s="403" t="s">
        <v>386</v>
      </c>
      <c r="C258" s="404"/>
      <c r="D258" s="404"/>
      <c r="E258" s="404"/>
      <c r="F258" s="404"/>
      <c r="G258" s="404"/>
      <c r="H258" s="404"/>
      <c r="I258" s="404"/>
      <c r="J258" s="404"/>
      <c r="K258" s="404"/>
      <c r="L258" s="404"/>
      <c r="M258" s="404"/>
      <c r="N258" s="404"/>
      <c r="O258" s="404"/>
      <c r="P258" s="404"/>
    </row>
    <row r="259" spans="2:16" x14ac:dyDescent="0.35">
      <c r="B259" s="403" t="s">
        <v>387</v>
      </c>
      <c r="C259" s="404"/>
      <c r="D259" s="404"/>
      <c r="E259" s="404"/>
      <c r="F259" s="404"/>
      <c r="G259" s="404"/>
      <c r="H259" s="404"/>
      <c r="I259" s="404"/>
      <c r="J259" s="404"/>
      <c r="K259" s="404"/>
      <c r="L259" s="404"/>
      <c r="M259" s="404"/>
      <c r="N259" s="404"/>
      <c r="O259" s="404"/>
      <c r="P259" s="404"/>
    </row>
    <row r="260" spans="2:16" x14ac:dyDescent="0.35">
      <c r="B260" s="403" t="s">
        <v>388</v>
      </c>
      <c r="C260" s="404"/>
      <c r="D260" s="404"/>
      <c r="E260" s="404"/>
      <c r="F260" s="404"/>
      <c r="G260" s="404"/>
      <c r="H260" s="404"/>
      <c r="I260" s="404"/>
      <c r="J260" s="404"/>
      <c r="K260" s="404"/>
      <c r="L260" s="404"/>
      <c r="M260" s="404"/>
      <c r="N260" s="404"/>
      <c r="O260" s="404"/>
      <c r="P260" s="404"/>
    </row>
    <row r="261" spans="2:16" x14ac:dyDescent="0.35">
      <c r="B261" s="403" t="s">
        <v>389</v>
      </c>
      <c r="C261" s="404"/>
      <c r="D261" s="404"/>
      <c r="E261" s="404"/>
      <c r="F261" s="404"/>
      <c r="G261" s="404"/>
      <c r="H261" s="404"/>
      <c r="I261" s="404"/>
      <c r="J261" s="404"/>
      <c r="K261" s="404"/>
      <c r="L261" s="404"/>
      <c r="M261" s="404"/>
      <c r="N261" s="404"/>
      <c r="O261" s="404"/>
      <c r="P261" s="404"/>
    </row>
    <row r="262" spans="2:16" x14ac:dyDescent="0.35">
      <c r="B262" s="403" t="s">
        <v>390</v>
      </c>
      <c r="C262" s="404"/>
      <c r="D262" s="404" t="s">
        <v>138</v>
      </c>
      <c r="E262" s="404"/>
      <c r="F262" s="404"/>
      <c r="G262" s="404"/>
      <c r="H262" s="404"/>
      <c r="I262" s="404"/>
      <c r="J262" s="404"/>
      <c r="K262" s="404"/>
      <c r="L262" s="404"/>
      <c r="M262" s="404"/>
      <c r="N262" s="404"/>
      <c r="O262" s="404"/>
      <c r="P262" s="404"/>
    </row>
    <row r="263" spans="2:16" x14ac:dyDescent="0.35">
      <c r="B263" s="403" t="s">
        <v>391</v>
      </c>
      <c r="C263" s="404"/>
      <c r="D263" s="404" t="s">
        <v>134</v>
      </c>
      <c r="E263" s="404"/>
      <c r="F263" s="404"/>
      <c r="G263" s="404"/>
      <c r="H263" s="404"/>
      <c r="I263" s="404"/>
      <c r="J263" s="404"/>
      <c r="K263" s="404"/>
      <c r="L263" s="404"/>
      <c r="M263" s="404"/>
      <c r="N263" s="404"/>
      <c r="O263" s="404"/>
      <c r="P263" s="404"/>
    </row>
    <row r="264" spans="2:16" x14ac:dyDescent="0.35">
      <c r="B264" s="403" t="s">
        <v>392</v>
      </c>
      <c r="C264" s="404"/>
      <c r="D264" s="404">
        <v>241</v>
      </c>
      <c r="E264" s="404"/>
      <c r="F264" s="404"/>
      <c r="G264" s="404"/>
      <c r="H264" s="404"/>
      <c r="I264" s="404"/>
      <c r="J264" s="404"/>
      <c r="K264" s="404"/>
      <c r="L264" s="404"/>
      <c r="M264" s="404"/>
      <c r="N264" s="404"/>
      <c r="O264" s="404"/>
      <c r="P264" s="404"/>
    </row>
    <row r="265" spans="2:16" x14ac:dyDescent="0.35">
      <c r="B265" s="403" t="s">
        <v>393</v>
      </c>
      <c r="C265" s="404"/>
      <c r="D265" s="404">
        <v>10</v>
      </c>
      <c r="E265" s="404"/>
      <c r="F265" s="404"/>
      <c r="G265" s="404"/>
      <c r="H265" s="404"/>
      <c r="I265" s="404"/>
      <c r="J265" s="404"/>
      <c r="K265" s="404"/>
      <c r="L265" s="404"/>
      <c r="M265" s="404"/>
      <c r="N265" s="404"/>
      <c r="O265" s="404"/>
      <c r="P265" s="404"/>
    </row>
    <row r="266" spans="2:16" x14ac:dyDescent="0.35">
      <c r="B266" s="403" t="s">
        <v>394</v>
      </c>
      <c r="C266" s="404"/>
      <c r="D266" s="404">
        <v>173</v>
      </c>
      <c r="E266" s="404"/>
      <c r="F266" s="404"/>
      <c r="G266" s="404"/>
      <c r="H266" s="404"/>
      <c r="I266" s="404"/>
      <c r="J266" s="404"/>
      <c r="K266" s="404"/>
      <c r="L266" s="404"/>
      <c r="M266" s="404"/>
      <c r="N266" s="404"/>
      <c r="O266" s="404"/>
      <c r="P266" s="404"/>
    </row>
    <row r="267" spans="2:16" x14ac:dyDescent="0.35">
      <c r="B267" s="403" t="s">
        <v>395</v>
      </c>
      <c r="C267" s="404"/>
      <c r="D267" s="404" t="s">
        <v>396</v>
      </c>
      <c r="E267" s="404"/>
      <c r="F267" s="404"/>
      <c r="G267" s="404"/>
      <c r="H267" s="404"/>
      <c r="I267" s="404"/>
      <c r="J267" s="404"/>
      <c r="K267" s="404"/>
      <c r="L267" s="404"/>
      <c r="M267" s="404"/>
      <c r="N267" s="404"/>
      <c r="O267" s="404"/>
      <c r="P267" s="404"/>
    </row>
    <row r="268" spans="2:16" x14ac:dyDescent="0.35">
      <c r="B268" s="403" t="s">
        <v>397</v>
      </c>
      <c r="C268" s="404"/>
      <c r="D268" s="404" t="s">
        <v>398</v>
      </c>
      <c r="E268" s="404"/>
      <c r="F268" s="404"/>
      <c r="G268" s="404"/>
      <c r="H268" s="404"/>
      <c r="I268" s="404"/>
      <c r="J268" s="404"/>
      <c r="K268" s="404"/>
      <c r="L268" s="404"/>
      <c r="M268" s="404"/>
      <c r="N268" s="404"/>
      <c r="O268" s="404"/>
      <c r="P268" s="404"/>
    </row>
    <row r="269" spans="2:16" x14ac:dyDescent="0.35">
      <c r="B269" s="403" t="s">
        <v>399</v>
      </c>
      <c r="C269" s="404"/>
      <c r="D269" s="404" t="s">
        <v>1407</v>
      </c>
      <c r="E269" s="404"/>
      <c r="F269" s="404"/>
      <c r="G269" s="404"/>
      <c r="H269" s="404"/>
      <c r="I269" s="404"/>
      <c r="J269" s="404"/>
      <c r="K269" s="404"/>
      <c r="L269" s="404"/>
      <c r="M269" s="404"/>
      <c r="N269" s="404"/>
      <c r="O269" s="404"/>
      <c r="P269" s="404"/>
    </row>
    <row r="270" spans="2:16" x14ac:dyDescent="0.35">
      <c r="B270" s="403" t="s">
        <v>401</v>
      </c>
      <c r="C270" s="404"/>
      <c r="D270" s="404"/>
      <c r="E270" s="404"/>
      <c r="F270" s="404"/>
      <c r="G270" s="404"/>
      <c r="H270" s="404"/>
      <c r="I270" s="404"/>
      <c r="J270" s="404"/>
      <c r="K270" s="404"/>
      <c r="L270" s="404"/>
      <c r="M270" s="404"/>
      <c r="N270" s="404"/>
      <c r="O270" s="404"/>
      <c r="P270" s="404"/>
    </row>
    <row r="271" spans="2:16" x14ac:dyDescent="0.35">
      <c r="B271" s="403" t="s">
        <v>402</v>
      </c>
      <c r="C271" s="404"/>
      <c r="D271" s="404" t="s">
        <v>491</v>
      </c>
      <c r="E271" s="404"/>
      <c r="F271" s="404"/>
      <c r="G271" s="404"/>
      <c r="H271" s="404"/>
      <c r="I271" s="404"/>
      <c r="J271" s="404"/>
      <c r="K271" s="404"/>
      <c r="L271" s="404"/>
      <c r="M271" s="404"/>
      <c r="N271" s="404"/>
      <c r="O271" s="404"/>
      <c r="P271" s="404"/>
    </row>
    <row r="272" spans="2:16" x14ac:dyDescent="0.35">
      <c r="B272" s="403" t="s">
        <v>403</v>
      </c>
      <c r="C272" s="404"/>
      <c r="D272" s="404" t="s">
        <v>331</v>
      </c>
      <c r="E272" s="404"/>
      <c r="F272" s="404"/>
      <c r="G272" s="404"/>
      <c r="H272" s="404"/>
      <c r="I272" s="404"/>
      <c r="J272" s="404"/>
      <c r="K272" s="404"/>
      <c r="L272" s="404"/>
      <c r="M272" s="404"/>
      <c r="N272" s="404"/>
      <c r="O272" s="404"/>
      <c r="P272" s="404"/>
    </row>
    <row r="273" spans="2:16" x14ac:dyDescent="0.35">
      <c r="B273" s="403" t="s">
        <v>404</v>
      </c>
      <c r="C273" s="404"/>
      <c r="D273" s="404" t="s">
        <v>133</v>
      </c>
      <c r="E273" s="404"/>
      <c r="F273" s="404"/>
      <c r="G273" s="404"/>
      <c r="H273" s="404"/>
      <c r="I273" s="404"/>
      <c r="J273" s="404"/>
      <c r="K273" s="404"/>
      <c r="L273" s="404"/>
      <c r="M273" s="404"/>
      <c r="N273" s="404"/>
      <c r="O273" s="404"/>
      <c r="P273" s="404"/>
    </row>
    <row r="275" spans="2:16" x14ac:dyDescent="0.35">
      <c r="B275" s="403" t="s">
        <v>381</v>
      </c>
      <c r="C275" s="404"/>
      <c r="D275" s="404" t="s">
        <v>960</v>
      </c>
      <c r="E275" s="404"/>
      <c r="F275" s="404"/>
      <c r="G275" s="404"/>
      <c r="H275" s="404"/>
      <c r="I275" s="404"/>
      <c r="J275" s="404"/>
      <c r="K275" s="404"/>
      <c r="L275" s="404"/>
      <c r="M275" s="404"/>
      <c r="N275" s="404"/>
      <c r="O275" s="404"/>
      <c r="P275" s="404"/>
    </row>
    <row r="276" spans="2:16" x14ac:dyDescent="0.35">
      <c r="B276" s="403" t="s">
        <v>383</v>
      </c>
      <c r="C276" s="404"/>
      <c r="D276" s="404" t="s">
        <v>438</v>
      </c>
      <c r="E276" s="404"/>
      <c r="F276" s="404"/>
      <c r="G276" s="404"/>
      <c r="H276" s="404"/>
      <c r="I276" s="404"/>
      <c r="J276" s="404"/>
      <c r="K276" s="404"/>
      <c r="L276" s="404"/>
      <c r="M276" s="404"/>
      <c r="N276" s="404"/>
      <c r="O276" s="404"/>
      <c r="P276" s="404"/>
    </row>
    <row r="277" spans="2:16" x14ac:dyDescent="0.35">
      <c r="B277" s="403" t="s">
        <v>384</v>
      </c>
      <c r="C277" s="404"/>
      <c r="D277" s="404" t="s">
        <v>961</v>
      </c>
      <c r="E277" s="404"/>
      <c r="F277" s="404"/>
      <c r="G277" s="404"/>
      <c r="H277" s="404"/>
      <c r="I277" s="404"/>
      <c r="J277" s="404"/>
      <c r="K277" s="404"/>
      <c r="L277" s="404"/>
      <c r="M277" s="404"/>
      <c r="N277" s="404"/>
      <c r="O277" s="404"/>
      <c r="P277" s="404"/>
    </row>
    <row r="278" spans="2:16" x14ac:dyDescent="0.35">
      <c r="B278" s="403" t="s">
        <v>386</v>
      </c>
      <c r="C278" s="404"/>
      <c r="D278" s="404"/>
      <c r="E278" s="404"/>
      <c r="F278" s="404"/>
      <c r="G278" s="404"/>
      <c r="H278" s="404"/>
      <c r="I278" s="404"/>
      <c r="J278" s="404"/>
      <c r="K278" s="404"/>
      <c r="L278" s="404"/>
      <c r="M278" s="404"/>
      <c r="N278" s="404"/>
      <c r="O278" s="404"/>
      <c r="P278" s="404"/>
    </row>
    <row r="279" spans="2:16" x14ac:dyDescent="0.35">
      <c r="B279" s="403" t="s">
        <v>387</v>
      </c>
      <c r="C279" s="404"/>
      <c r="D279" s="404"/>
      <c r="E279" s="404"/>
      <c r="F279" s="404"/>
      <c r="G279" s="404"/>
      <c r="H279" s="404"/>
      <c r="I279" s="404"/>
      <c r="J279" s="404"/>
      <c r="K279" s="404"/>
      <c r="L279" s="404"/>
      <c r="M279" s="404"/>
      <c r="N279" s="404"/>
      <c r="O279" s="404"/>
      <c r="P279" s="404"/>
    </row>
    <row r="280" spans="2:16" x14ac:dyDescent="0.35">
      <c r="B280" s="403" t="s">
        <v>388</v>
      </c>
      <c r="C280" s="404"/>
      <c r="D280" s="404"/>
      <c r="E280" s="404"/>
      <c r="F280" s="404"/>
      <c r="G280" s="404"/>
      <c r="H280" s="404"/>
      <c r="I280" s="404"/>
      <c r="J280" s="404"/>
      <c r="K280" s="404"/>
      <c r="L280" s="404"/>
      <c r="M280" s="404"/>
      <c r="N280" s="404"/>
      <c r="O280" s="404"/>
      <c r="P280" s="404"/>
    </row>
    <row r="281" spans="2:16" x14ac:dyDescent="0.35">
      <c r="B281" s="403" t="s">
        <v>389</v>
      </c>
      <c r="C281" s="404"/>
      <c r="D281" s="404"/>
      <c r="E281" s="404"/>
      <c r="F281" s="404"/>
      <c r="G281" s="404"/>
      <c r="H281" s="404"/>
      <c r="I281" s="404"/>
      <c r="J281" s="404"/>
      <c r="K281" s="404"/>
      <c r="L281" s="404"/>
      <c r="M281" s="404"/>
      <c r="N281" s="404"/>
      <c r="O281" s="404"/>
      <c r="P281" s="404"/>
    </row>
    <row r="282" spans="2:16" x14ac:dyDescent="0.35">
      <c r="B282" s="403" t="s">
        <v>390</v>
      </c>
      <c r="C282" s="404"/>
      <c r="D282" s="404" t="s">
        <v>164</v>
      </c>
      <c r="E282" s="404"/>
      <c r="F282" s="404"/>
      <c r="G282" s="404"/>
      <c r="H282" s="404"/>
      <c r="I282" s="404"/>
      <c r="J282" s="404"/>
      <c r="K282" s="404"/>
      <c r="L282" s="404"/>
      <c r="M282" s="404"/>
      <c r="N282" s="404"/>
      <c r="O282" s="404"/>
      <c r="P282" s="404"/>
    </row>
    <row r="283" spans="2:16" x14ac:dyDescent="0.35">
      <c r="B283" s="403" t="s">
        <v>391</v>
      </c>
      <c r="C283" s="404"/>
      <c r="D283" s="404" t="s">
        <v>962</v>
      </c>
      <c r="E283" s="404"/>
      <c r="F283" s="404"/>
      <c r="G283" s="404"/>
      <c r="H283" s="404"/>
      <c r="I283" s="404"/>
      <c r="J283" s="404"/>
      <c r="K283" s="404"/>
      <c r="L283" s="404"/>
      <c r="M283" s="404"/>
      <c r="N283" s="404"/>
      <c r="O283" s="404"/>
      <c r="P283" s="404"/>
    </row>
    <row r="284" spans="2:16" x14ac:dyDescent="0.35">
      <c r="B284" s="403" t="s">
        <v>392</v>
      </c>
      <c r="C284" s="404"/>
      <c r="D284" s="404">
        <v>3</v>
      </c>
      <c r="E284" s="404"/>
      <c r="F284" s="404"/>
      <c r="G284" s="404"/>
      <c r="H284" s="404"/>
      <c r="I284" s="404"/>
      <c r="J284" s="404"/>
      <c r="K284" s="404"/>
      <c r="L284" s="404"/>
      <c r="M284" s="404"/>
      <c r="N284" s="404"/>
      <c r="O284" s="404"/>
      <c r="P284" s="404"/>
    </row>
    <row r="285" spans="2:16" x14ac:dyDescent="0.35">
      <c r="B285" s="403" t="s">
        <v>393</v>
      </c>
      <c r="C285" s="404"/>
      <c r="D285" s="404">
        <v>1</v>
      </c>
      <c r="E285" s="404"/>
      <c r="F285" s="404"/>
      <c r="G285" s="404"/>
      <c r="H285" s="404"/>
      <c r="I285" s="404"/>
      <c r="J285" s="404"/>
      <c r="K285" s="404"/>
      <c r="L285" s="404"/>
      <c r="M285" s="404"/>
      <c r="N285" s="404"/>
      <c r="O285" s="404"/>
      <c r="P285" s="404"/>
    </row>
    <row r="286" spans="2:16" x14ac:dyDescent="0.35">
      <c r="B286" s="403" t="s">
        <v>394</v>
      </c>
      <c r="C286" s="404"/>
      <c r="D286" s="404">
        <v>5</v>
      </c>
      <c r="E286" s="404"/>
      <c r="F286" s="404"/>
      <c r="G286" s="404"/>
      <c r="H286" s="404"/>
      <c r="I286" s="404"/>
      <c r="J286" s="404"/>
      <c r="K286" s="404"/>
      <c r="L286" s="404"/>
      <c r="M286" s="404"/>
      <c r="N286" s="404"/>
      <c r="O286" s="404"/>
      <c r="P286" s="404"/>
    </row>
    <row r="287" spans="2:16" x14ac:dyDescent="0.35">
      <c r="B287" s="403" t="s">
        <v>395</v>
      </c>
      <c r="C287" s="404"/>
      <c r="D287" s="404" t="s">
        <v>414</v>
      </c>
      <c r="E287" s="404"/>
      <c r="F287" s="404"/>
      <c r="G287" s="404"/>
      <c r="H287" s="404"/>
      <c r="I287" s="404"/>
      <c r="J287" s="404"/>
      <c r="K287" s="404"/>
      <c r="L287" s="404"/>
      <c r="M287" s="404"/>
      <c r="N287" s="404"/>
      <c r="O287" s="404"/>
      <c r="P287" s="404"/>
    </row>
    <row r="288" spans="2:16" x14ac:dyDescent="0.35">
      <c r="B288" s="403" t="s">
        <v>397</v>
      </c>
      <c r="C288" s="404"/>
      <c r="D288" s="404" t="s">
        <v>406</v>
      </c>
      <c r="E288" s="404"/>
      <c r="F288" s="404"/>
      <c r="G288" s="404"/>
      <c r="H288" s="404"/>
      <c r="I288" s="404"/>
      <c r="J288" s="404"/>
      <c r="K288" s="404"/>
      <c r="L288" s="404"/>
      <c r="M288" s="404"/>
      <c r="N288" s="404"/>
      <c r="O288" s="404"/>
      <c r="P288" s="404"/>
    </row>
    <row r="289" spans="2:16" x14ac:dyDescent="0.35">
      <c r="B289" s="403" t="s">
        <v>399</v>
      </c>
      <c r="C289" s="404"/>
      <c r="D289" s="404" t="s">
        <v>1407</v>
      </c>
      <c r="E289" s="404"/>
      <c r="F289" s="404"/>
      <c r="G289" s="404"/>
      <c r="H289" s="404"/>
      <c r="I289" s="404"/>
      <c r="J289" s="404"/>
      <c r="K289" s="404"/>
      <c r="L289" s="404"/>
      <c r="M289" s="404"/>
      <c r="N289" s="404"/>
      <c r="O289" s="404"/>
      <c r="P289" s="404"/>
    </row>
    <row r="290" spans="2:16" x14ac:dyDescent="0.35">
      <c r="B290" s="403" t="s">
        <v>401</v>
      </c>
      <c r="C290" s="404"/>
      <c r="D290" s="404"/>
      <c r="E290" s="404"/>
      <c r="F290" s="404"/>
      <c r="G290" s="404"/>
      <c r="H290" s="404"/>
      <c r="I290" s="404"/>
      <c r="J290" s="404"/>
      <c r="K290" s="404"/>
      <c r="L290" s="404"/>
      <c r="M290" s="404"/>
      <c r="N290" s="404"/>
      <c r="O290" s="404"/>
      <c r="P290" s="404"/>
    </row>
    <row r="291" spans="2:16" x14ac:dyDescent="0.35">
      <c r="B291" s="403" t="s">
        <v>402</v>
      </c>
      <c r="C291" s="404"/>
      <c r="D291" s="404" t="s">
        <v>531</v>
      </c>
      <c r="E291" s="404"/>
      <c r="F291" s="404"/>
      <c r="G291" s="404"/>
      <c r="H291" s="404"/>
      <c r="I291" s="404"/>
      <c r="J291" s="404"/>
      <c r="K291" s="404"/>
      <c r="L291" s="404"/>
      <c r="M291" s="404"/>
      <c r="N291" s="404"/>
      <c r="O291" s="404"/>
      <c r="P291" s="404"/>
    </row>
    <row r="292" spans="2:16" x14ac:dyDescent="0.35">
      <c r="B292" s="403" t="s">
        <v>403</v>
      </c>
      <c r="C292" s="404"/>
      <c r="D292" s="404" t="s">
        <v>492</v>
      </c>
      <c r="E292" s="404"/>
      <c r="F292" s="404"/>
      <c r="G292" s="404"/>
      <c r="H292" s="404"/>
      <c r="I292" s="404"/>
      <c r="J292" s="404"/>
      <c r="K292" s="404"/>
      <c r="L292" s="404"/>
      <c r="M292" s="404"/>
      <c r="N292" s="404"/>
      <c r="O292" s="404"/>
      <c r="P292" s="404"/>
    </row>
    <row r="293" spans="2:16" x14ac:dyDescent="0.35">
      <c r="B293" s="403" t="s">
        <v>404</v>
      </c>
      <c r="C293" s="404"/>
      <c r="D293" s="404" t="s">
        <v>133</v>
      </c>
      <c r="E293" s="404"/>
      <c r="F293" s="404"/>
      <c r="G293" s="404"/>
      <c r="H293" s="404"/>
      <c r="I293" s="404"/>
      <c r="J293" s="404"/>
      <c r="K293" s="404"/>
      <c r="L293" s="404"/>
      <c r="M293" s="404"/>
      <c r="N293" s="404"/>
      <c r="O293" s="404"/>
      <c r="P293" s="404"/>
    </row>
    <row r="295" spans="2:16" x14ac:dyDescent="0.35">
      <c r="B295" s="403" t="s">
        <v>381</v>
      </c>
      <c r="C295" s="404"/>
      <c r="D295" s="404" t="s">
        <v>960</v>
      </c>
      <c r="E295" s="404"/>
      <c r="F295" s="404"/>
      <c r="G295" s="404"/>
      <c r="H295" s="404"/>
      <c r="I295" s="404"/>
      <c r="J295" s="404"/>
      <c r="K295" s="404"/>
      <c r="L295" s="404"/>
      <c r="M295" s="404"/>
      <c r="N295" s="404"/>
      <c r="O295" s="404"/>
      <c r="P295" s="404"/>
    </row>
    <row r="296" spans="2:16" x14ac:dyDescent="0.35">
      <c r="B296" s="403" t="s">
        <v>383</v>
      </c>
      <c r="C296" s="404"/>
      <c r="D296" s="404" t="s">
        <v>438</v>
      </c>
      <c r="E296" s="404"/>
      <c r="F296" s="404"/>
      <c r="G296" s="404"/>
      <c r="H296" s="404"/>
      <c r="I296" s="404"/>
      <c r="J296" s="404"/>
      <c r="K296" s="404"/>
      <c r="L296" s="404"/>
      <c r="M296" s="404"/>
      <c r="N296" s="404"/>
      <c r="O296" s="404"/>
      <c r="P296" s="404"/>
    </row>
    <row r="297" spans="2:16" x14ac:dyDescent="0.35">
      <c r="B297" s="403" t="s">
        <v>384</v>
      </c>
      <c r="C297" s="404"/>
      <c r="D297" s="404" t="s">
        <v>963</v>
      </c>
      <c r="E297" s="404"/>
      <c r="F297" s="404"/>
      <c r="G297" s="404"/>
      <c r="H297" s="404"/>
      <c r="I297" s="404"/>
      <c r="J297" s="404"/>
      <c r="K297" s="404"/>
      <c r="L297" s="404"/>
      <c r="M297" s="404"/>
      <c r="N297" s="404"/>
      <c r="O297" s="404"/>
      <c r="P297" s="404"/>
    </row>
    <row r="298" spans="2:16" x14ac:dyDescent="0.35">
      <c r="B298" s="403" t="s">
        <v>386</v>
      </c>
      <c r="C298" s="404"/>
      <c r="D298" s="404" t="s">
        <v>964</v>
      </c>
      <c r="E298" s="404"/>
      <c r="F298" s="404"/>
      <c r="G298" s="404"/>
      <c r="H298" s="404"/>
      <c r="I298" s="404"/>
      <c r="J298" s="404"/>
      <c r="K298" s="404"/>
      <c r="L298" s="404"/>
      <c r="M298" s="404"/>
      <c r="N298" s="404"/>
      <c r="O298" s="404"/>
      <c r="P298" s="404"/>
    </row>
    <row r="299" spans="2:16" x14ac:dyDescent="0.35">
      <c r="B299" s="403" t="s">
        <v>387</v>
      </c>
      <c r="C299" s="404"/>
      <c r="D299" s="404"/>
      <c r="E299" s="404"/>
      <c r="F299" s="404"/>
      <c r="G299" s="404"/>
      <c r="H299" s="404"/>
      <c r="I299" s="404"/>
      <c r="J299" s="404"/>
      <c r="K299" s="404"/>
      <c r="L299" s="404"/>
      <c r="M299" s="404"/>
      <c r="N299" s="404"/>
      <c r="O299" s="404"/>
      <c r="P299" s="404"/>
    </row>
    <row r="300" spans="2:16" x14ac:dyDescent="0.35">
      <c r="B300" s="403" t="s">
        <v>388</v>
      </c>
      <c r="C300" s="404"/>
      <c r="D300" s="404"/>
      <c r="E300" s="404"/>
      <c r="F300" s="404"/>
      <c r="G300" s="404"/>
      <c r="H300" s="404"/>
      <c r="I300" s="404"/>
      <c r="J300" s="404"/>
      <c r="K300" s="404"/>
      <c r="L300" s="404"/>
      <c r="M300" s="404"/>
      <c r="N300" s="404"/>
      <c r="O300" s="404"/>
      <c r="P300" s="404"/>
    </row>
    <row r="301" spans="2:16" x14ac:dyDescent="0.35">
      <c r="B301" s="403" t="s">
        <v>389</v>
      </c>
      <c r="C301" s="404"/>
      <c r="D301" s="404"/>
      <c r="E301" s="404"/>
      <c r="F301" s="404"/>
      <c r="G301" s="404"/>
      <c r="H301" s="404"/>
      <c r="I301" s="404"/>
      <c r="J301" s="404"/>
      <c r="K301" s="404"/>
      <c r="L301" s="404"/>
      <c r="M301" s="404"/>
      <c r="N301" s="404"/>
      <c r="O301" s="404"/>
      <c r="P301" s="404"/>
    </row>
    <row r="302" spans="2:16" x14ac:dyDescent="0.35">
      <c r="B302" s="403" t="s">
        <v>390</v>
      </c>
      <c r="C302" s="404"/>
      <c r="D302" s="404" t="s">
        <v>138</v>
      </c>
      <c r="E302" s="404"/>
      <c r="F302" s="404"/>
      <c r="G302" s="404"/>
      <c r="H302" s="404"/>
      <c r="I302" s="404"/>
      <c r="J302" s="404"/>
      <c r="K302" s="404"/>
      <c r="L302" s="404"/>
      <c r="M302" s="404"/>
      <c r="N302" s="404"/>
      <c r="O302" s="404"/>
      <c r="P302" s="404"/>
    </row>
    <row r="303" spans="2:16" x14ac:dyDescent="0.35">
      <c r="B303" s="403" t="s">
        <v>391</v>
      </c>
      <c r="C303" s="404"/>
      <c r="D303" s="404" t="s">
        <v>965</v>
      </c>
      <c r="E303" s="404"/>
      <c r="F303" s="404"/>
      <c r="G303" s="404"/>
      <c r="H303" s="404"/>
      <c r="I303" s="404"/>
      <c r="J303" s="404"/>
      <c r="K303" s="404"/>
      <c r="L303" s="404"/>
      <c r="M303" s="404"/>
      <c r="N303" s="404"/>
      <c r="O303" s="404"/>
      <c r="P303" s="404"/>
    </row>
    <row r="304" spans="2:16" x14ac:dyDescent="0.35">
      <c r="B304" s="403" t="s">
        <v>392</v>
      </c>
      <c r="C304" s="404"/>
      <c r="D304" s="404">
        <v>5</v>
      </c>
      <c r="E304" s="404"/>
      <c r="F304" s="404"/>
      <c r="G304" s="404"/>
      <c r="H304" s="404"/>
      <c r="I304" s="404"/>
      <c r="J304" s="404"/>
      <c r="K304" s="404"/>
      <c r="L304" s="404"/>
      <c r="M304" s="404"/>
      <c r="N304" s="404"/>
      <c r="O304" s="404"/>
      <c r="P304" s="404"/>
    </row>
    <row r="305" spans="2:16" x14ac:dyDescent="0.35">
      <c r="B305" s="403" t="s">
        <v>393</v>
      </c>
      <c r="C305" s="404"/>
      <c r="D305" s="404">
        <v>1</v>
      </c>
      <c r="E305" s="404"/>
      <c r="F305" s="404"/>
      <c r="G305" s="404"/>
      <c r="H305" s="404"/>
      <c r="I305" s="404"/>
      <c r="J305" s="404"/>
      <c r="K305" s="404"/>
      <c r="L305" s="404"/>
      <c r="M305" s="404"/>
      <c r="N305" s="404"/>
      <c r="O305" s="404"/>
      <c r="P305" s="404"/>
    </row>
    <row r="306" spans="2:16" x14ac:dyDescent="0.35">
      <c r="B306" s="403" t="s">
        <v>394</v>
      </c>
      <c r="C306" s="404"/>
      <c r="D306" s="404">
        <v>8</v>
      </c>
      <c r="E306" s="404"/>
      <c r="F306" s="404"/>
      <c r="G306" s="404"/>
      <c r="H306" s="404"/>
      <c r="I306" s="404"/>
      <c r="J306" s="404"/>
      <c r="K306" s="404"/>
      <c r="L306" s="404"/>
      <c r="M306" s="404"/>
      <c r="N306" s="404"/>
      <c r="O306" s="404"/>
      <c r="P306" s="404"/>
    </row>
    <row r="307" spans="2:16" x14ac:dyDescent="0.35">
      <c r="B307" s="403" t="s">
        <v>395</v>
      </c>
      <c r="C307" s="404"/>
      <c r="D307" s="404" t="s">
        <v>396</v>
      </c>
      <c r="E307" s="404"/>
      <c r="F307" s="404"/>
      <c r="G307" s="404"/>
      <c r="H307" s="404"/>
      <c r="I307" s="404"/>
      <c r="J307" s="404"/>
      <c r="K307" s="404"/>
      <c r="L307" s="404"/>
      <c r="M307" s="404"/>
      <c r="N307" s="404"/>
      <c r="O307" s="404"/>
      <c r="P307" s="404"/>
    </row>
    <row r="308" spans="2:16" x14ac:dyDescent="0.35">
      <c r="B308" s="403" t="s">
        <v>397</v>
      </c>
      <c r="C308" s="404"/>
      <c r="D308" s="404" t="s">
        <v>406</v>
      </c>
      <c r="E308" s="404"/>
      <c r="F308" s="404"/>
      <c r="G308" s="404"/>
      <c r="H308" s="404"/>
      <c r="I308" s="404"/>
      <c r="J308" s="404"/>
      <c r="K308" s="404"/>
      <c r="L308" s="404"/>
      <c r="M308" s="404"/>
      <c r="N308" s="404"/>
      <c r="O308" s="404"/>
      <c r="P308" s="404"/>
    </row>
    <row r="309" spans="2:16" x14ac:dyDescent="0.35">
      <c r="B309" s="403" t="s">
        <v>399</v>
      </c>
      <c r="C309" s="404"/>
      <c r="D309" s="404" t="s">
        <v>1407</v>
      </c>
      <c r="E309" s="404"/>
      <c r="F309" s="404"/>
      <c r="G309" s="404"/>
      <c r="H309" s="404"/>
      <c r="I309" s="404"/>
      <c r="J309" s="404"/>
      <c r="K309" s="404"/>
      <c r="L309" s="404"/>
      <c r="M309" s="404"/>
      <c r="N309" s="404"/>
      <c r="O309" s="404"/>
      <c r="P309" s="404"/>
    </row>
    <row r="310" spans="2:16" x14ac:dyDescent="0.35">
      <c r="B310" s="403" t="s">
        <v>401</v>
      </c>
      <c r="C310" s="404"/>
      <c r="D310" s="404"/>
      <c r="E310" s="404"/>
      <c r="F310" s="404"/>
      <c r="G310" s="404"/>
      <c r="H310" s="404"/>
      <c r="I310" s="404"/>
      <c r="J310" s="404"/>
      <c r="K310" s="404"/>
      <c r="L310" s="404"/>
      <c r="M310" s="404"/>
      <c r="N310" s="404"/>
      <c r="O310" s="404"/>
      <c r="P310" s="404"/>
    </row>
    <row r="311" spans="2:16" x14ac:dyDescent="0.35">
      <c r="B311" s="403" t="s">
        <v>402</v>
      </c>
      <c r="C311" s="404"/>
      <c r="D311" s="404" t="s">
        <v>333</v>
      </c>
      <c r="E311" s="404"/>
      <c r="F311" s="404"/>
      <c r="G311" s="404"/>
      <c r="H311" s="404"/>
      <c r="I311" s="404"/>
      <c r="J311" s="404"/>
      <c r="K311" s="404"/>
      <c r="L311" s="404"/>
      <c r="M311" s="404"/>
      <c r="N311" s="404"/>
      <c r="O311" s="404"/>
      <c r="P311" s="404"/>
    </row>
    <row r="312" spans="2:16" x14ac:dyDescent="0.35">
      <c r="B312" s="403" t="s">
        <v>403</v>
      </c>
      <c r="C312" s="404"/>
      <c r="D312" s="404" t="s">
        <v>756</v>
      </c>
      <c r="E312" s="404"/>
      <c r="F312" s="404"/>
      <c r="G312" s="404"/>
      <c r="H312" s="404"/>
      <c r="I312" s="404"/>
      <c r="J312" s="404"/>
      <c r="K312" s="404"/>
      <c r="L312" s="404"/>
      <c r="M312" s="404"/>
      <c r="N312" s="404"/>
      <c r="O312" s="404"/>
      <c r="P312" s="404"/>
    </row>
    <row r="313" spans="2:16" x14ac:dyDescent="0.35">
      <c r="B313" s="403" t="s">
        <v>404</v>
      </c>
      <c r="C313" s="404"/>
      <c r="D313" s="404" t="s">
        <v>133</v>
      </c>
      <c r="E313" s="404"/>
      <c r="F313" s="404"/>
      <c r="G313" s="404"/>
      <c r="H313" s="404"/>
      <c r="I313" s="404"/>
      <c r="J313" s="404"/>
      <c r="K313" s="404"/>
      <c r="L313" s="404"/>
      <c r="M313" s="404"/>
      <c r="N313" s="404"/>
      <c r="O313" s="404"/>
      <c r="P313" s="404"/>
    </row>
  </sheetData>
  <mergeCells count="544">
    <mergeCell ref="B1:P1"/>
    <mergeCell ref="B2:N2"/>
    <mergeCell ref="B3:C3"/>
    <mergeCell ref="B6:O6"/>
    <mergeCell ref="B7:O7"/>
    <mergeCell ref="C8:F8"/>
    <mergeCell ref="G8:J8"/>
    <mergeCell ref="K8:P8"/>
    <mergeCell ref="C9:F9"/>
    <mergeCell ref="G9:J9"/>
    <mergeCell ref="K9:P9"/>
    <mergeCell ref="C10:F10"/>
    <mergeCell ref="G10:J10"/>
    <mergeCell ref="K10:P10"/>
    <mergeCell ref="B11:P11"/>
    <mergeCell ref="C12:P12"/>
    <mergeCell ref="C13:P13"/>
    <mergeCell ref="B14:P14"/>
    <mergeCell ref="B15:N15"/>
    <mergeCell ref="B16:C16"/>
    <mergeCell ref="B18:O18"/>
    <mergeCell ref="B19:N19"/>
    <mergeCell ref="B20:C20"/>
    <mergeCell ref="B22:O22"/>
    <mergeCell ref="B23:N23"/>
    <mergeCell ref="B24:C24"/>
    <mergeCell ref="B26:O26"/>
    <mergeCell ref="B27:N27"/>
    <mergeCell ref="B28:C28"/>
    <mergeCell ref="B30:O30"/>
    <mergeCell ref="B31:N31"/>
    <mergeCell ref="B32:C32"/>
    <mergeCell ref="B35:O35"/>
    <mergeCell ref="B36:N36"/>
    <mergeCell ref="B37:C37"/>
    <mergeCell ref="B39:O39"/>
    <mergeCell ref="B40:N40"/>
    <mergeCell ref="B41:C41"/>
    <mergeCell ref="B43:O43"/>
    <mergeCell ref="B44:N44"/>
    <mergeCell ref="B45:C45"/>
    <mergeCell ref="B48:O48"/>
    <mergeCell ref="B49:O49"/>
    <mergeCell ref="C50:F50"/>
    <mergeCell ref="G50:J50"/>
    <mergeCell ref="K50:P50"/>
    <mergeCell ref="C51:F51"/>
    <mergeCell ref="G51:J51"/>
    <mergeCell ref="K51:P51"/>
    <mergeCell ref="C52:F52"/>
    <mergeCell ref="G52:J52"/>
    <mergeCell ref="K52:P52"/>
    <mergeCell ref="C53:F53"/>
    <mergeCell ref="G53:J53"/>
    <mergeCell ref="K53:P53"/>
    <mergeCell ref="C54:F54"/>
    <mergeCell ref="G54:J54"/>
    <mergeCell ref="K54:P54"/>
    <mergeCell ref="C55:F55"/>
    <mergeCell ref="G55:J55"/>
    <mergeCell ref="K55:P55"/>
    <mergeCell ref="C56:F56"/>
    <mergeCell ref="G56:J56"/>
    <mergeCell ref="K56:P56"/>
    <mergeCell ref="C57:F57"/>
    <mergeCell ref="G57:J57"/>
    <mergeCell ref="K57:P57"/>
    <mergeCell ref="C58:F58"/>
    <mergeCell ref="G58:J58"/>
    <mergeCell ref="K58:P58"/>
    <mergeCell ref="C59:F59"/>
    <mergeCell ref="G59:J59"/>
    <mergeCell ref="K59:P59"/>
    <mergeCell ref="C60:F60"/>
    <mergeCell ref="G60:J60"/>
    <mergeCell ref="K60:P60"/>
    <mergeCell ref="B61:P61"/>
    <mergeCell ref="C62:P62"/>
    <mergeCell ref="C63:P63"/>
    <mergeCell ref="C64:P64"/>
    <mergeCell ref="C65:P65"/>
    <mergeCell ref="C66:P66"/>
    <mergeCell ref="C67:P67"/>
    <mergeCell ref="C68:P68"/>
    <mergeCell ref="C69:P69"/>
    <mergeCell ref="C70:P70"/>
    <mergeCell ref="C71:P71"/>
    <mergeCell ref="B73:P73"/>
    <mergeCell ref="B75:C75"/>
    <mergeCell ref="D75:P75"/>
    <mergeCell ref="B76:C76"/>
    <mergeCell ref="D76:P76"/>
    <mergeCell ref="B77:C77"/>
    <mergeCell ref="D77:P77"/>
    <mergeCell ref="B78:C78"/>
    <mergeCell ref="D78:P78"/>
    <mergeCell ref="B79:C79"/>
    <mergeCell ref="D79:P79"/>
    <mergeCell ref="B80:C80"/>
    <mergeCell ref="D80:P80"/>
    <mergeCell ref="B81:C81"/>
    <mergeCell ref="D81:P81"/>
    <mergeCell ref="B82:C82"/>
    <mergeCell ref="D82:P82"/>
    <mergeCell ref="B83:C83"/>
    <mergeCell ref="D83:P83"/>
    <mergeCell ref="B84:C84"/>
    <mergeCell ref="D84:P84"/>
    <mergeCell ref="B85:C85"/>
    <mergeCell ref="D85:P85"/>
    <mergeCell ref="B86:C86"/>
    <mergeCell ref="D86:P86"/>
    <mergeCell ref="B87:C87"/>
    <mergeCell ref="D87:P87"/>
    <mergeCell ref="B88:C88"/>
    <mergeCell ref="D88:P88"/>
    <mergeCell ref="B89:C89"/>
    <mergeCell ref="D89:P89"/>
    <mergeCell ref="B90:C90"/>
    <mergeCell ref="D90:P90"/>
    <mergeCell ref="B91:C91"/>
    <mergeCell ref="D91:P91"/>
    <mergeCell ref="B92:C92"/>
    <mergeCell ref="D92:P92"/>
    <mergeCell ref="B93:C93"/>
    <mergeCell ref="D93:P93"/>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2:C112"/>
    <mergeCell ref="D112:P112"/>
    <mergeCell ref="B113:C113"/>
    <mergeCell ref="D113:P113"/>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2:C132"/>
    <mergeCell ref="D132:P132"/>
    <mergeCell ref="B133:C133"/>
    <mergeCell ref="D133:P133"/>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2:C152"/>
    <mergeCell ref="D152:P152"/>
    <mergeCell ref="B153:C153"/>
    <mergeCell ref="D153:P153"/>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2:C172"/>
    <mergeCell ref="D172:P172"/>
    <mergeCell ref="B173:C173"/>
    <mergeCell ref="D173:P173"/>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2:C192"/>
    <mergeCell ref="D192:P192"/>
    <mergeCell ref="B193:C193"/>
    <mergeCell ref="D193:P193"/>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2:C212"/>
    <mergeCell ref="D212:P212"/>
    <mergeCell ref="B213:C213"/>
    <mergeCell ref="D213:P213"/>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2:C232"/>
    <mergeCell ref="D232:P232"/>
    <mergeCell ref="B233:C233"/>
    <mergeCell ref="D233:P233"/>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2:C252"/>
    <mergeCell ref="D252:P252"/>
    <mergeCell ref="B253:C253"/>
    <mergeCell ref="D253:P253"/>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2:C272"/>
    <mergeCell ref="D272:P272"/>
    <mergeCell ref="B273:C273"/>
    <mergeCell ref="D273:P273"/>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2:C292"/>
    <mergeCell ref="D292:P292"/>
    <mergeCell ref="B293:C293"/>
    <mergeCell ref="D293:P293"/>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312:C312"/>
    <mergeCell ref="D312:P312"/>
    <mergeCell ref="B313:C313"/>
    <mergeCell ref="D313:P313"/>
  </mergeCells>
  <conditionalFormatting sqref="O4:O5">
    <cfRule type="containsText" dxfId="37" priority="1" operator="containsText" text="Atingiu">
      <formula>NOT(ISERROR(SEARCH("Atingiu",O4)))</formula>
    </cfRule>
  </conditionalFormatting>
  <conditionalFormatting sqref="O17">
    <cfRule type="containsText" dxfId="36" priority="3" operator="containsText" text="Atingiu">
      <formula>NOT(ISERROR(SEARCH("Atingiu",O17)))</formula>
    </cfRule>
  </conditionalFormatting>
  <conditionalFormatting sqref="O21">
    <cfRule type="containsText" dxfId="35" priority="5" operator="containsText" text="Atingiu">
      <formula>NOT(ISERROR(SEARCH("Atingiu",O21)))</formula>
    </cfRule>
  </conditionalFormatting>
  <conditionalFormatting sqref="O25">
    <cfRule type="containsText" dxfId="34" priority="7" operator="containsText" text="Atingiu">
      <formula>NOT(ISERROR(SEARCH("Atingiu",O25)))</formula>
    </cfRule>
  </conditionalFormatting>
  <conditionalFormatting sqref="O29">
    <cfRule type="containsText" dxfId="33" priority="9" operator="containsText" text="Atingiu">
      <formula>NOT(ISERROR(SEARCH("Atingiu",O29)))</formula>
    </cfRule>
  </conditionalFormatting>
  <conditionalFormatting sqref="O33:O34">
    <cfRule type="containsText" dxfId="32" priority="11" operator="containsText" text="Não">
      <formula>NOT(ISERROR(SEARCH("Não",O33)))</formula>
    </cfRule>
  </conditionalFormatting>
  <conditionalFormatting sqref="O38">
    <cfRule type="containsText" dxfId="31" priority="13" operator="containsText" text="Não">
      <formula>NOT(ISERROR(SEARCH("Não",O38)))</formula>
    </cfRule>
  </conditionalFormatting>
  <conditionalFormatting sqref="O42">
    <cfRule type="containsText" dxfId="30" priority="15" operator="containsText" text="Não">
      <formula>NOT(ISERROR(SEARCH("Não",O42)))</formula>
    </cfRule>
  </conditionalFormatting>
  <conditionalFormatting sqref="O46:O47">
    <cfRule type="containsText" dxfId="29" priority="17" operator="containsText" text="Atingiu">
      <formula>NOT(ISERROR(SEARCH("Atingiu",O46)))</formula>
    </cfRule>
  </conditionalFormatting>
  <conditionalFormatting sqref="P6:P7">
    <cfRule type="cellIs" dxfId="28" priority="2" operator="equal">
      <formula>1</formula>
    </cfRule>
  </conditionalFormatting>
  <conditionalFormatting sqref="P18">
    <cfRule type="cellIs" dxfId="27" priority="4" operator="lessThan">
      <formula>1</formula>
    </cfRule>
  </conditionalFormatting>
  <conditionalFormatting sqref="P22">
    <cfRule type="cellIs" dxfId="26" priority="6" operator="equal">
      <formula>1</formula>
    </cfRule>
  </conditionalFormatting>
  <conditionalFormatting sqref="P26">
    <cfRule type="cellIs" dxfId="25" priority="8" operator="equal">
      <formula>1</formula>
    </cfRule>
  </conditionalFormatting>
  <conditionalFormatting sqref="P30">
    <cfRule type="cellIs" dxfId="24" priority="10" operator="equal">
      <formula>1</formula>
    </cfRule>
  </conditionalFormatting>
  <conditionalFormatting sqref="P35">
    <cfRule type="cellIs" dxfId="23" priority="12" operator="equal">
      <formula>1</formula>
    </cfRule>
  </conditionalFormatting>
  <conditionalFormatting sqref="P39">
    <cfRule type="cellIs" dxfId="22" priority="14" operator="equal">
      <formula>1</formula>
    </cfRule>
  </conditionalFormatting>
  <conditionalFormatting sqref="P43">
    <cfRule type="cellIs" dxfId="21" priority="16" operator="equal">
      <formula>1</formula>
    </cfRule>
  </conditionalFormatting>
  <conditionalFormatting sqref="P48:P49">
    <cfRule type="cellIs" dxfId="20" priority="18" operator="equal">
      <formula>1</formula>
    </cfRule>
  </conditionalFormatting>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08081"/>
  </sheetPr>
  <dimension ref="B1:R431"/>
  <sheetViews>
    <sheetView showGridLines="0" workbookViewId="0">
      <selection activeCell="R1" sqref="R1:R1048576"/>
    </sheetView>
  </sheetViews>
  <sheetFormatPr defaultRowHeight="14.5" x14ac:dyDescent="0.35"/>
  <cols>
    <col min="1" max="1" width="1.6328125" customWidth="1"/>
    <col min="2" max="2" width="7.6328125" customWidth="1"/>
    <col min="3" max="3" width="36.08984375" customWidth="1"/>
    <col min="4" max="6" width="10.54296875" customWidth="1"/>
    <col min="7" max="7" width="10.6328125" customWidth="1"/>
    <col min="8" max="8" width="12.08984375" customWidth="1"/>
    <col min="9" max="9" width="9.90625" customWidth="1"/>
    <col min="10" max="11" width="15.54296875" customWidth="1"/>
    <col min="12" max="12" width="21.54296875" customWidth="1"/>
    <col min="13" max="13" width="15.54296875" customWidth="1"/>
    <col min="14" max="14" width="20.08984375" customWidth="1"/>
    <col min="15" max="15" width="15" customWidth="1"/>
    <col min="16" max="16" width="15.6328125" customWidth="1"/>
    <col min="17" max="17" width="0.6328125" customWidth="1"/>
    <col min="18" max="18" width="35.6328125" hidden="1" customWidth="1"/>
  </cols>
  <sheetData>
    <row r="1" spans="2:18" ht="34.5" customHeight="1" x14ac:dyDescent="0.35">
      <c r="B1" s="406" t="s">
        <v>1399</v>
      </c>
      <c r="C1" s="406"/>
      <c r="D1" s="406"/>
      <c r="E1" s="406"/>
      <c r="F1" s="406"/>
      <c r="G1" s="406"/>
      <c r="H1" s="406"/>
      <c r="I1" s="406"/>
      <c r="J1" s="406"/>
      <c r="K1" s="406"/>
      <c r="L1" s="406"/>
      <c r="M1" s="406"/>
      <c r="N1" s="406"/>
      <c r="O1" s="406"/>
      <c r="P1" s="406"/>
    </row>
    <row r="2" spans="2:18" ht="24.75" customHeight="1" x14ac:dyDescent="0.35">
      <c r="B2" s="371" t="s">
        <v>1490</v>
      </c>
      <c r="C2" s="372"/>
      <c r="D2" s="372"/>
      <c r="E2" s="372"/>
      <c r="F2" s="372"/>
      <c r="G2" s="372"/>
      <c r="H2" s="372"/>
      <c r="I2" s="372"/>
      <c r="J2" s="372"/>
      <c r="K2" s="372"/>
      <c r="L2" s="372"/>
      <c r="M2" s="372"/>
      <c r="N2" s="373"/>
      <c r="O2" s="27" t="s">
        <v>114</v>
      </c>
      <c r="P2" s="28">
        <v>0.2</v>
      </c>
    </row>
    <row r="3" spans="2:18" ht="24" x14ac:dyDescent="0.35">
      <c r="B3" s="383" t="s">
        <v>67</v>
      </c>
      <c r="C3" s="383"/>
      <c r="D3" s="51" t="s">
        <v>116</v>
      </c>
      <c r="E3" s="51" t="s">
        <v>117</v>
      </c>
      <c r="F3" s="51" t="s">
        <v>118</v>
      </c>
      <c r="G3" s="51" t="s">
        <v>119</v>
      </c>
      <c r="H3" s="51" t="s">
        <v>120</v>
      </c>
      <c r="I3" s="51" t="s">
        <v>121</v>
      </c>
      <c r="J3" s="51" t="s">
        <v>122</v>
      </c>
      <c r="K3" s="51" t="s">
        <v>123</v>
      </c>
      <c r="L3" s="51" t="s">
        <v>124</v>
      </c>
      <c r="M3" s="51" t="s">
        <v>69</v>
      </c>
      <c r="N3" s="51" t="s">
        <v>125</v>
      </c>
      <c r="O3" s="51" t="s">
        <v>126</v>
      </c>
      <c r="P3" s="51" t="s">
        <v>127</v>
      </c>
      <c r="R3" s="29" t="s">
        <v>128</v>
      </c>
    </row>
    <row r="4" spans="2:18" ht="45" customHeight="1" x14ac:dyDescent="0.35">
      <c r="B4" s="52" t="s">
        <v>1491</v>
      </c>
      <c r="C4" s="53" t="s">
        <v>208</v>
      </c>
      <c r="D4" s="54"/>
      <c r="E4" s="54" t="s">
        <v>209</v>
      </c>
      <c r="F4" s="54" t="s">
        <v>210</v>
      </c>
      <c r="G4" s="55">
        <v>70</v>
      </c>
      <c r="H4" s="55">
        <v>10</v>
      </c>
      <c r="I4" s="55">
        <v>100</v>
      </c>
      <c r="J4" s="56">
        <v>1</v>
      </c>
      <c r="K4" s="33" t="s">
        <v>211</v>
      </c>
      <c r="L4" s="54" t="s">
        <v>212</v>
      </c>
      <c r="M4" s="55">
        <v>0</v>
      </c>
      <c r="N4" s="57">
        <f>IF(G4 &gt; I4, (IF(AND(M4 = I4, M4 = (G4 - H4)), 125 %,IF(AND(M4&lt;=(G4+H4),M4&gt;=(G4-H4)),100%,IF(M4&gt;(G4+H4),(G4+H4)/M4,IF((M4&lt;(G4-H4)),100%+ABS(M4-G4)*25%/ABS(I4-G4)))))),IF(AND(M4=I4,M4=(G4+H4)),125%,IF(AND(M4&lt;=(G4+H4),M4&gt;=(G4-H4)),100%,IF(AND(M4=I4,M4=(G4+H4)),125%,IF(M4&lt;(G4-H4),M4/(G4-H4),IF(M4&gt;(G4+H4),100%+(M4-G4)*25%/(I4-G4)))))))</f>
        <v>0</v>
      </c>
      <c r="O4" s="55" t="str">
        <f>IF(N4 &gt;1,"Superou",IF(N4 =1,"Atingiu","Não atingiu"))</f>
        <v>Não atingiu</v>
      </c>
      <c r="P4" s="57">
        <f>N4-100%</f>
        <v>-1</v>
      </c>
      <c r="R4" s="35" t="s">
        <v>213</v>
      </c>
    </row>
    <row r="5" spans="2:18" x14ac:dyDescent="0.35">
      <c r="B5" s="370" t="s">
        <v>141</v>
      </c>
      <c r="C5" s="370"/>
      <c r="D5" s="370"/>
      <c r="E5" s="370"/>
      <c r="F5" s="370"/>
      <c r="G5" s="370"/>
      <c r="H5" s="370"/>
      <c r="I5" s="370"/>
      <c r="J5" s="370"/>
      <c r="K5" s="370"/>
      <c r="L5" s="370"/>
      <c r="M5" s="370"/>
      <c r="N5" s="370"/>
      <c r="O5" s="370"/>
      <c r="P5" s="36">
        <f>J4*N4</f>
        <v>0</v>
      </c>
    </row>
    <row r="6" spans="2:18" ht="24.75" customHeight="1" x14ac:dyDescent="0.35">
      <c r="B6" s="371" t="s">
        <v>1492</v>
      </c>
      <c r="C6" s="372"/>
      <c r="D6" s="372"/>
      <c r="E6" s="372"/>
      <c r="F6" s="372"/>
      <c r="G6" s="372"/>
      <c r="H6" s="372"/>
      <c r="I6" s="372"/>
      <c r="J6" s="372"/>
      <c r="K6" s="372"/>
      <c r="L6" s="372"/>
      <c r="M6" s="372"/>
      <c r="N6" s="373"/>
      <c r="O6" s="27" t="s">
        <v>114</v>
      </c>
      <c r="P6" s="28">
        <v>0.15</v>
      </c>
    </row>
    <row r="7" spans="2:18" ht="24" x14ac:dyDescent="0.35">
      <c r="B7" s="383" t="s">
        <v>67</v>
      </c>
      <c r="C7" s="383"/>
      <c r="D7" s="51" t="s">
        <v>116</v>
      </c>
      <c r="E7" s="51" t="s">
        <v>117</v>
      </c>
      <c r="F7" s="51" t="s">
        <v>118</v>
      </c>
      <c r="G7" s="51" t="s">
        <v>119</v>
      </c>
      <c r="H7" s="51" t="s">
        <v>120</v>
      </c>
      <c r="I7" s="51" t="s">
        <v>121</v>
      </c>
      <c r="J7" s="51" t="s">
        <v>122</v>
      </c>
      <c r="K7" s="51" t="s">
        <v>123</v>
      </c>
      <c r="L7" s="51" t="s">
        <v>124</v>
      </c>
      <c r="M7" s="51" t="s">
        <v>69</v>
      </c>
      <c r="N7" s="51" t="s">
        <v>125</v>
      </c>
      <c r="O7" s="51" t="s">
        <v>126</v>
      </c>
      <c r="P7" s="51" t="s">
        <v>127</v>
      </c>
      <c r="R7" s="29" t="s">
        <v>128</v>
      </c>
    </row>
    <row r="8" spans="2:18" ht="45" customHeight="1" x14ac:dyDescent="0.35">
      <c r="B8" s="52" t="s">
        <v>1493</v>
      </c>
      <c r="C8" s="53" t="s">
        <v>216</v>
      </c>
      <c r="D8" s="54"/>
      <c r="E8" s="54" t="s">
        <v>217</v>
      </c>
      <c r="F8" s="54" t="s">
        <v>218</v>
      </c>
      <c r="G8" s="55">
        <v>100</v>
      </c>
      <c r="H8" s="55">
        <v>0</v>
      </c>
      <c r="I8" s="55">
        <v>101</v>
      </c>
      <c r="J8" s="56">
        <v>1</v>
      </c>
      <c r="K8" s="33" t="s">
        <v>211</v>
      </c>
      <c r="L8" s="54" t="s">
        <v>219</v>
      </c>
      <c r="M8" s="55">
        <v>0</v>
      </c>
      <c r="N8" s="57">
        <f>IF(G8 &gt; I8, (IF(AND(M8 = I8, M8 = (G8 - H8)), 125 %,IF(AND(M8&lt;=(G8+H8),M8&gt;=(G8-H8)),100%,IF(M8&gt;(G8+H8),(G8+H8)/M8,IF((M8&lt;(G8-H8)),100%+ABS(M8-G8)*25%/ABS(I8-G8)))))),IF(AND(M8=I8,M8=(G8+H8)),125%,IF(AND(M8&lt;=(G8+H8),M8&gt;=(G8-H8)),100%,IF(AND(M8=I8,M8=(G8+H8)),125%,IF(M8&lt;(G8-H8),M8/(G8-H8),IF(M8&gt;(G8+H8),100%+(M8-G8)*25%/(I8-G8)))))))</f>
        <v>0</v>
      </c>
      <c r="O8" s="55" t="str">
        <f>IF(N8 &gt;1,"Superou",IF(N8 =1,"Atingiu","Não atingiu"))</f>
        <v>Não atingiu</v>
      </c>
      <c r="P8" s="57">
        <f>N8-100%</f>
        <v>-1</v>
      </c>
      <c r="R8" s="35" t="s">
        <v>220</v>
      </c>
    </row>
    <row r="9" spans="2:18" x14ac:dyDescent="0.35">
      <c r="B9" s="370" t="s">
        <v>141</v>
      </c>
      <c r="C9" s="370"/>
      <c r="D9" s="370"/>
      <c r="E9" s="370"/>
      <c r="F9" s="370"/>
      <c r="G9" s="370"/>
      <c r="H9" s="370"/>
      <c r="I9" s="370"/>
      <c r="J9" s="370"/>
      <c r="K9" s="370"/>
      <c r="L9" s="370"/>
      <c r="M9" s="370"/>
      <c r="N9" s="370"/>
      <c r="O9" s="370"/>
      <c r="P9" s="36">
        <f>J8*N8</f>
        <v>0</v>
      </c>
    </row>
    <row r="10" spans="2:18" ht="30" customHeight="1" x14ac:dyDescent="0.35">
      <c r="B10" s="381" t="s">
        <v>1403</v>
      </c>
      <c r="C10" s="381"/>
      <c r="D10" s="381"/>
      <c r="E10" s="381"/>
      <c r="F10" s="381"/>
      <c r="G10" s="381"/>
      <c r="H10" s="381"/>
      <c r="I10" s="381"/>
      <c r="J10" s="381"/>
      <c r="K10" s="381"/>
      <c r="L10" s="381"/>
      <c r="M10" s="381"/>
      <c r="N10" s="381"/>
      <c r="O10" s="381"/>
      <c r="P10" s="58">
        <f>P2*P5+P6*P9</f>
        <v>0</v>
      </c>
    </row>
    <row r="11" spans="2:18" ht="27" customHeight="1" x14ac:dyDescent="0.35">
      <c r="B11" s="59" t="s">
        <v>327</v>
      </c>
      <c r="C11" s="382" t="s">
        <v>328</v>
      </c>
      <c r="D11" s="382" t="s">
        <v>328</v>
      </c>
      <c r="E11" s="382" t="s">
        <v>328</v>
      </c>
      <c r="F11" s="382" t="s">
        <v>328</v>
      </c>
      <c r="G11" s="382" t="s">
        <v>329</v>
      </c>
      <c r="H11" s="382" t="s">
        <v>329</v>
      </c>
      <c r="I11" s="382" t="s">
        <v>329</v>
      </c>
      <c r="J11" s="382" t="s">
        <v>329</v>
      </c>
      <c r="K11" s="382" t="s">
        <v>330</v>
      </c>
      <c r="L11" s="382" t="s">
        <v>330</v>
      </c>
      <c r="M11" s="382" t="s">
        <v>330</v>
      </c>
      <c r="N11" s="382" t="s">
        <v>330</v>
      </c>
      <c r="O11" s="382" t="s">
        <v>330</v>
      </c>
      <c r="P11" s="382" t="s">
        <v>330</v>
      </c>
    </row>
    <row r="12" spans="2:18" ht="27" customHeight="1" x14ac:dyDescent="0.35">
      <c r="B12" s="48" t="s">
        <v>1491</v>
      </c>
      <c r="C12" s="328" t="s">
        <v>208</v>
      </c>
      <c r="D12" s="328" t="s">
        <v>208</v>
      </c>
      <c r="E12" s="328" t="s">
        <v>208</v>
      </c>
      <c r="F12" s="328" t="s">
        <v>208</v>
      </c>
      <c r="G12" s="328" t="s">
        <v>331</v>
      </c>
      <c r="H12" s="328" t="s">
        <v>331</v>
      </c>
      <c r="I12" s="328" t="s">
        <v>331</v>
      </c>
      <c r="J12" s="328" t="s">
        <v>331</v>
      </c>
      <c r="K12" s="328" t="s">
        <v>334</v>
      </c>
      <c r="L12" s="328" t="s">
        <v>334</v>
      </c>
      <c r="M12" s="328" t="s">
        <v>334</v>
      </c>
      <c r="N12" s="328" t="s">
        <v>334</v>
      </c>
      <c r="O12" s="328" t="s">
        <v>334</v>
      </c>
      <c r="P12" s="328" t="s">
        <v>334</v>
      </c>
    </row>
    <row r="13" spans="2:18" ht="27" customHeight="1" x14ac:dyDescent="0.35">
      <c r="B13" s="48" t="s">
        <v>1493</v>
      </c>
      <c r="C13" s="328" t="s">
        <v>216</v>
      </c>
      <c r="D13" s="328" t="s">
        <v>216</v>
      </c>
      <c r="E13" s="328" t="s">
        <v>216</v>
      </c>
      <c r="F13" s="328" t="s">
        <v>216</v>
      </c>
      <c r="G13" s="328" t="s">
        <v>351</v>
      </c>
      <c r="H13" s="328" t="s">
        <v>351</v>
      </c>
      <c r="I13" s="328" t="s">
        <v>351</v>
      </c>
      <c r="J13" s="328" t="s">
        <v>351</v>
      </c>
      <c r="K13" s="328" t="s">
        <v>352</v>
      </c>
      <c r="L13" s="328" t="s">
        <v>352</v>
      </c>
      <c r="M13" s="328" t="s">
        <v>352</v>
      </c>
      <c r="N13" s="328" t="s">
        <v>352</v>
      </c>
      <c r="O13" s="328" t="s">
        <v>352</v>
      </c>
      <c r="P13" s="328" t="s">
        <v>352</v>
      </c>
    </row>
    <row r="14" spans="2:18" ht="27" customHeight="1" x14ac:dyDescent="0.35">
      <c r="B14" s="405" t="s">
        <v>360</v>
      </c>
      <c r="C14" s="405" t="s">
        <v>360</v>
      </c>
      <c r="D14" s="405" t="s">
        <v>360</v>
      </c>
      <c r="E14" s="405" t="s">
        <v>360</v>
      </c>
      <c r="F14" s="405" t="s">
        <v>360</v>
      </c>
      <c r="G14" s="405" t="s">
        <v>360</v>
      </c>
      <c r="H14" s="405" t="s">
        <v>360</v>
      </c>
      <c r="I14" s="405" t="s">
        <v>360</v>
      </c>
      <c r="J14" s="405" t="s">
        <v>360</v>
      </c>
      <c r="K14" s="405" t="s">
        <v>360</v>
      </c>
      <c r="L14" s="405" t="s">
        <v>360</v>
      </c>
      <c r="M14" s="405" t="s">
        <v>360</v>
      </c>
      <c r="N14" s="405" t="s">
        <v>360</v>
      </c>
      <c r="O14" s="405" t="s">
        <v>360</v>
      </c>
      <c r="P14" s="405" t="s">
        <v>360</v>
      </c>
    </row>
    <row r="15" spans="2:18" ht="58.25" customHeight="1" x14ac:dyDescent="0.35">
      <c r="B15" s="48" t="s">
        <v>1491</v>
      </c>
      <c r="C15" s="328" t="s">
        <v>373</v>
      </c>
      <c r="D15" s="328" t="s">
        <v>373</v>
      </c>
      <c r="E15" s="328" t="s">
        <v>373</v>
      </c>
      <c r="F15" s="328" t="s">
        <v>373</v>
      </c>
      <c r="G15" s="328" t="s">
        <v>373</v>
      </c>
      <c r="H15" s="328" t="s">
        <v>373</v>
      </c>
      <c r="I15" s="328" t="s">
        <v>373</v>
      </c>
      <c r="J15" s="328" t="s">
        <v>373</v>
      </c>
      <c r="K15" s="328" t="s">
        <v>373</v>
      </c>
      <c r="L15" s="328" t="s">
        <v>373</v>
      </c>
      <c r="M15" s="328" t="s">
        <v>373</v>
      </c>
      <c r="N15" s="328" t="s">
        <v>373</v>
      </c>
      <c r="O15" s="328" t="s">
        <v>373</v>
      </c>
      <c r="P15" s="328" t="s">
        <v>373</v>
      </c>
    </row>
    <row r="16" spans="2:18" ht="72.650000000000006" customHeight="1" x14ac:dyDescent="0.35">
      <c r="B16" s="48" t="s">
        <v>1493</v>
      </c>
      <c r="C16" s="328" t="s">
        <v>374</v>
      </c>
      <c r="D16" s="328" t="s">
        <v>374</v>
      </c>
      <c r="E16" s="328" t="s">
        <v>374</v>
      </c>
      <c r="F16" s="328" t="s">
        <v>374</v>
      </c>
      <c r="G16" s="328" t="s">
        <v>374</v>
      </c>
      <c r="H16" s="328" t="s">
        <v>374</v>
      </c>
      <c r="I16" s="328" t="s">
        <v>374</v>
      </c>
      <c r="J16" s="328" t="s">
        <v>374</v>
      </c>
      <c r="K16" s="328" t="s">
        <v>374</v>
      </c>
      <c r="L16" s="328" t="s">
        <v>374</v>
      </c>
      <c r="M16" s="328" t="s">
        <v>374</v>
      </c>
      <c r="N16" s="328" t="s">
        <v>374</v>
      </c>
      <c r="O16" s="328" t="s">
        <v>374</v>
      </c>
      <c r="P16" s="328" t="s">
        <v>374</v>
      </c>
    </row>
    <row r="17" spans="2:18" ht="34.5" customHeight="1" x14ac:dyDescent="0.35">
      <c r="B17" s="406" t="s">
        <v>438</v>
      </c>
      <c r="C17" s="406"/>
      <c r="D17" s="406"/>
      <c r="E17" s="406"/>
      <c r="F17" s="406"/>
      <c r="G17" s="406"/>
      <c r="H17" s="406"/>
      <c r="I17" s="406"/>
      <c r="J17" s="406"/>
      <c r="K17" s="406"/>
      <c r="L17" s="406"/>
      <c r="M17" s="406"/>
      <c r="N17" s="406"/>
      <c r="O17" s="406"/>
      <c r="P17" s="406"/>
    </row>
    <row r="18" spans="2:18" ht="24.75" customHeight="1" x14ac:dyDescent="0.35">
      <c r="B18" s="371" t="s">
        <v>1494</v>
      </c>
      <c r="C18" s="372"/>
      <c r="D18" s="372"/>
      <c r="E18" s="372"/>
      <c r="F18" s="372"/>
      <c r="G18" s="372"/>
      <c r="H18" s="372"/>
      <c r="I18" s="372"/>
      <c r="J18" s="372"/>
      <c r="K18" s="372"/>
      <c r="L18" s="372"/>
      <c r="M18" s="372"/>
      <c r="N18" s="373"/>
      <c r="O18" s="27" t="s">
        <v>114</v>
      </c>
      <c r="P18" s="28">
        <v>1.4999999999999999E-2</v>
      </c>
    </row>
    <row r="19" spans="2:18" ht="24" x14ac:dyDescent="0.35">
      <c r="B19" s="383" t="s">
        <v>67</v>
      </c>
      <c r="C19" s="383"/>
      <c r="D19" s="51" t="s">
        <v>116</v>
      </c>
      <c r="E19" s="51" t="s">
        <v>117</v>
      </c>
      <c r="F19" s="51" t="s">
        <v>118</v>
      </c>
      <c r="G19" s="51" t="s">
        <v>119</v>
      </c>
      <c r="H19" s="51" t="s">
        <v>120</v>
      </c>
      <c r="I19" s="51" t="s">
        <v>121</v>
      </c>
      <c r="J19" s="51" t="s">
        <v>122</v>
      </c>
      <c r="K19" s="51" t="s">
        <v>123</v>
      </c>
      <c r="L19" s="51" t="s">
        <v>124</v>
      </c>
      <c r="M19" s="51" t="s">
        <v>69</v>
      </c>
      <c r="N19" s="51" t="s">
        <v>125</v>
      </c>
      <c r="O19" s="51" t="s">
        <v>126</v>
      </c>
      <c r="P19" s="51" t="s">
        <v>127</v>
      </c>
      <c r="R19" s="29" t="s">
        <v>128</v>
      </c>
    </row>
    <row r="20" spans="2:18" ht="45" customHeight="1" x14ac:dyDescent="0.35">
      <c r="B20" s="52" t="s">
        <v>1096</v>
      </c>
      <c r="C20" s="53" t="s">
        <v>1097</v>
      </c>
      <c r="D20" s="54" t="s">
        <v>217</v>
      </c>
      <c r="E20" s="54" t="s">
        <v>217</v>
      </c>
      <c r="F20" s="54" t="s">
        <v>594</v>
      </c>
      <c r="G20" s="55">
        <v>40</v>
      </c>
      <c r="H20" s="55">
        <v>10</v>
      </c>
      <c r="I20" s="55">
        <v>100</v>
      </c>
      <c r="J20" s="56">
        <v>0.5</v>
      </c>
      <c r="K20" s="33" t="s">
        <v>211</v>
      </c>
      <c r="L20" s="54" t="s">
        <v>609</v>
      </c>
      <c r="M20" s="55">
        <v>0</v>
      </c>
      <c r="N20" s="57">
        <f>IF(G20 &gt; I20, (IF(AND(M20 = I20, M20 = (G20 - H20)), 125 %,IF(AND(M20&lt;=(G20+H20),M20&gt;=(G20-H20)),100%,IF(M20&gt;(G20+H20),(G20+H20)/M20,IF((M20&lt;(G20-H20)),100%+ABS(M20-G20)*25%/ABS(I20-G20)))))),IF(AND(M20=I20,M20=(G20+H20)),125%,IF(AND(M20&lt;=(G20+H20),M20&gt;=(G20-H20)),100%,IF(AND(M20=I20,M20=(G20+H20)),125%,IF(M20&lt;(G20-H20),M20/(G20-H20),IF(M20&gt;(G20+H20),100%+(M20-G20)*25%/(I20-G20)))))))</f>
        <v>0</v>
      </c>
      <c r="O20" s="55" t="str">
        <f>IF(N20 &gt;1,"Superou",IF(N20 =1,"Atingiu","Não atingiu"))</f>
        <v>Não atingiu</v>
      </c>
      <c r="P20" s="57">
        <f>N20-100%</f>
        <v>-1</v>
      </c>
      <c r="R20" s="35" t="s">
        <v>1098</v>
      </c>
    </row>
    <row r="21" spans="2:18" ht="45" customHeight="1" x14ac:dyDescent="0.35">
      <c r="B21" s="52" t="s">
        <v>1099</v>
      </c>
      <c r="C21" s="53" t="s">
        <v>1100</v>
      </c>
      <c r="D21" s="54" t="s">
        <v>613</v>
      </c>
      <c r="E21" s="54" t="s">
        <v>614</v>
      </c>
      <c r="F21" s="54" t="s">
        <v>545</v>
      </c>
      <c r="G21" s="55">
        <v>80</v>
      </c>
      <c r="H21" s="55">
        <v>10</v>
      </c>
      <c r="I21" s="55">
        <v>338</v>
      </c>
      <c r="J21" s="56">
        <v>0.5</v>
      </c>
      <c r="K21" s="33" t="s">
        <v>211</v>
      </c>
      <c r="L21" s="54" t="s">
        <v>615</v>
      </c>
      <c r="M21" s="55">
        <v>0</v>
      </c>
      <c r="N21" s="57">
        <f>IF(G21 &gt; I21, (IF(AND(M21 = I21, M21 = (G21 - H21)), 125 %,IF(AND(M21&lt;=(G21+H21),M21&gt;=(G21-H21)),100%,IF(M21&gt;(G21+H21),(G21+H21)/M21,IF((M21&lt;(G21-H21)),100%+ABS(M21-G21)*25%/ABS(I21-G21)))))),IF(AND(M21=I21,M21=(G21+H21)),125%,IF(AND(M21&lt;=(G21+H21),M21&gt;=(G21-H21)),100%,IF(AND(M21=I21,M21=(G21+H21)),125%,IF(M21&lt;(G21-H21),M21/(G21-H21),IF(M21&gt;(G21+H21),100%+(M21-G21)*25%/(I21-G21)))))))</f>
        <v>0</v>
      </c>
      <c r="O21" s="55" t="str">
        <f>IF(N21 &gt;1,"Superou",IF(N21 =1,"Atingiu","Não atingiu"))</f>
        <v>Não atingiu</v>
      </c>
      <c r="P21" s="57">
        <f>N21-100%</f>
        <v>-1</v>
      </c>
      <c r="R21" s="35" t="s">
        <v>1101</v>
      </c>
    </row>
    <row r="22" spans="2:18" x14ac:dyDescent="0.35">
      <c r="B22" s="370" t="s">
        <v>141</v>
      </c>
      <c r="C22" s="370"/>
      <c r="D22" s="370"/>
      <c r="E22" s="370"/>
      <c r="F22" s="370"/>
      <c r="G22" s="370"/>
      <c r="H22" s="370"/>
      <c r="I22" s="370"/>
      <c r="J22" s="370"/>
      <c r="K22" s="370"/>
      <c r="L22" s="370"/>
      <c r="M22" s="370"/>
      <c r="N22" s="370"/>
      <c r="O22" s="370"/>
      <c r="P22" s="36">
        <f>J20*N20+J21*N21</f>
        <v>0</v>
      </c>
    </row>
    <row r="23" spans="2:18" ht="24.75" customHeight="1" x14ac:dyDescent="0.35">
      <c r="B23" s="371" t="s">
        <v>1495</v>
      </c>
      <c r="C23" s="372"/>
      <c r="D23" s="372"/>
      <c r="E23" s="372"/>
      <c r="F23" s="372"/>
      <c r="G23" s="372"/>
      <c r="H23" s="372"/>
      <c r="I23" s="372"/>
      <c r="J23" s="372"/>
      <c r="K23" s="372"/>
      <c r="L23" s="372"/>
      <c r="M23" s="372"/>
      <c r="N23" s="373"/>
      <c r="O23" s="27" t="s">
        <v>114</v>
      </c>
      <c r="P23" s="28">
        <v>9.5999997854232799E-3</v>
      </c>
    </row>
    <row r="24" spans="2:18" ht="24" x14ac:dyDescent="0.35">
      <c r="B24" s="383" t="s">
        <v>67</v>
      </c>
      <c r="C24" s="383"/>
      <c r="D24" s="51" t="s">
        <v>116</v>
      </c>
      <c r="E24" s="51" t="s">
        <v>117</v>
      </c>
      <c r="F24" s="51" t="s">
        <v>118</v>
      </c>
      <c r="G24" s="51" t="s">
        <v>119</v>
      </c>
      <c r="H24" s="51" t="s">
        <v>120</v>
      </c>
      <c r="I24" s="51" t="s">
        <v>121</v>
      </c>
      <c r="J24" s="51" t="s">
        <v>122</v>
      </c>
      <c r="K24" s="51" t="s">
        <v>123</v>
      </c>
      <c r="L24" s="51" t="s">
        <v>124</v>
      </c>
      <c r="M24" s="51" t="s">
        <v>69</v>
      </c>
      <c r="N24" s="51" t="s">
        <v>125</v>
      </c>
      <c r="O24" s="51" t="s">
        <v>126</v>
      </c>
      <c r="P24" s="51" t="s">
        <v>127</v>
      </c>
      <c r="R24" s="29" t="s">
        <v>128</v>
      </c>
    </row>
    <row r="25" spans="2:18" ht="45" customHeight="1" x14ac:dyDescent="0.35">
      <c r="B25" s="52" t="s">
        <v>1103</v>
      </c>
      <c r="C25" s="53" t="s">
        <v>1104</v>
      </c>
      <c r="D25" s="54" t="s">
        <v>619</v>
      </c>
      <c r="E25" s="54" t="s">
        <v>620</v>
      </c>
      <c r="F25" s="54" t="s">
        <v>621</v>
      </c>
      <c r="G25" s="55">
        <v>80</v>
      </c>
      <c r="H25" s="55">
        <v>10</v>
      </c>
      <c r="I25" s="55">
        <v>94</v>
      </c>
      <c r="J25" s="56">
        <v>1</v>
      </c>
      <c r="K25" s="33" t="s">
        <v>211</v>
      </c>
      <c r="L25" s="54" t="s">
        <v>622</v>
      </c>
      <c r="M25" s="55">
        <v>0</v>
      </c>
      <c r="N25" s="57">
        <f>IF(G25 &gt; I25, (IF(AND(M25 = I25, M25 = (G25 - H25)), 125 %,IF(AND(M25&lt;=(G25+H25),M25&gt;=(G25-H25)),100%,IF(M25&gt;(G25+H25),(G25+H25)/M25,IF((M25&lt;(G25-H25)),100%+ABS(M25-G25)*25%/ABS(I25-G25)))))),IF(AND(M25=I25,M25=(G25+H25)),125%,IF(AND(M25&lt;=(G25+H25),M25&gt;=(G25-H25)),100%,IF(AND(M25=I25,M25=(G25+H25)),125%,IF(M25&lt;(G25-H25),M25/(G25-H25),IF(M25&gt;(G25+H25),100%+(M25-G25)*25%/(I25-G25)))))))</f>
        <v>0</v>
      </c>
      <c r="O25" s="55" t="str">
        <f>IF(N25 &gt;1,"Superou",IF(N25 =1,"Atingiu","Não atingiu"))</f>
        <v>Não atingiu</v>
      </c>
      <c r="P25" s="57">
        <f>N25-100%</f>
        <v>-1</v>
      </c>
      <c r="R25" s="35" t="s">
        <v>1496</v>
      </c>
    </row>
    <row r="26" spans="2:18" x14ac:dyDescent="0.35">
      <c r="B26" s="370" t="s">
        <v>141</v>
      </c>
      <c r="C26" s="370"/>
      <c r="D26" s="370"/>
      <c r="E26" s="370"/>
      <c r="F26" s="370"/>
      <c r="G26" s="370"/>
      <c r="H26" s="370"/>
      <c r="I26" s="370"/>
      <c r="J26" s="370"/>
      <c r="K26" s="370"/>
      <c r="L26" s="370"/>
      <c r="M26" s="370"/>
      <c r="N26" s="370"/>
      <c r="O26" s="370"/>
      <c r="P26" s="36">
        <f>J25*N25</f>
        <v>0</v>
      </c>
    </row>
    <row r="27" spans="2:18" ht="24.75" customHeight="1" x14ac:dyDescent="0.35">
      <c r="B27" s="371" t="s">
        <v>1497</v>
      </c>
      <c r="C27" s="372"/>
      <c r="D27" s="372"/>
      <c r="E27" s="372"/>
      <c r="F27" s="372"/>
      <c r="G27" s="372"/>
      <c r="H27" s="372"/>
      <c r="I27" s="372"/>
      <c r="J27" s="372"/>
      <c r="K27" s="372"/>
      <c r="L27" s="372"/>
      <c r="M27" s="372"/>
      <c r="N27" s="373"/>
      <c r="O27" s="27" t="s">
        <v>114</v>
      </c>
      <c r="P27" s="28">
        <v>0.03</v>
      </c>
    </row>
    <row r="28" spans="2:18" ht="24" x14ac:dyDescent="0.35">
      <c r="B28" s="383" t="s">
        <v>67</v>
      </c>
      <c r="C28" s="383"/>
      <c r="D28" s="51" t="s">
        <v>116</v>
      </c>
      <c r="E28" s="51" t="s">
        <v>117</v>
      </c>
      <c r="F28" s="51" t="s">
        <v>118</v>
      </c>
      <c r="G28" s="51" t="s">
        <v>119</v>
      </c>
      <c r="H28" s="51" t="s">
        <v>120</v>
      </c>
      <c r="I28" s="51" t="s">
        <v>121</v>
      </c>
      <c r="J28" s="51" t="s">
        <v>122</v>
      </c>
      <c r="K28" s="51" t="s">
        <v>123</v>
      </c>
      <c r="L28" s="51" t="s">
        <v>124</v>
      </c>
      <c r="M28" s="51" t="s">
        <v>69</v>
      </c>
      <c r="N28" s="51" t="s">
        <v>125</v>
      </c>
      <c r="O28" s="51" t="s">
        <v>126</v>
      </c>
      <c r="P28" s="51" t="s">
        <v>127</v>
      </c>
      <c r="R28" s="29" t="s">
        <v>128</v>
      </c>
    </row>
    <row r="29" spans="2:18" ht="49.25" customHeight="1" x14ac:dyDescent="0.35">
      <c r="B29" s="52" t="s">
        <v>1106</v>
      </c>
      <c r="C29" s="53" t="s">
        <v>1107</v>
      </c>
      <c r="D29" s="54" t="s">
        <v>626</v>
      </c>
      <c r="E29" s="54" t="s">
        <v>468</v>
      </c>
      <c r="F29" s="54" t="s">
        <v>594</v>
      </c>
      <c r="G29" s="55">
        <v>85</v>
      </c>
      <c r="H29" s="55">
        <v>5</v>
      </c>
      <c r="I29" s="55">
        <v>107</v>
      </c>
      <c r="J29" s="56">
        <v>0.4</v>
      </c>
      <c r="K29" s="33" t="s">
        <v>211</v>
      </c>
      <c r="L29" s="54" t="s">
        <v>627</v>
      </c>
      <c r="M29" s="55">
        <v>0</v>
      </c>
      <c r="N29" s="57">
        <f>IF(G29 &gt; I29, (IF(AND(M29 = I29, M29 = (G29 - H29)), 125 %,IF(AND(M29&lt;=(G29+H29),M29&gt;=(G29-H29)),100%,IF(M29&gt;(G29+H29),(G29+H29)/M29,IF((M29&lt;(G29-H29)),100%+ABS(M29-G29)*25%/ABS(I29-G29)))))),IF(AND(M29=I29,M29=(G29+H29)),125%,IF(AND(M29&lt;=(G29+H29),M29&gt;=(G29-H29)),100%,IF(AND(M29=I29,M29=(G29+H29)),125%,IF(M29&lt;(G29-H29),M29/(G29-H29),IF(M29&gt;(G29+H29),100%+(M29-G29)*25%/(I29-G29)))))))</f>
        <v>0</v>
      </c>
      <c r="O29" s="55" t="str">
        <f>IF(N29 &gt;1,"Superou",IF(N29 =1,"Atingiu","Não atingiu"))</f>
        <v>Não atingiu</v>
      </c>
      <c r="P29" s="57">
        <f>N29-100%</f>
        <v>-1</v>
      </c>
      <c r="R29" s="35" t="s">
        <v>1108</v>
      </c>
    </row>
    <row r="30" spans="2:18" ht="45" customHeight="1" x14ac:dyDescent="0.35">
      <c r="B30" s="52" t="s">
        <v>1109</v>
      </c>
      <c r="C30" s="53" t="s">
        <v>1110</v>
      </c>
      <c r="D30" s="54" t="s">
        <v>629</v>
      </c>
      <c r="E30" s="54" t="s">
        <v>630</v>
      </c>
      <c r="F30" s="54" t="s">
        <v>631</v>
      </c>
      <c r="G30" s="55">
        <v>60</v>
      </c>
      <c r="H30" s="55">
        <v>10</v>
      </c>
      <c r="I30" s="55">
        <v>190</v>
      </c>
      <c r="J30" s="56">
        <v>0.3</v>
      </c>
      <c r="K30" s="33" t="s">
        <v>211</v>
      </c>
      <c r="L30" s="54" t="s">
        <v>632</v>
      </c>
      <c r="M30" s="55">
        <v>0</v>
      </c>
      <c r="N30" s="57">
        <f>IF(G30 &gt; I30, (IF(AND(M30 = I30, M30 = (G30 - H30)), 125 %,IF(AND(M30&lt;=(G30+H30),M30&gt;=(G30-H30)),100%,IF(M30&gt;(G30+H30),(G30+H30)/M30,IF((M30&lt;(G30-H30)),100%+ABS(M30-G30)*25%/ABS(I30-G30)))))),IF(AND(M30=I30,M30=(G30+H30)),125%,IF(AND(M30&lt;=(G30+H30),M30&gt;=(G30-H30)),100%,IF(AND(M30=I30,M30=(G30+H30)),125%,IF(M30&lt;(G30-H30),M30/(G30-H30),IF(M30&gt;(G30+H30),100%+(M30-G30)*25%/(I30-G30)))))))</f>
        <v>0</v>
      </c>
      <c r="O30" s="55" t="str">
        <f>IF(N30 &gt;1,"Superou",IF(N30 =1,"Atingiu","Não atingiu"))</f>
        <v>Não atingiu</v>
      </c>
      <c r="P30" s="57">
        <f>N30-100%</f>
        <v>-1</v>
      </c>
      <c r="R30" s="35" t="s">
        <v>1111</v>
      </c>
    </row>
    <row r="31" spans="2:18" ht="45" customHeight="1" x14ac:dyDescent="0.35">
      <c r="B31" s="52" t="s">
        <v>1112</v>
      </c>
      <c r="C31" s="53" t="s">
        <v>208</v>
      </c>
      <c r="D31" s="54"/>
      <c r="E31" s="54" t="s">
        <v>634</v>
      </c>
      <c r="F31" s="54" t="s">
        <v>631</v>
      </c>
      <c r="G31" s="55">
        <v>81</v>
      </c>
      <c r="H31" s="55">
        <v>4</v>
      </c>
      <c r="I31" s="55">
        <v>100</v>
      </c>
      <c r="J31" s="56">
        <v>0.3</v>
      </c>
      <c r="K31" s="33" t="s">
        <v>211</v>
      </c>
      <c r="L31" s="54" t="s">
        <v>212</v>
      </c>
      <c r="M31" s="55">
        <v>0</v>
      </c>
      <c r="N31" s="57">
        <f>IF(G31 &gt; I31, (IF(AND(M31 = I31, M31 = (G31 - H31)), 125 %,IF(AND(M31&lt;=(G31+H31),M31&gt;=(G31-H31)),100%,IF(M31&gt;(G31+H31),(G31+H31)/M31,IF((M31&lt;(G31-H31)),100%+ABS(M31-G31)*25%/ABS(I31-G31)))))),IF(AND(M31=I31,M31=(G31+H31)),125%,IF(AND(M31&lt;=(G31+H31),M31&gt;=(G31-H31)),100%,IF(AND(M31=I31,M31=(G31+H31)),125%,IF(M31&lt;(G31-H31),M31/(G31-H31),IF(M31&gt;(G31+H31),100%+(M31-G31)*25%/(I31-G31)))))))</f>
        <v>0</v>
      </c>
      <c r="O31" s="55" t="str">
        <f>IF(N31 &gt;1,"Superou",IF(N31 =1,"Atingiu","Não atingiu"))</f>
        <v>Não atingiu</v>
      </c>
      <c r="P31" s="57">
        <f>N31-100%</f>
        <v>-1</v>
      </c>
      <c r="R31" s="35" t="s">
        <v>1113</v>
      </c>
    </row>
    <row r="32" spans="2:18" x14ac:dyDescent="0.35">
      <c r="B32" s="370" t="s">
        <v>141</v>
      </c>
      <c r="C32" s="370"/>
      <c r="D32" s="370"/>
      <c r="E32" s="370"/>
      <c r="F32" s="370"/>
      <c r="G32" s="370"/>
      <c r="H32" s="370"/>
      <c r="I32" s="370"/>
      <c r="J32" s="370"/>
      <c r="K32" s="370"/>
      <c r="L32" s="370"/>
      <c r="M32" s="370"/>
      <c r="N32" s="370"/>
      <c r="O32" s="370"/>
      <c r="P32" s="36">
        <f>J29*N29+J30*N30+J31*N31</f>
        <v>0</v>
      </c>
    </row>
    <row r="33" spans="2:18" ht="24.75" customHeight="1" x14ac:dyDescent="0.35">
      <c r="B33" s="371" t="s">
        <v>1498</v>
      </c>
      <c r="C33" s="372"/>
      <c r="D33" s="372"/>
      <c r="E33" s="372"/>
      <c r="F33" s="372"/>
      <c r="G33" s="372"/>
      <c r="H33" s="372"/>
      <c r="I33" s="372"/>
      <c r="J33" s="372"/>
      <c r="K33" s="372"/>
      <c r="L33" s="372"/>
      <c r="M33" s="372"/>
      <c r="N33" s="373"/>
      <c r="O33" s="27" t="s">
        <v>114</v>
      </c>
      <c r="P33" s="28">
        <v>7.4999999999999997E-3</v>
      </c>
    </row>
    <row r="34" spans="2:18" ht="24" x14ac:dyDescent="0.35">
      <c r="B34" s="383" t="s">
        <v>67</v>
      </c>
      <c r="C34" s="383"/>
      <c r="D34" s="51" t="s">
        <v>116</v>
      </c>
      <c r="E34" s="51" t="s">
        <v>117</v>
      </c>
      <c r="F34" s="51" t="s">
        <v>118</v>
      </c>
      <c r="G34" s="51" t="s">
        <v>119</v>
      </c>
      <c r="H34" s="51" t="s">
        <v>120</v>
      </c>
      <c r="I34" s="51" t="s">
        <v>121</v>
      </c>
      <c r="J34" s="51" t="s">
        <v>122</v>
      </c>
      <c r="K34" s="51" t="s">
        <v>123</v>
      </c>
      <c r="L34" s="51" t="s">
        <v>124</v>
      </c>
      <c r="M34" s="51" t="s">
        <v>69</v>
      </c>
      <c r="N34" s="51" t="s">
        <v>125</v>
      </c>
      <c r="O34" s="51" t="s">
        <v>126</v>
      </c>
      <c r="P34" s="51" t="s">
        <v>127</v>
      </c>
      <c r="R34" s="29" t="s">
        <v>128</v>
      </c>
    </row>
    <row r="35" spans="2:18" ht="45" customHeight="1" x14ac:dyDescent="0.35">
      <c r="B35" s="52" t="s">
        <v>1115</v>
      </c>
      <c r="C35" s="53" t="s">
        <v>1116</v>
      </c>
      <c r="D35" s="54" t="s">
        <v>217</v>
      </c>
      <c r="E35" s="54" t="s">
        <v>217</v>
      </c>
      <c r="F35" s="54" t="s">
        <v>218</v>
      </c>
      <c r="G35" s="55">
        <v>80</v>
      </c>
      <c r="H35" s="55">
        <v>5</v>
      </c>
      <c r="I35" s="55">
        <v>100</v>
      </c>
      <c r="J35" s="56">
        <v>1</v>
      </c>
      <c r="K35" s="33" t="s">
        <v>211</v>
      </c>
      <c r="L35" s="54" t="s">
        <v>638</v>
      </c>
      <c r="M35" s="55">
        <v>0</v>
      </c>
      <c r="N35" s="57">
        <f>IF(G35 &gt; I35, (IF(AND(M35 = I35, M35 = (G35 - H35)), 125 %,IF(AND(M35&lt;=(G35+H35),M35&gt;=(G35-H35)),100%,IF(M35&gt;(G35+H35),(G35+H35)/M35,IF((M35&lt;(G35-H35)),100%+ABS(M35-G35)*25%/ABS(I35-G35)))))),IF(AND(M35=I35,M35=(G35+H35)),125%,IF(AND(M35&lt;=(G35+H35),M35&gt;=(G35-H35)),100%,IF(AND(M35=I35,M35=(G35+H35)),125%,IF(M35&lt;(G35-H35),M35/(G35-H35),IF(M35&gt;(G35+H35),100%+(M35-G35)*25%/(I35-G35)))))))</f>
        <v>0</v>
      </c>
      <c r="O35" s="55" t="str">
        <f>IF(N35 &gt;1,"Superou",IF(N35 =1,"Atingiu","Não atingiu"))</f>
        <v>Não atingiu</v>
      </c>
      <c r="P35" s="57">
        <f>N35-100%</f>
        <v>-1</v>
      </c>
      <c r="R35" s="35" t="s">
        <v>1117</v>
      </c>
    </row>
    <row r="36" spans="2:18" x14ac:dyDescent="0.35">
      <c r="B36" s="370" t="s">
        <v>141</v>
      </c>
      <c r="C36" s="370"/>
      <c r="D36" s="370"/>
      <c r="E36" s="370"/>
      <c r="F36" s="370"/>
      <c r="G36" s="370"/>
      <c r="H36" s="370"/>
      <c r="I36" s="370"/>
      <c r="J36" s="370"/>
      <c r="K36" s="370"/>
      <c r="L36" s="370"/>
      <c r="M36" s="370"/>
      <c r="N36" s="370"/>
      <c r="O36" s="370"/>
      <c r="P36" s="36">
        <f>J35*N35</f>
        <v>0</v>
      </c>
    </row>
    <row r="37" spans="2:18" ht="24.75" customHeight="1" x14ac:dyDescent="0.35">
      <c r="B37" s="371" t="s">
        <v>1499</v>
      </c>
      <c r="C37" s="372"/>
      <c r="D37" s="372"/>
      <c r="E37" s="372"/>
      <c r="F37" s="372"/>
      <c r="G37" s="372"/>
      <c r="H37" s="372"/>
      <c r="I37" s="372"/>
      <c r="J37" s="372"/>
      <c r="K37" s="372"/>
      <c r="L37" s="372"/>
      <c r="M37" s="372"/>
      <c r="N37" s="373"/>
      <c r="O37" s="27" t="s">
        <v>114</v>
      </c>
      <c r="P37" s="28">
        <v>2.2100000381469701E-2</v>
      </c>
    </row>
    <row r="38" spans="2:18" ht="24" x14ac:dyDescent="0.35">
      <c r="B38" s="383" t="s">
        <v>67</v>
      </c>
      <c r="C38" s="383"/>
      <c r="D38" s="51" t="s">
        <v>116</v>
      </c>
      <c r="E38" s="51" t="s">
        <v>117</v>
      </c>
      <c r="F38" s="51" t="s">
        <v>118</v>
      </c>
      <c r="G38" s="51" t="s">
        <v>119</v>
      </c>
      <c r="H38" s="51" t="s">
        <v>120</v>
      </c>
      <c r="I38" s="51" t="s">
        <v>121</v>
      </c>
      <c r="J38" s="51" t="s">
        <v>122</v>
      </c>
      <c r="K38" s="51" t="s">
        <v>123</v>
      </c>
      <c r="L38" s="51" t="s">
        <v>124</v>
      </c>
      <c r="M38" s="51" t="s">
        <v>69</v>
      </c>
      <c r="N38" s="51" t="s">
        <v>125</v>
      </c>
      <c r="O38" s="51" t="s">
        <v>126</v>
      </c>
      <c r="P38" s="51" t="s">
        <v>127</v>
      </c>
      <c r="R38" s="29" t="s">
        <v>128</v>
      </c>
    </row>
    <row r="39" spans="2:18" ht="45" customHeight="1" x14ac:dyDescent="0.35">
      <c r="B39" s="52" t="s">
        <v>1191</v>
      </c>
      <c r="C39" s="53" t="s">
        <v>216</v>
      </c>
      <c r="D39" s="54"/>
      <c r="E39" s="54" t="s">
        <v>217</v>
      </c>
      <c r="F39" s="54" t="s">
        <v>218</v>
      </c>
      <c r="G39" s="55">
        <v>100</v>
      </c>
      <c r="H39" s="55">
        <v>0</v>
      </c>
      <c r="I39" s="55">
        <v>101</v>
      </c>
      <c r="J39" s="56">
        <v>0.4</v>
      </c>
      <c r="K39" s="33" t="s">
        <v>211</v>
      </c>
      <c r="L39" s="54" t="s">
        <v>219</v>
      </c>
      <c r="M39" s="55">
        <v>0</v>
      </c>
      <c r="N39" s="57">
        <f>IF(G39 &gt; I39, (IF(AND(M39 = I39, M39 = (G39 - H39)), 125 %,IF(AND(M39&lt;=(G39+H39),M39&gt;=(G39-H39)),100%,IF(M39&gt;(G39+H39),(G39+H39)/M39,IF((M39&lt;(G39-H39)),100%+ABS(M39-G39)*25%/ABS(I39-G39)))))),IF(AND(M39=I39,M39=(G39+H39)),125%,IF(AND(M39&lt;=(G39+H39),M39&gt;=(G39-H39)),100%,IF(AND(M39=I39,M39=(G39+H39)),125%,IF(M39&lt;(G39-H39),M39/(G39-H39),IF(M39&gt;(G39+H39),100%+(M39-G39)*25%/(I39-G39)))))))</f>
        <v>0</v>
      </c>
      <c r="O39" s="55" t="str">
        <f>IF(N39 &gt;1,"Superou",IF(N39 =1,"Atingiu","Não atingiu"))</f>
        <v>Não atingiu</v>
      </c>
      <c r="P39" s="57">
        <f>N39-100%</f>
        <v>-1</v>
      </c>
      <c r="R39" s="35" t="s">
        <v>1500</v>
      </c>
    </row>
    <row r="40" spans="2:18" ht="45" customHeight="1" x14ac:dyDescent="0.35">
      <c r="B40" s="52" t="s">
        <v>1192</v>
      </c>
      <c r="C40" s="53" t="s">
        <v>1193</v>
      </c>
      <c r="D40" s="54" t="s">
        <v>217</v>
      </c>
      <c r="E40" s="54" t="s">
        <v>217</v>
      </c>
      <c r="F40" s="54" t="s">
        <v>594</v>
      </c>
      <c r="G40" s="55">
        <v>90</v>
      </c>
      <c r="H40" s="55">
        <v>5</v>
      </c>
      <c r="I40" s="55">
        <v>100</v>
      </c>
      <c r="J40" s="56">
        <v>0.3</v>
      </c>
      <c r="K40" s="33" t="s">
        <v>211</v>
      </c>
      <c r="L40" s="54" t="s">
        <v>736</v>
      </c>
      <c r="M40" s="55">
        <v>0</v>
      </c>
      <c r="N40" s="57">
        <f>IF(G40 &gt; I40, (IF(AND(M40 = I40, M40 = (G40 - H40)), 125 %,IF(AND(M40&lt;=(G40+H40),M40&gt;=(G40-H40)),100%,IF(M40&gt;(G40+H40),(G40+H40)/M40,IF((M40&lt;(G40-H40)),100%+ABS(M40-G40)*25%/ABS(I40-G40)))))),IF(AND(M40=I40,M40=(G40+H40)),125%,IF(AND(M40&lt;=(G40+H40),M40&gt;=(G40-H40)),100%,IF(AND(M40=I40,M40=(G40+H40)),125%,IF(M40&lt;(G40-H40),M40/(G40-H40),IF(M40&gt;(G40+H40),100%+(M40-G40)*25%/(I40-G40)))))))</f>
        <v>0</v>
      </c>
      <c r="O40" s="55" t="str">
        <f>IF(N40 &gt;1,"Superou",IF(N40 =1,"Atingiu","Não atingiu"))</f>
        <v>Não atingiu</v>
      </c>
      <c r="P40" s="57">
        <f>N40-100%</f>
        <v>-1</v>
      </c>
      <c r="R40" s="35" t="s">
        <v>1194</v>
      </c>
    </row>
    <row r="41" spans="2:18" ht="45" customHeight="1" x14ac:dyDescent="0.35">
      <c r="B41" s="52" t="s">
        <v>1195</v>
      </c>
      <c r="C41" s="53" t="s">
        <v>1196</v>
      </c>
      <c r="D41" s="54" t="s">
        <v>217</v>
      </c>
      <c r="E41" s="54" t="s">
        <v>217</v>
      </c>
      <c r="F41" s="54" t="s">
        <v>594</v>
      </c>
      <c r="G41" s="55">
        <v>90</v>
      </c>
      <c r="H41" s="55">
        <v>5</v>
      </c>
      <c r="I41" s="55">
        <v>100</v>
      </c>
      <c r="J41" s="56">
        <v>0.3</v>
      </c>
      <c r="K41" s="33" t="s">
        <v>211</v>
      </c>
      <c r="L41" s="54" t="s">
        <v>736</v>
      </c>
      <c r="M41" s="55">
        <v>0</v>
      </c>
      <c r="N41" s="57">
        <f>IF(G41 &gt; I41, (IF(AND(M41 = I41, M41 = (G41 - H41)), 125 %,IF(AND(M41&lt;=(G41+H41),M41&gt;=(G41-H41)),100%,IF(M41&gt;(G41+H41),(G41+H41)/M41,IF((M41&lt;(G41-H41)),100%+ABS(M41-G41)*25%/ABS(I41-G41)))))),IF(AND(M41=I41,M41=(G41+H41)),125%,IF(AND(M41&lt;=(G41+H41),M41&gt;=(G41-H41)),100%,IF(AND(M41=I41,M41=(G41+H41)),125%,IF(M41&lt;(G41-H41),M41/(G41-H41),IF(M41&gt;(G41+H41),100%+(M41-G41)*25%/(I41-G41)))))))</f>
        <v>0</v>
      </c>
      <c r="O41" s="55" t="str">
        <f>IF(N41 &gt;1,"Superou",IF(N41 =1,"Atingiu","Não atingiu"))</f>
        <v>Não atingiu</v>
      </c>
      <c r="P41" s="57">
        <f>N41-100%</f>
        <v>-1</v>
      </c>
      <c r="R41" s="35" t="s">
        <v>1197</v>
      </c>
    </row>
    <row r="42" spans="2:18" x14ac:dyDescent="0.35">
      <c r="B42" s="370" t="s">
        <v>141</v>
      </c>
      <c r="C42" s="370"/>
      <c r="D42" s="370"/>
      <c r="E42" s="370"/>
      <c r="F42" s="370"/>
      <c r="G42" s="370"/>
      <c r="H42" s="370"/>
      <c r="I42" s="370"/>
      <c r="J42" s="370"/>
      <c r="K42" s="370"/>
      <c r="L42" s="370"/>
      <c r="M42" s="370"/>
      <c r="N42" s="370"/>
      <c r="O42" s="370"/>
      <c r="P42" s="36">
        <f>J39*N39+J40*N40+J41*N41</f>
        <v>0</v>
      </c>
    </row>
    <row r="43" spans="2:18" ht="24.75" customHeight="1" x14ac:dyDescent="0.35">
      <c r="B43" s="371" t="s">
        <v>1501</v>
      </c>
      <c r="C43" s="372"/>
      <c r="D43" s="372"/>
      <c r="E43" s="372"/>
      <c r="F43" s="372"/>
      <c r="G43" s="372"/>
      <c r="H43" s="372"/>
      <c r="I43" s="372"/>
      <c r="J43" s="372"/>
      <c r="K43" s="372"/>
      <c r="L43" s="372"/>
      <c r="M43" s="372"/>
      <c r="N43" s="373"/>
      <c r="O43" s="27" t="s">
        <v>114</v>
      </c>
      <c r="P43" s="28">
        <v>1.71000003814697E-2</v>
      </c>
    </row>
    <row r="44" spans="2:18" ht="24" x14ac:dyDescent="0.35">
      <c r="B44" s="383" t="s">
        <v>67</v>
      </c>
      <c r="C44" s="383"/>
      <c r="D44" s="51" t="s">
        <v>116</v>
      </c>
      <c r="E44" s="51" t="s">
        <v>117</v>
      </c>
      <c r="F44" s="51" t="s">
        <v>118</v>
      </c>
      <c r="G44" s="51" t="s">
        <v>119</v>
      </c>
      <c r="H44" s="51" t="s">
        <v>120</v>
      </c>
      <c r="I44" s="51" t="s">
        <v>121</v>
      </c>
      <c r="J44" s="51" t="s">
        <v>122</v>
      </c>
      <c r="K44" s="51" t="s">
        <v>123</v>
      </c>
      <c r="L44" s="51" t="s">
        <v>124</v>
      </c>
      <c r="M44" s="51" t="s">
        <v>69</v>
      </c>
      <c r="N44" s="51" t="s">
        <v>125</v>
      </c>
      <c r="O44" s="51" t="s">
        <v>126</v>
      </c>
      <c r="P44" s="51" t="s">
        <v>127</v>
      </c>
      <c r="R44" s="29" t="s">
        <v>128</v>
      </c>
    </row>
    <row r="45" spans="2:18" ht="45" customHeight="1" x14ac:dyDescent="0.35">
      <c r="B45" s="52" t="s">
        <v>1199</v>
      </c>
      <c r="C45" s="53" t="s">
        <v>1200</v>
      </c>
      <c r="D45" s="54" t="s">
        <v>741</v>
      </c>
      <c r="E45" s="54" t="s">
        <v>742</v>
      </c>
      <c r="F45" s="54" t="s">
        <v>743</v>
      </c>
      <c r="G45" s="55">
        <v>2</v>
      </c>
      <c r="H45" s="55">
        <v>1</v>
      </c>
      <c r="I45" s="55">
        <v>4</v>
      </c>
      <c r="J45" s="56">
        <v>0.5</v>
      </c>
      <c r="K45" s="33" t="s">
        <v>211</v>
      </c>
      <c r="L45" s="54" t="s">
        <v>744</v>
      </c>
      <c r="M45" s="55">
        <v>0</v>
      </c>
      <c r="N45" s="57">
        <f>IF(G45 &gt; I45, (IF(AND(M45 = I45, M45 = (G45 - H45)), 125 %,IF(AND(M45&lt;=(G45+H45),M45&gt;=(G45-H45)),100%,IF(M45&gt;(G45+H45),(G45+H45)/M45,IF((M45&lt;(G45-H45)),100%+ABS(M45-G45)*25%/ABS(I45-G45)))))),IF(AND(M45=I45,M45=(G45+H45)),125%,IF(AND(M45&lt;=(G45+H45),M45&gt;=(G45-H45)),100%,IF(AND(M45=I45,M45=(G45+H45)),125%,IF(M45&lt;(G45-H45),M45/(G45-H45),IF(M45&gt;(G45+H45),100%+(M45-G45)*25%/(I45-G45)))))))</f>
        <v>0</v>
      </c>
      <c r="O45" s="55" t="str">
        <f>IF(N45 &gt;1,"Superou",IF(N45 =1,"Atingiu","Não atingiu"))</f>
        <v>Não atingiu</v>
      </c>
      <c r="P45" s="57">
        <f>N45-100%</f>
        <v>-1</v>
      </c>
      <c r="R45" s="35" t="s">
        <v>1201</v>
      </c>
    </row>
    <row r="46" spans="2:18" x14ac:dyDescent="0.35">
      <c r="B46" s="370" t="s">
        <v>141</v>
      </c>
      <c r="C46" s="370"/>
      <c r="D46" s="370"/>
      <c r="E46" s="370"/>
      <c r="F46" s="370"/>
      <c r="G46" s="370"/>
      <c r="H46" s="370"/>
      <c r="I46" s="370"/>
      <c r="J46" s="370"/>
      <c r="K46" s="370"/>
      <c r="L46" s="370"/>
      <c r="M46" s="370"/>
      <c r="N46" s="370"/>
      <c r="O46" s="370"/>
      <c r="P46" s="36">
        <f>J45*N45</f>
        <v>0</v>
      </c>
    </row>
    <row r="47" spans="2:18" ht="24.75" customHeight="1" x14ac:dyDescent="0.35">
      <c r="B47" s="371" t="s">
        <v>1502</v>
      </c>
      <c r="C47" s="372"/>
      <c r="D47" s="372"/>
      <c r="E47" s="372"/>
      <c r="F47" s="372"/>
      <c r="G47" s="372"/>
      <c r="H47" s="372"/>
      <c r="I47" s="372"/>
      <c r="J47" s="372"/>
      <c r="K47" s="372"/>
      <c r="L47" s="372"/>
      <c r="M47" s="372"/>
      <c r="N47" s="373"/>
      <c r="O47" s="27" t="s">
        <v>114</v>
      </c>
      <c r="P47" s="28">
        <v>1.2500000000000001E-2</v>
      </c>
    </row>
    <row r="48" spans="2:18" ht="24" x14ac:dyDescent="0.35">
      <c r="B48" s="383" t="s">
        <v>67</v>
      </c>
      <c r="C48" s="383"/>
      <c r="D48" s="51" t="s">
        <v>116</v>
      </c>
      <c r="E48" s="51" t="s">
        <v>117</v>
      </c>
      <c r="F48" s="51" t="s">
        <v>118</v>
      </c>
      <c r="G48" s="51" t="s">
        <v>119</v>
      </c>
      <c r="H48" s="51" t="s">
        <v>120</v>
      </c>
      <c r="I48" s="51" t="s">
        <v>121</v>
      </c>
      <c r="J48" s="51" t="s">
        <v>122</v>
      </c>
      <c r="K48" s="51" t="s">
        <v>123</v>
      </c>
      <c r="L48" s="51" t="s">
        <v>124</v>
      </c>
      <c r="M48" s="51" t="s">
        <v>69</v>
      </c>
      <c r="N48" s="51" t="s">
        <v>125</v>
      </c>
      <c r="O48" s="51" t="s">
        <v>126</v>
      </c>
      <c r="P48" s="51" t="s">
        <v>127</v>
      </c>
      <c r="R48" s="29" t="s">
        <v>128</v>
      </c>
    </row>
    <row r="49" spans="2:18" ht="45" customHeight="1" x14ac:dyDescent="0.35">
      <c r="B49" s="52" t="s">
        <v>1351</v>
      </c>
      <c r="C49" s="53" t="s">
        <v>1352</v>
      </c>
      <c r="D49" s="54" t="s">
        <v>911</v>
      </c>
      <c r="E49" s="54" t="s">
        <v>912</v>
      </c>
      <c r="F49" s="54" t="s">
        <v>913</v>
      </c>
      <c r="G49" s="55">
        <v>3</v>
      </c>
      <c r="H49" s="55">
        <v>1</v>
      </c>
      <c r="I49" s="55">
        <v>9</v>
      </c>
      <c r="J49" s="56">
        <v>0.5</v>
      </c>
      <c r="K49" s="33" t="s">
        <v>211</v>
      </c>
      <c r="L49" s="54" t="s">
        <v>914</v>
      </c>
      <c r="M49" s="55">
        <v>0</v>
      </c>
      <c r="N49" s="57">
        <f>IF(G49 &gt; I49, (IF(AND(M49 = I49, M49 = (G49 - H49)), 125 %,IF(AND(M49&lt;=(G49+H49),M49&gt;=(G49-H49)),100%,IF(M49&gt;(G49+H49),(G49+H49)/M49,IF((M49&lt;(G49-H49)),100%+ABS(M49-G49)*25%/ABS(I49-G49)))))),IF(AND(M49=I49,M49=(G49+H49)),125%,IF(AND(M49&lt;=(G49+H49),M49&gt;=(G49-H49)),100%,IF(AND(M49=I49,M49=(G49+H49)),125%,IF(M49&lt;(G49-H49),M49/(G49-H49),IF(M49&gt;(G49+H49),100%+(M49-G49)*25%/(I49-G49)))))))</f>
        <v>0</v>
      </c>
      <c r="O49" s="55" t="str">
        <f>IF(N49 &gt;1,"Superou",IF(N49 =1,"Atingiu","Não atingiu"))</f>
        <v>Não atingiu</v>
      </c>
      <c r="P49" s="57">
        <f>N49-100%</f>
        <v>-1</v>
      </c>
      <c r="R49" s="35" t="s">
        <v>1503</v>
      </c>
    </row>
    <row r="50" spans="2:18" ht="45" customHeight="1" x14ac:dyDescent="0.35">
      <c r="B50" s="52" t="s">
        <v>1353</v>
      </c>
      <c r="C50" s="53" t="s">
        <v>1354</v>
      </c>
      <c r="D50" s="54" t="s">
        <v>911</v>
      </c>
      <c r="E50" s="54" t="s">
        <v>912</v>
      </c>
      <c r="F50" s="54" t="s">
        <v>913</v>
      </c>
      <c r="G50" s="55">
        <v>3</v>
      </c>
      <c r="H50" s="55">
        <v>1</v>
      </c>
      <c r="I50" s="55">
        <v>9</v>
      </c>
      <c r="J50" s="56">
        <v>0.5</v>
      </c>
      <c r="K50" s="33" t="s">
        <v>211</v>
      </c>
      <c r="L50" s="54" t="s">
        <v>917</v>
      </c>
      <c r="M50" s="55">
        <v>0</v>
      </c>
      <c r="N50" s="57">
        <f>IF(G50 &gt; I50, (IF(AND(M50 = I50, M50 = (G50 - H50)), 125 %,IF(AND(M50&lt;=(G50+H50),M50&gt;=(G50-H50)),100%,IF(M50&gt;(G50+H50),(G50+H50)/M50,IF((M50&lt;(G50-H50)),100%+ABS(M50-G50)*25%/ABS(I50-G50)))))),IF(AND(M50=I50,M50=(G50+H50)),125%,IF(AND(M50&lt;=(G50+H50),M50&gt;=(G50-H50)),100%,IF(AND(M50=I50,M50=(G50+H50)),125%,IF(M50&lt;(G50-H50),M50/(G50-H50),IF(M50&gt;(G50+H50),100%+(M50-G50)*25%/(I50-G50)))))))</f>
        <v>0</v>
      </c>
      <c r="O50" s="55" t="str">
        <f>IF(N50 &gt;1,"Superou",IF(N50 =1,"Atingiu","Não atingiu"))</f>
        <v>Não atingiu</v>
      </c>
      <c r="P50" s="57">
        <f>N50-100%</f>
        <v>-1</v>
      </c>
      <c r="R50" s="35" t="s">
        <v>1504</v>
      </c>
    </row>
    <row r="51" spans="2:18" x14ac:dyDescent="0.35">
      <c r="B51" s="370" t="s">
        <v>141</v>
      </c>
      <c r="C51" s="370"/>
      <c r="D51" s="370"/>
      <c r="E51" s="370"/>
      <c r="F51" s="370"/>
      <c r="G51" s="370"/>
      <c r="H51" s="370"/>
      <c r="I51" s="370"/>
      <c r="J51" s="370"/>
      <c r="K51" s="370"/>
      <c r="L51" s="370"/>
      <c r="M51" s="370"/>
      <c r="N51" s="370"/>
      <c r="O51" s="370"/>
      <c r="P51" s="36">
        <f>J49*N49+J50*N50</f>
        <v>0</v>
      </c>
    </row>
    <row r="52" spans="2:18" ht="24.75" customHeight="1" x14ac:dyDescent="0.35">
      <c r="B52" s="371" t="s">
        <v>1505</v>
      </c>
      <c r="C52" s="372"/>
      <c r="D52" s="372"/>
      <c r="E52" s="372"/>
      <c r="F52" s="372"/>
      <c r="G52" s="372"/>
      <c r="H52" s="372"/>
      <c r="I52" s="372"/>
      <c r="J52" s="372"/>
      <c r="K52" s="372"/>
      <c r="L52" s="372"/>
      <c r="M52" s="372"/>
      <c r="N52" s="373"/>
      <c r="O52" s="27" t="s">
        <v>114</v>
      </c>
      <c r="P52" s="28">
        <v>1.2500000000000001E-2</v>
      </c>
    </row>
    <row r="53" spans="2:18" ht="24" x14ac:dyDescent="0.35">
      <c r="B53" s="383" t="s">
        <v>67</v>
      </c>
      <c r="C53" s="383"/>
      <c r="D53" s="51" t="s">
        <v>116</v>
      </c>
      <c r="E53" s="51" t="s">
        <v>117</v>
      </c>
      <c r="F53" s="51" t="s">
        <v>118</v>
      </c>
      <c r="G53" s="51" t="s">
        <v>119</v>
      </c>
      <c r="H53" s="51" t="s">
        <v>120</v>
      </c>
      <c r="I53" s="51" t="s">
        <v>121</v>
      </c>
      <c r="J53" s="51" t="s">
        <v>122</v>
      </c>
      <c r="K53" s="51" t="s">
        <v>123</v>
      </c>
      <c r="L53" s="51" t="s">
        <v>124</v>
      </c>
      <c r="M53" s="51" t="s">
        <v>69</v>
      </c>
      <c r="N53" s="51" t="s">
        <v>125</v>
      </c>
      <c r="O53" s="51" t="s">
        <v>126</v>
      </c>
      <c r="P53" s="51" t="s">
        <v>127</v>
      </c>
      <c r="R53" s="29" t="s">
        <v>128</v>
      </c>
    </row>
    <row r="54" spans="2:18" ht="45" customHeight="1" x14ac:dyDescent="0.35">
      <c r="B54" s="52" t="s">
        <v>1356</v>
      </c>
      <c r="C54" s="53" t="s">
        <v>1357</v>
      </c>
      <c r="D54" s="54" t="s">
        <v>217</v>
      </c>
      <c r="E54" s="54" t="s">
        <v>920</v>
      </c>
      <c r="F54" s="54" t="s">
        <v>594</v>
      </c>
      <c r="G54" s="55">
        <v>80</v>
      </c>
      <c r="H54" s="55">
        <v>10</v>
      </c>
      <c r="I54" s="55">
        <v>100</v>
      </c>
      <c r="J54" s="56">
        <v>0.5</v>
      </c>
      <c r="K54" s="33" t="s">
        <v>211</v>
      </c>
      <c r="L54" s="54" t="s">
        <v>921</v>
      </c>
      <c r="M54" s="55">
        <v>0</v>
      </c>
      <c r="N54" s="57">
        <f>IF(G54 &gt; I54, (IF(AND(M54 = I54, M54 = (G54 - H54)), 125 %,IF(AND(M54&lt;=(G54+H54),M54&gt;=(G54-H54)),100%,IF(M54&gt;(G54+H54),(G54+H54)/M54,IF((M54&lt;(G54-H54)),100%+ABS(M54-G54)*25%/ABS(I54-G54)))))),IF(AND(M54=I54,M54=(G54+H54)),125%,IF(AND(M54&lt;=(G54+H54),M54&gt;=(G54-H54)),100%,IF(AND(M54=I54,M54=(G54+H54)),125%,IF(M54&lt;(G54-H54),M54/(G54-H54),IF(M54&gt;(G54+H54),100%+(M54-G54)*25%/(I54-G54)))))))</f>
        <v>0</v>
      </c>
      <c r="O54" s="55" t="str">
        <f>IF(N54 &gt;1,"Superou",IF(N54 =1,"Atingiu","Não atingiu"))</f>
        <v>Não atingiu</v>
      </c>
      <c r="P54" s="57">
        <f>N54-100%</f>
        <v>-1</v>
      </c>
      <c r="R54" s="35" t="s">
        <v>1358</v>
      </c>
    </row>
    <row r="55" spans="2:18" ht="45" customHeight="1" x14ac:dyDescent="0.35">
      <c r="B55" s="52" t="s">
        <v>1359</v>
      </c>
      <c r="C55" s="53" t="s">
        <v>1360</v>
      </c>
      <c r="D55" s="54" t="s">
        <v>924</v>
      </c>
      <c r="E55" s="54" t="s">
        <v>217</v>
      </c>
      <c r="F55" s="54" t="s">
        <v>594</v>
      </c>
      <c r="G55" s="55">
        <v>80</v>
      </c>
      <c r="H55" s="55">
        <v>5</v>
      </c>
      <c r="I55" s="55">
        <v>367</v>
      </c>
      <c r="J55" s="56">
        <v>0.5</v>
      </c>
      <c r="K55" s="33" t="s">
        <v>211</v>
      </c>
      <c r="L55" s="54" t="s">
        <v>925</v>
      </c>
      <c r="M55" s="55">
        <v>0</v>
      </c>
      <c r="N55" s="57">
        <f>IF(G55 &gt; I55, (IF(AND(M55 = I55, M55 = (G55 - H55)), 125 %,IF(AND(M55&lt;=(G55+H55),M55&gt;=(G55-H55)),100%,IF(M55&gt;(G55+H55),(G55+H55)/M55,IF((M55&lt;(G55-H55)),100%+ABS(M55-G55)*25%/ABS(I55-G55)))))),IF(AND(M55=I55,M55=(G55+H55)),125%,IF(AND(M55&lt;=(G55+H55),M55&gt;=(G55-H55)),100%,IF(AND(M55=I55,M55=(G55+H55)),125%,IF(M55&lt;(G55-H55),M55/(G55-H55),IF(M55&gt;(G55+H55),100%+(M55-G55)*25%/(I55-G55)))))))</f>
        <v>0</v>
      </c>
      <c r="O55" s="55" t="str">
        <f>IF(N55 &gt;1,"Superou",IF(N55 =1,"Atingiu","Não atingiu"))</f>
        <v>Não atingiu</v>
      </c>
      <c r="P55" s="57">
        <f>N55-100%</f>
        <v>-1</v>
      </c>
      <c r="R55" s="35" t="s">
        <v>1361</v>
      </c>
    </row>
    <row r="56" spans="2:18" x14ac:dyDescent="0.35">
      <c r="B56" s="370" t="s">
        <v>141</v>
      </c>
      <c r="C56" s="370"/>
      <c r="D56" s="370"/>
      <c r="E56" s="370"/>
      <c r="F56" s="370"/>
      <c r="G56" s="370"/>
      <c r="H56" s="370"/>
      <c r="I56" s="370"/>
      <c r="J56" s="370"/>
      <c r="K56" s="370"/>
      <c r="L56" s="370"/>
      <c r="M56" s="370"/>
      <c r="N56" s="370"/>
      <c r="O56" s="370"/>
      <c r="P56" s="36">
        <f>J54*N54+J55*N55</f>
        <v>0</v>
      </c>
    </row>
    <row r="57" spans="2:18" ht="30" customHeight="1" x14ac:dyDescent="0.35">
      <c r="B57" s="381" t="s">
        <v>1406</v>
      </c>
      <c r="C57" s="381"/>
      <c r="D57" s="381"/>
      <c r="E57" s="381"/>
      <c r="F57" s="381"/>
      <c r="G57" s="381"/>
      <c r="H57" s="381"/>
      <c r="I57" s="381"/>
      <c r="J57" s="381"/>
      <c r="K57" s="381"/>
      <c r="L57" s="381"/>
      <c r="M57" s="381"/>
      <c r="N57" s="381"/>
      <c r="O57" s="381"/>
      <c r="P57" s="58">
        <f>P18*P22+P23*P26+P27*P32+P33*P36+P37*P42+P43*P46+P47*P51+P52*P56</f>
        <v>0</v>
      </c>
    </row>
    <row r="58" spans="2:18" ht="27" customHeight="1" x14ac:dyDescent="0.35">
      <c r="B58" s="59" t="s">
        <v>327</v>
      </c>
      <c r="C58" s="382" t="s">
        <v>328</v>
      </c>
      <c r="D58" s="382" t="s">
        <v>328</v>
      </c>
      <c r="E58" s="382" t="s">
        <v>328</v>
      </c>
      <c r="F58" s="382" t="s">
        <v>328</v>
      </c>
      <c r="G58" s="382" t="s">
        <v>329</v>
      </c>
      <c r="H58" s="382" t="s">
        <v>329</v>
      </c>
      <c r="I58" s="382" t="s">
        <v>329</v>
      </c>
      <c r="J58" s="382" t="s">
        <v>329</v>
      </c>
      <c r="K58" s="382" t="s">
        <v>330</v>
      </c>
      <c r="L58" s="382" t="s">
        <v>330</v>
      </c>
      <c r="M58" s="382" t="s">
        <v>330</v>
      </c>
      <c r="N58" s="382" t="s">
        <v>330</v>
      </c>
      <c r="O58" s="382" t="s">
        <v>330</v>
      </c>
      <c r="P58" s="382" t="s">
        <v>330</v>
      </c>
    </row>
    <row r="59" spans="2:18" ht="27" customHeight="1" x14ac:dyDescent="0.35">
      <c r="B59" s="48" t="s">
        <v>1096</v>
      </c>
      <c r="C59" s="328" t="s">
        <v>1097</v>
      </c>
      <c r="D59" s="328" t="s">
        <v>1097</v>
      </c>
      <c r="E59" s="328" t="s">
        <v>1097</v>
      </c>
      <c r="F59" s="328" t="s">
        <v>1097</v>
      </c>
      <c r="G59" s="328" t="s">
        <v>611</v>
      </c>
      <c r="H59" s="328" t="s">
        <v>611</v>
      </c>
      <c r="I59" s="328" t="s">
        <v>611</v>
      </c>
      <c r="J59" s="328" t="s">
        <v>611</v>
      </c>
      <c r="K59" s="328" t="s">
        <v>610</v>
      </c>
      <c r="L59" s="328" t="s">
        <v>610</v>
      </c>
      <c r="M59" s="328" t="s">
        <v>610</v>
      </c>
      <c r="N59" s="328" t="s">
        <v>610</v>
      </c>
      <c r="O59" s="328" t="s">
        <v>610</v>
      </c>
      <c r="P59" s="328" t="s">
        <v>610</v>
      </c>
    </row>
    <row r="60" spans="2:18" ht="27" customHeight="1" x14ac:dyDescent="0.35">
      <c r="B60" s="48" t="s">
        <v>1099</v>
      </c>
      <c r="C60" s="328" t="s">
        <v>1100</v>
      </c>
      <c r="D60" s="328" t="s">
        <v>1100</v>
      </c>
      <c r="E60" s="328" t="s">
        <v>1100</v>
      </c>
      <c r="F60" s="328" t="s">
        <v>1100</v>
      </c>
      <c r="G60" s="328" t="s">
        <v>611</v>
      </c>
      <c r="H60" s="328" t="s">
        <v>611</v>
      </c>
      <c r="I60" s="328" t="s">
        <v>611</v>
      </c>
      <c r="J60" s="328" t="s">
        <v>611</v>
      </c>
      <c r="K60" s="328" t="s">
        <v>616</v>
      </c>
      <c r="L60" s="328" t="s">
        <v>616</v>
      </c>
      <c r="M60" s="328" t="s">
        <v>616</v>
      </c>
      <c r="N60" s="328" t="s">
        <v>616</v>
      </c>
      <c r="O60" s="328" t="s">
        <v>616</v>
      </c>
      <c r="P60" s="328" t="s">
        <v>616</v>
      </c>
    </row>
    <row r="61" spans="2:18" ht="27" customHeight="1" x14ac:dyDescent="0.35">
      <c r="B61" s="48" t="s">
        <v>1103</v>
      </c>
      <c r="C61" s="328" t="s">
        <v>1104</v>
      </c>
      <c r="D61" s="328" t="s">
        <v>1104</v>
      </c>
      <c r="E61" s="328" t="s">
        <v>1104</v>
      </c>
      <c r="F61" s="328" t="s">
        <v>1104</v>
      </c>
      <c r="G61" s="328" t="s">
        <v>331</v>
      </c>
      <c r="H61" s="328" t="s">
        <v>331</v>
      </c>
      <c r="I61" s="328" t="s">
        <v>331</v>
      </c>
      <c r="J61" s="328" t="s">
        <v>331</v>
      </c>
      <c r="K61" s="328" t="s">
        <v>623</v>
      </c>
      <c r="L61" s="328" t="s">
        <v>623</v>
      </c>
      <c r="M61" s="328" t="s">
        <v>623</v>
      </c>
      <c r="N61" s="328" t="s">
        <v>623</v>
      </c>
      <c r="O61" s="328" t="s">
        <v>623</v>
      </c>
      <c r="P61" s="328" t="s">
        <v>623</v>
      </c>
    </row>
    <row r="62" spans="2:18" ht="27" customHeight="1" x14ac:dyDescent="0.35">
      <c r="B62" s="48" t="s">
        <v>1106</v>
      </c>
      <c r="C62" s="328" t="s">
        <v>1107</v>
      </c>
      <c r="D62" s="328" t="s">
        <v>1107</v>
      </c>
      <c r="E62" s="328" t="s">
        <v>1107</v>
      </c>
      <c r="F62" s="328" t="s">
        <v>1107</v>
      </c>
      <c r="G62" s="328" t="s">
        <v>331</v>
      </c>
      <c r="H62" s="328" t="s">
        <v>331</v>
      </c>
      <c r="I62" s="328" t="s">
        <v>331</v>
      </c>
      <c r="J62" s="328" t="s">
        <v>331</v>
      </c>
      <c r="K62" s="328" t="s">
        <v>623</v>
      </c>
      <c r="L62" s="328" t="s">
        <v>623</v>
      </c>
      <c r="M62" s="328" t="s">
        <v>623</v>
      </c>
      <c r="N62" s="328" t="s">
        <v>623</v>
      </c>
      <c r="O62" s="328" t="s">
        <v>623</v>
      </c>
      <c r="P62" s="328" t="s">
        <v>623</v>
      </c>
    </row>
    <row r="63" spans="2:18" ht="27" customHeight="1" x14ac:dyDescent="0.35">
      <c r="B63" s="48" t="s">
        <v>1109</v>
      </c>
      <c r="C63" s="328" t="s">
        <v>1110</v>
      </c>
      <c r="D63" s="328" t="s">
        <v>1110</v>
      </c>
      <c r="E63" s="328" t="s">
        <v>1110</v>
      </c>
      <c r="F63" s="328" t="s">
        <v>1110</v>
      </c>
      <c r="G63" s="328" t="s">
        <v>331</v>
      </c>
      <c r="H63" s="328" t="s">
        <v>331</v>
      </c>
      <c r="I63" s="328" t="s">
        <v>331</v>
      </c>
      <c r="J63" s="328" t="s">
        <v>331</v>
      </c>
      <c r="K63" s="328" t="s">
        <v>602</v>
      </c>
      <c r="L63" s="328" t="s">
        <v>602</v>
      </c>
      <c r="M63" s="328" t="s">
        <v>602</v>
      </c>
      <c r="N63" s="328" t="s">
        <v>602</v>
      </c>
      <c r="O63" s="328" t="s">
        <v>602</v>
      </c>
      <c r="P63" s="328" t="s">
        <v>602</v>
      </c>
    </row>
    <row r="64" spans="2:18" ht="27" customHeight="1" x14ac:dyDescent="0.35">
      <c r="B64" s="48" t="s">
        <v>1112</v>
      </c>
      <c r="C64" s="328" t="s">
        <v>208</v>
      </c>
      <c r="D64" s="328" t="s">
        <v>208</v>
      </c>
      <c r="E64" s="328" t="s">
        <v>208</v>
      </c>
      <c r="F64" s="328" t="s">
        <v>208</v>
      </c>
      <c r="G64" s="328" t="s">
        <v>331</v>
      </c>
      <c r="H64" s="328" t="s">
        <v>331</v>
      </c>
      <c r="I64" s="328" t="s">
        <v>331</v>
      </c>
      <c r="J64" s="328" t="s">
        <v>331</v>
      </c>
      <c r="K64" s="328" t="s">
        <v>635</v>
      </c>
      <c r="L64" s="328" t="s">
        <v>635</v>
      </c>
      <c r="M64" s="328" t="s">
        <v>635</v>
      </c>
      <c r="N64" s="328" t="s">
        <v>635</v>
      </c>
      <c r="O64" s="328" t="s">
        <v>635</v>
      </c>
      <c r="P64" s="328" t="s">
        <v>635</v>
      </c>
    </row>
    <row r="65" spans="2:16" ht="27" customHeight="1" x14ac:dyDescent="0.35">
      <c r="B65" s="48" t="s">
        <v>1115</v>
      </c>
      <c r="C65" s="328" t="s">
        <v>1116</v>
      </c>
      <c r="D65" s="328" t="s">
        <v>1116</v>
      </c>
      <c r="E65" s="328" t="s">
        <v>1116</v>
      </c>
      <c r="F65" s="328" t="s">
        <v>1116</v>
      </c>
      <c r="G65" s="328" t="s">
        <v>331</v>
      </c>
      <c r="H65" s="328" t="s">
        <v>331</v>
      </c>
      <c r="I65" s="328" t="s">
        <v>331</v>
      </c>
      <c r="J65" s="328" t="s">
        <v>331</v>
      </c>
      <c r="K65" s="328" t="s">
        <v>639</v>
      </c>
      <c r="L65" s="328" t="s">
        <v>639</v>
      </c>
      <c r="M65" s="328" t="s">
        <v>639</v>
      </c>
      <c r="N65" s="328" t="s">
        <v>639</v>
      </c>
      <c r="O65" s="328" t="s">
        <v>639</v>
      </c>
      <c r="P65" s="328" t="s">
        <v>639</v>
      </c>
    </row>
    <row r="66" spans="2:16" ht="27" customHeight="1" x14ac:dyDescent="0.35">
      <c r="B66" s="48" t="s">
        <v>1191</v>
      </c>
      <c r="C66" s="328" t="s">
        <v>216</v>
      </c>
      <c r="D66" s="328" t="s">
        <v>216</v>
      </c>
      <c r="E66" s="328" t="s">
        <v>216</v>
      </c>
      <c r="F66" s="328" t="s">
        <v>216</v>
      </c>
      <c r="G66" s="328" t="s">
        <v>351</v>
      </c>
      <c r="H66" s="328" t="s">
        <v>351</v>
      </c>
      <c r="I66" s="328" t="s">
        <v>351</v>
      </c>
      <c r="J66" s="328" t="s">
        <v>351</v>
      </c>
      <c r="K66" s="328" t="s">
        <v>734</v>
      </c>
      <c r="L66" s="328" t="s">
        <v>734</v>
      </c>
      <c r="M66" s="328" t="s">
        <v>734</v>
      </c>
      <c r="N66" s="328" t="s">
        <v>734</v>
      </c>
      <c r="O66" s="328" t="s">
        <v>734</v>
      </c>
      <c r="P66" s="328" t="s">
        <v>734</v>
      </c>
    </row>
    <row r="67" spans="2:16" ht="27" customHeight="1" x14ac:dyDescent="0.35">
      <c r="B67" s="48" t="s">
        <v>1192</v>
      </c>
      <c r="C67" s="328" t="s">
        <v>1193</v>
      </c>
      <c r="D67" s="328" t="s">
        <v>1193</v>
      </c>
      <c r="E67" s="328" t="s">
        <v>1193</v>
      </c>
      <c r="F67" s="328" t="s">
        <v>1193</v>
      </c>
      <c r="G67" s="328" t="s">
        <v>351</v>
      </c>
      <c r="H67" s="328" t="s">
        <v>351</v>
      </c>
      <c r="I67" s="328" t="s">
        <v>351</v>
      </c>
      <c r="J67" s="328" t="s">
        <v>351</v>
      </c>
      <c r="K67" s="328" t="s">
        <v>659</v>
      </c>
      <c r="L67" s="328" t="s">
        <v>659</v>
      </c>
      <c r="M67" s="328" t="s">
        <v>659</v>
      </c>
      <c r="N67" s="328" t="s">
        <v>659</v>
      </c>
      <c r="O67" s="328" t="s">
        <v>659</v>
      </c>
      <c r="P67" s="328" t="s">
        <v>659</v>
      </c>
    </row>
    <row r="68" spans="2:16" ht="27" customHeight="1" x14ac:dyDescent="0.35">
      <c r="B68" s="48" t="s">
        <v>1195</v>
      </c>
      <c r="C68" s="328" t="s">
        <v>1196</v>
      </c>
      <c r="D68" s="328" t="s">
        <v>1196</v>
      </c>
      <c r="E68" s="328" t="s">
        <v>1196</v>
      </c>
      <c r="F68" s="328" t="s">
        <v>1196</v>
      </c>
      <c r="G68" s="328" t="s">
        <v>351</v>
      </c>
      <c r="H68" s="328" t="s">
        <v>351</v>
      </c>
      <c r="I68" s="328" t="s">
        <v>351</v>
      </c>
      <c r="J68" s="328" t="s">
        <v>351</v>
      </c>
      <c r="K68" s="328" t="s">
        <v>738</v>
      </c>
      <c r="L68" s="328" t="s">
        <v>738</v>
      </c>
      <c r="M68" s="328" t="s">
        <v>738</v>
      </c>
      <c r="N68" s="328" t="s">
        <v>738</v>
      </c>
      <c r="O68" s="328" t="s">
        <v>738</v>
      </c>
      <c r="P68" s="328" t="s">
        <v>738</v>
      </c>
    </row>
    <row r="69" spans="2:16" ht="27" customHeight="1" x14ac:dyDescent="0.35">
      <c r="B69" s="48" t="s">
        <v>1199</v>
      </c>
      <c r="C69" s="328" t="s">
        <v>1200</v>
      </c>
      <c r="D69" s="328" t="s">
        <v>1200</v>
      </c>
      <c r="E69" s="328" t="s">
        <v>1200</v>
      </c>
      <c r="F69" s="328" t="s">
        <v>1200</v>
      </c>
      <c r="G69" s="328" t="s">
        <v>745</v>
      </c>
      <c r="H69" s="328" t="s">
        <v>745</v>
      </c>
      <c r="I69" s="328" t="s">
        <v>745</v>
      </c>
      <c r="J69" s="328" t="s">
        <v>745</v>
      </c>
      <c r="K69" s="328" t="s">
        <v>335</v>
      </c>
      <c r="L69" s="328" t="s">
        <v>335</v>
      </c>
      <c r="M69" s="328" t="s">
        <v>335</v>
      </c>
      <c r="N69" s="328" t="s">
        <v>335</v>
      </c>
      <c r="O69" s="328" t="s">
        <v>335</v>
      </c>
      <c r="P69" s="328" t="s">
        <v>335</v>
      </c>
    </row>
    <row r="70" spans="2:16" ht="27" customHeight="1" x14ac:dyDescent="0.35">
      <c r="B70" s="48" t="s">
        <v>1351</v>
      </c>
      <c r="C70" s="328" t="s">
        <v>1352</v>
      </c>
      <c r="D70" s="328" t="s">
        <v>1352</v>
      </c>
      <c r="E70" s="328" t="s">
        <v>1352</v>
      </c>
      <c r="F70" s="328" t="s">
        <v>1352</v>
      </c>
      <c r="G70" s="328" t="s">
        <v>915</v>
      </c>
      <c r="H70" s="328" t="s">
        <v>915</v>
      </c>
      <c r="I70" s="328" t="s">
        <v>915</v>
      </c>
      <c r="J70" s="328" t="s">
        <v>915</v>
      </c>
      <c r="K70" s="328" t="s">
        <v>602</v>
      </c>
      <c r="L70" s="328" t="s">
        <v>602</v>
      </c>
      <c r="M70" s="328" t="s">
        <v>602</v>
      </c>
      <c r="N70" s="328" t="s">
        <v>602</v>
      </c>
      <c r="O70" s="328" t="s">
        <v>602</v>
      </c>
      <c r="P70" s="328" t="s">
        <v>602</v>
      </c>
    </row>
    <row r="71" spans="2:16" ht="27" customHeight="1" x14ac:dyDescent="0.35">
      <c r="B71" s="48" t="s">
        <v>1353</v>
      </c>
      <c r="C71" s="328" t="s">
        <v>1354</v>
      </c>
      <c r="D71" s="328" t="s">
        <v>1354</v>
      </c>
      <c r="E71" s="328" t="s">
        <v>1354</v>
      </c>
      <c r="F71" s="328" t="s">
        <v>1354</v>
      </c>
      <c r="G71" s="328" t="s">
        <v>915</v>
      </c>
      <c r="H71" s="328" t="s">
        <v>915</v>
      </c>
      <c r="I71" s="328" t="s">
        <v>915</v>
      </c>
      <c r="J71" s="328" t="s">
        <v>915</v>
      </c>
      <c r="K71" s="328" t="s">
        <v>602</v>
      </c>
      <c r="L71" s="328" t="s">
        <v>602</v>
      </c>
      <c r="M71" s="328" t="s">
        <v>602</v>
      </c>
      <c r="N71" s="328" t="s">
        <v>602</v>
      </c>
      <c r="O71" s="328" t="s">
        <v>602</v>
      </c>
      <c r="P71" s="328" t="s">
        <v>602</v>
      </c>
    </row>
    <row r="72" spans="2:16" ht="27" customHeight="1" x14ac:dyDescent="0.35">
      <c r="B72" s="48" t="s">
        <v>1356</v>
      </c>
      <c r="C72" s="328" t="s">
        <v>1357</v>
      </c>
      <c r="D72" s="328" t="s">
        <v>1357</v>
      </c>
      <c r="E72" s="328" t="s">
        <v>1357</v>
      </c>
      <c r="F72" s="328" t="s">
        <v>1357</v>
      </c>
      <c r="G72" s="328" t="s">
        <v>331</v>
      </c>
      <c r="H72" s="328" t="s">
        <v>331</v>
      </c>
      <c r="I72" s="328" t="s">
        <v>331</v>
      </c>
      <c r="J72" s="328" t="s">
        <v>331</v>
      </c>
      <c r="K72" s="328" t="s">
        <v>922</v>
      </c>
      <c r="L72" s="328" t="s">
        <v>922</v>
      </c>
      <c r="M72" s="328" t="s">
        <v>922</v>
      </c>
      <c r="N72" s="328" t="s">
        <v>922</v>
      </c>
      <c r="O72" s="328" t="s">
        <v>922</v>
      </c>
      <c r="P72" s="328" t="s">
        <v>922</v>
      </c>
    </row>
    <row r="73" spans="2:16" ht="27" customHeight="1" x14ac:dyDescent="0.35">
      <c r="B73" s="48" t="s">
        <v>1359</v>
      </c>
      <c r="C73" s="328" t="s">
        <v>1360</v>
      </c>
      <c r="D73" s="328" t="s">
        <v>1360</v>
      </c>
      <c r="E73" s="328" t="s">
        <v>1360</v>
      </c>
      <c r="F73" s="328" t="s">
        <v>1360</v>
      </c>
      <c r="G73" s="328" t="s">
        <v>331</v>
      </c>
      <c r="H73" s="328" t="s">
        <v>331</v>
      </c>
      <c r="I73" s="328" t="s">
        <v>331</v>
      </c>
      <c r="J73" s="328" t="s">
        <v>331</v>
      </c>
      <c r="K73" s="328" t="s">
        <v>602</v>
      </c>
      <c r="L73" s="328" t="s">
        <v>602</v>
      </c>
      <c r="M73" s="328" t="s">
        <v>602</v>
      </c>
      <c r="N73" s="328" t="s">
        <v>602</v>
      </c>
      <c r="O73" s="328" t="s">
        <v>602</v>
      </c>
      <c r="P73" s="328" t="s">
        <v>602</v>
      </c>
    </row>
    <row r="74" spans="2:16" ht="27" customHeight="1" x14ac:dyDescent="0.35">
      <c r="B74" s="405" t="s">
        <v>360</v>
      </c>
      <c r="C74" s="405" t="s">
        <v>360</v>
      </c>
      <c r="D74" s="405" t="s">
        <v>360</v>
      </c>
      <c r="E74" s="405" t="s">
        <v>360</v>
      </c>
      <c r="F74" s="405" t="s">
        <v>360</v>
      </c>
      <c r="G74" s="405" t="s">
        <v>360</v>
      </c>
      <c r="H74" s="405" t="s">
        <v>360</v>
      </c>
      <c r="I74" s="405" t="s">
        <v>360</v>
      </c>
      <c r="J74" s="405" t="s">
        <v>360</v>
      </c>
      <c r="K74" s="405" t="s">
        <v>360</v>
      </c>
      <c r="L74" s="405" t="s">
        <v>360</v>
      </c>
      <c r="M74" s="405" t="s">
        <v>360</v>
      </c>
      <c r="N74" s="405" t="s">
        <v>360</v>
      </c>
      <c r="O74" s="405" t="s">
        <v>360</v>
      </c>
      <c r="P74" s="405" t="s">
        <v>360</v>
      </c>
    </row>
    <row r="75" spans="2:16" ht="27" customHeight="1" x14ac:dyDescent="0.35">
      <c r="B75" s="48" t="s">
        <v>1096</v>
      </c>
      <c r="C75" s="328"/>
      <c r="D75" s="328"/>
      <c r="E75" s="328"/>
      <c r="F75" s="328"/>
      <c r="G75" s="328"/>
      <c r="H75" s="328"/>
      <c r="I75" s="328"/>
      <c r="J75" s="328"/>
      <c r="K75" s="328"/>
      <c r="L75" s="328"/>
      <c r="M75" s="328"/>
      <c r="N75" s="328"/>
      <c r="O75" s="328"/>
      <c r="P75" s="328"/>
    </row>
    <row r="76" spans="2:16" ht="27" customHeight="1" x14ac:dyDescent="0.35">
      <c r="B76" s="48" t="s">
        <v>1099</v>
      </c>
      <c r="C76" s="328"/>
      <c r="D76" s="328"/>
      <c r="E76" s="328"/>
      <c r="F76" s="328"/>
      <c r="G76" s="328"/>
      <c r="H76" s="328"/>
      <c r="I76" s="328"/>
      <c r="J76" s="328"/>
      <c r="K76" s="328"/>
      <c r="L76" s="328"/>
      <c r="M76" s="328"/>
      <c r="N76" s="328"/>
      <c r="O76" s="328"/>
      <c r="P76" s="328"/>
    </row>
    <row r="77" spans="2:16" ht="27" customHeight="1" x14ac:dyDescent="0.35">
      <c r="B77" s="48" t="s">
        <v>1103</v>
      </c>
      <c r="C77" s="328"/>
      <c r="D77" s="328"/>
      <c r="E77" s="328"/>
      <c r="F77" s="328"/>
      <c r="G77" s="328"/>
      <c r="H77" s="328"/>
      <c r="I77" s="328"/>
      <c r="J77" s="328"/>
      <c r="K77" s="328"/>
      <c r="L77" s="328"/>
      <c r="M77" s="328"/>
      <c r="N77" s="328"/>
      <c r="O77" s="328"/>
      <c r="P77" s="328"/>
    </row>
    <row r="78" spans="2:16" ht="27" customHeight="1" x14ac:dyDescent="0.35">
      <c r="B78" s="48" t="s">
        <v>1106</v>
      </c>
      <c r="C78" s="328"/>
      <c r="D78" s="328"/>
      <c r="E78" s="328"/>
      <c r="F78" s="328"/>
      <c r="G78" s="328"/>
      <c r="H78" s="328"/>
      <c r="I78" s="328"/>
      <c r="J78" s="328"/>
      <c r="K78" s="328"/>
      <c r="L78" s="328"/>
      <c r="M78" s="328"/>
      <c r="N78" s="328"/>
      <c r="O78" s="328"/>
      <c r="P78" s="328"/>
    </row>
    <row r="79" spans="2:16" ht="27" customHeight="1" x14ac:dyDescent="0.35">
      <c r="B79" s="48" t="s">
        <v>1109</v>
      </c>
      <c r="C79" s="328"/>
      <c r="D79" s="328"/>
      <c r="E79" s="328"/>
      <c r="F79" s="328"/>
      <c r="G79" s="328"/>
      <c r="H79" s="328"/>
      <c r="I79" s="328"/>
      <c r="J79" s="328"/>
      <c r="K79" s="328"/>
      <c r="L79" s="328"/>
      <c r="M79" s="328"/>
      <c r="N79" s="328"/>
      <c r="O79" s="328"/>
      <c r="P79" s="328"/>
    </row>
    <row r="80" spans="2:16" ht="27" customHeight="1" x14ac:dyDescent="0.35">
      <c r="B80" s="48" t="s">
        <v>1112</v>
      </c>
      <c r="C80" s="328"/>
      <c r="D80" s="328"/>
      <c r="E80" s="328"/>
      <c r="F80" s="328"/>
      <c r="G80" s="328"/>
      <c r="H80" s="328"/>
      <c r="I80" s="328"/>
      <c r="J80" s="328"/>
      <c r="K80" s="328"/>
      <c r="L80" s="328"/>
      <c r="M80" s="328"/>
      <c r="N80" s="328"/>
      <c r="O80" s="328"/>
      <c r="P80" s="328"/>
    </row>
    <row r="81" spans="2:16" ht="27" customHeight="1" x14ac:dyDescent="0.35">
      <c r="B81" s="48" t="s">
        <v>1115</v>
      </c>
      <c r="C81" s="328"/>
      <c r="D81" s="328"/>
      <c r="E81" s="328"/>
      <c r="F81" s="328"/>
      <c r="G81" s="328"/>
      <c r="H81" s="328"/>
      <c r="I81" s="328"/>
      <c r="J81" s="328"/>
      <c r="K81" s="328"/>
      <c r="L81" s="328"/>
      <c r="M81" s="328"/>
      <c r="N81" s="328"/>
      <c r="O81" s="328"/>
      <c r="P81" s="328"/>
    </row>
    <row r="82" spans="2:16" ht="27" customHeight="1" x14ac:dyDescent="0.35">
      <c r="B82" s="48" t="s">
        <v>1191</v>
      </c>
      <c r="C82" s="328"/>
      <c r="D82" s="328"/>
      <c r="E82" s="328"/>
      <c r="F82" s="328"/>
      <c r="G82" s="328"/>
      <c r="H82" s="328"/>
      <c r="I82" s="328"/>
      <c r="J82" s="328"/>
      <c r="K82" s="328"/>
      <c r="L82" s="328"/>
      <c r="M82" s="328"/>
      <c r="N82" s="328"/>
      <c r="O82" s="328"/>
      <c r="P82" s="328"/>
    </row>
    <row r="83" spans="2:16" ht="27" customHeight="1" x14ac:dyDescent="0.35">
      <c r="B83" s="48" t="s">
        <v>1192</v>
      </c>
      <c r="C83" s="328"/>
      <c r="D83" s="328"/>
      <c r="E83" s="328"/>
      <c r="F83" s="328"/>
      <c r="G83" s="328"/>
      <c r="H83" s="328"/>
      <c r="I83" s="328"/>
      <c r="J83" s="328"/>
      <c r="K83" s="328"/>
      <c r="L83" s="328"/>
      <c r="M83" s="328"/>
      <c r="N83" s="328"/>
      <c r="O83" s="328"/>
      <c r="P83" s="328"/>
    </row>
    <row r="84" spans="2:16" ht="27" customHeight="1" x14ac:dyDescent="0.35">
      <c r="B84" s="48" t="s">
        <v>1195</v>
      </c>
      <c r="C84" s="328"/>
      <c r="D84" s="328"/>
      <c r="E84" s="328"/>
      <c r="F84" s="328"/>
      <c r="G84" s="328"/>
      <c r="H84" s="328"/>
      <c r="I84" s="328"/>
      <c r="J84" s="328"/>
      <c r="K84" s="328"/>
      <c r="L84" s="328"/>
      <c r="M84" s="328"/>
      <c r="N84" s="328"/>
      <c r="O84" s="328"/>
      <c r="P84" s="328"/>
    </row>
    <row r="85" spans="2:16" ht="27" customHeight="1" x14ac:dyDescent="0.35">
      <c r="B85" s="48" t="s">
        <v>1199</v>
      </c>
      <c r="C85" s="328"/>
      <c r="D85" s="328"/>
      <c r="E85" s="328"/>
      <c r="F85" s="328"/>
      <c r="G85" s="328"/>
      <c r="H85" s="328"/>
      <c r="I85" s="328"/>
      <c r="J85" s="328"/>
      <c r="K85" s="328"/>
      <c r="L85" s="328"/>
      <c r="M85" s="328"/>
      <c r="N85" s="328"/>
      <c r="O85" s="328"/>
      <c r="P85" s="328"/>
    </row>
    <row r="86" spans="2:16" ht="27" customHeight="1" x14ac:dyDescent="0.35">
      <c r="B86" s="48" t="s">
        <v>1351</v>
      </c>
      <c r="C86" s="328"/>
      <c r="D86" s="328"/>
      <c r="E86" s="328"/>
      <c r="F86" s="328"/>
      <c r="G86" s="328"/>
      <c r="H86" s="328"/>
      <c r="I86" s="328"/>
      <c r="J86" s="328"/>
      <c r="K86" s="328"/>
      <c r="L86" s="328"/>
      <c r="M86" s="328"/>
      <c r="N86" s="328"/>
      <c r="O86" s="328"/>
      <c r="P86" s="328"/>
    </row>
    <row r="87" spans="2:16" ht="27" customHeight="1" x14ac:dyDescent="0.35">
      <c r="B87" s="48" t="s">
        <v>1353</v>
      </c>
      <c r="C87" s="328"/>
      <c r="D87" s="328"/>
      <c r="E87" s="328"/>
      <c r="F87" s="328"/>
      <c r="G87" s="328"/>
      <c r="H87" s="328"/>
      <c r="I87" s="328"/>
      <c r="J87" s="328"/>
      <c r="K87" s="328"/>
      <c r="L87" s="328"/>
      <c r="M87" s="328"/>
      <c r="N87" s="328"/>
      <c r="O87" s="328"/>
      <c r="P87" s="328"/>
    </row>
    <row r="88" spans="2:16" ht="27" customHeight="1" x14ac:dyDescent="0.35">
      <c r="B88" s="48" t="s">
        <v>1356</v>
      </c>
      <c r="C88" s="328"/>
      <c r="D88" s="328"/>
      <c r="E88" s="328"/>
      <c r="F88" s="328"/>
      <c r="G88" s="328"/>
      <c r="H88" s="328"/>
      <c r="I88" s="328"/>
      <c r="J88" s="328"/>
      <c r="K88" s="328"/>
      <c r="L88" s="328"/>
      <c r="M88" s="328"/>
      <c r="N88" s="328"/>
      <c r="O88" s="328"/>
      <c r="P88" s="328"/>
    </row>
    <row r="89" spans="2:16" ht="27" customHeight="1" x14ac:dyDescent="0.35">
      <c r="B89" s="48" t="s">
        <v>1359</v>
      </c>
      <c r="C89" s="328"/>
      <c r="D89" s="328"/>
      <c r="E89" s="328"/>
      <c r="F89" s="328"/>
      <c r="G89" s="328"/>
      <c r="H89" s="328"/>
      <c r="I89" s="328"/>
      <c r="J89" s="328"/>
      <c r="K89" s="328"/>
      <c r="L89" s="328"/>
      <c r="M89" s="328"/>
      <c r="N89" s="328"/>
      <c r="O89" s="328"/>
      <c r="P89" s="328"/>
    </row>
    <row r="91" spans="2:16" ht="34.5" customHeight="1" x14ac:dyDescent="0.35">
      <c r="B91" s="329" t="s">
        <v>380</v>
      </c>
      <c r="C91" s="329"/>
      <c r="D91" s="329"/>
      <c r="E91" s="329"/>
      <c r="F91" s="329"/>
      <c r="G91" s="329"/>
      <c r="H91" s="329"/>
      <c r="I91" s="329"/>
      <c r="J91" s="329"/>
      <c r="K91" s="329"/>
      <c r="L91" s="329"/>
      <c r="M91" s="329"/>
      <c r="N91" s="329"/>
      <c r="O91" s="329"/>
      <c r="P91" s="329"/>
    </row>
    <row r="93" spans="2:16" x14ac:dyDescent="0.35">
      <c r="B93" s="403" t="s">
        <v>381</v>
      </c>
      <c r="C93" s="404"/>
      <c r="D93" s="404" t="s">
        <v>424</v>
      </c>
      <c r="E93" s="404"/>
      <c r="F93" s="404"/>
      <c r="G93" s="404"/>
      <c r="H93" s="404"/>
      <c r="I93" s="404"/>
      <c r="J93" s="404"/>
      <c r="K93" s="404"/>
      <c r="L93" s="404"/>
      <c r="M93" s="404"/>
      <c r="N93" s="404"/>
      <c r="O93" s="404"/>
      <c r="P93" s="404"/>
    </row>
    <row r="94" spans="2:16" x14ac:dyDescent="0.35">
      <c r="B94" s="403" t="s">
        <v>383</v>
      </c>
      <c r="C94" s="404"/>
      <c r="D94" s="404" t="s">
        <v>10</v>
      </c>
      <c r="E94" s="404"/>
      <c r="F94" s="404"/>
      <c r="G94" s="404"/>
      <c r="H94" s="404"/>
      <c r="I94" s="404"/>
      <c r="J94" s="404"/>
      <c r="K94" s="404"/>
      <c r="L94" s="404"/>
      <c r="M94" s="404"/>
      <c r="N94" s="404"/>
      <c r="O94" s="404"/>
      <c r="P94" s="404"/>
    </row>
    <row r="95" spans="2:16" x14ac:dyDescent="0.35">
      <c r="B95" s="403" t="s">
        <v>384</v>
      </c>
      <c r="C95" s="404"/>
      <c r="D95" s="404" t="s">
        <v>425</v>
      </c>
      <c r="E95" s="404"/>
      <c r="F95" s="404"/>
      <c r="G95" s="404"/>
      <c r="H95" s="404"/>
      <c r="I95" s="404"/>
      <c r="J95" s="404"/>
      <c r="K95" s="404"/>
      <c r="L95" s="404"/>
      <c r="M95" s="404"/>
      <c r="N95" s="404"/>
      <c r="O95" s="404"/>
      <c r="P95" s="404"/>
    </row>
    <row r="96" spans="2:16" x14ac:dyDescent="0.35">
      <c r="B96" s="403" t="s">
        <v>386</v>
      </c>
      <c r="C96" s="404"/>
      <c r="D96" s="404" t="s">
        <v>208</v>
      </c>
      <c r="E96" s="404"/>
      <c r="F96" s="404"/>
      <c r="G96" s="404"/>
      <c r="H96" s="404"/>
      <c r="I96" s="404"/>
      <c r="J96" s="404"/>
      <c r="K96" s="404"/>
      <c r="L96" s="404"/>
      <c r="M96" s="404"/>
      <c r="N96" s="404"/>
      <c r="O96" s="404"/>
      <c r="P96" s="404"/>
    </row>
    <row r="97" spans="2:16" x14ac:dyDescent="0.35">
      <c r="B97" s="403" t="s">
        <v>387</v>
      </c>
      <c r="C97" s="404"/>
      <c r="D97" s="404" t="s">
        <v>373</v>
      </c>
      <c r="E97" s="404"/>
      <c r="F97" s="404"/>
      <c r="G97" s="404"/>
      <c r="H97" s="404"/>
      <c r="I97" s="404"/>
      <c r="J97" s="404"/>
      <c r="K97" s="404"/>
      <c r="L97" s="404"/>
      <c r="M97" s="404"/>
      <c r="N97" s="404"/>
      <c r="O97" s="404"/>
      <c r="P97" s="404"/>
    </row>
    <row r="98" spans="2:16" x14ac:dyDescent="0.35">
      <c r="B98" s="403" t="s">
        <v>388</v>
      </c>
      <c r="C98" s="404"/>
      <c r="D98" s="404"/>
      <c r="E98" s="404"/>
      <c r="F98" s="404"/>
      <c r="G98" s="404"/>
      <c r="H98" s="404"/>
      <c r="I98" s="404"/>
      <c r="J98" s="404"/>
      <c r="K98" s="404"/>
      <c r="L98" s="404"/>
      <c r="M98" s="404"/>
      <c r="N98" s="404"/>
      <c r="O98" s="404"/>
      <c r="P98" s="404"/>
    </row>
    <row r="99" spans="2:16" x14ac:dyDescent="0.35">
      <c r="B99" s="403" t="s">
        <v>389</v>
      </c>
      <c r="C99" s="404"/>
      <c r="D99" s="404" t="s">
        <v>209</v>
      </c>
      <c r="E99" s="404"/>
      <c r="F99" s="404"/>
      <c r="G99" s="404"/>
      <c r="H99" s="404"/>
      <c r="I99" s="404"/>
      <c r="J99" s="404"/>
      <c r="K99" s="404"/>
      <c r="L99" s="404"/>
      <c r="M99" s="404"/>
      <c r="N99" s="404"/>
      <c r="O99" s="404"/>
      <c r="P99" s="404"/>
    </row>
    <row r="100" spans="2:16" x14ac:dyDescent="0.35">
      <c r="B100" s="403" t="s">
        <v>390</v>
      </c>
      <c r="C100" s="404"/>
      <c r="D100" s="404" t="s">
        <v>210</v>
      </c>
      <c r="E100" s="404"/>
      <c r="F100" s="404"/>
      <c r="G100" s="404"/>
      <c r="H100" s="404"/>
      <c r="I100" s="404"/>
      <c r="J100" s="404"/>
      <c r="K100" s="404"/>
      <c r="L100" s="404"/>
      <c r="M100" s="404"/>
      <c r="N100" s="404"/>
      <c r="O100" s="404"/>
      <c r="P100" s="404"/>
    </row>
    <row r="101" spans="2:16" x14ac:dyDescent="0.35">
      <c r="B101" s="403" t="s">
        <v>391</v>
      </c>
      <c r="C101" s="404"/>
      <c r="D101" s="404" t="s">
        <v>212</v>
      </c>
      <c r="E101" s="404"/>
      <c r="F101" s="404"/>
      <c r="G101" s="404"/>
      <c r="H101" s="404"/>
      <c r="I101" s="404"/>
      <c r="J101" s="404"/>
      <c r="K101" s="404"/>
      <c r="L101" s="404"/>
      <c r="M101" s="404"/>
      <c r="N101" s="404"/>
      <c r="O101" s="404"/>
      <c r="P101" s="404"/>
    </row>
    <row r="102" spans="2:16" x14ac:dyDescent="0.35">
      <c r="B102" s="403" t="s">
        <v>392</v>
      </c>
      <c r="C102" s="404"/>
      <c r="D102" s="404">
        <v>75</v>
      </c>
      <c r="E102" s="404"/>
      <c r="F102" s="404"/>
      <c r="G102" s="404"/>
      <c r="H102" s="404"/>
      <c r="I102" s="404"/>
      <c r="J102" s="404"/>
      <c r="K102" s="404"/>
      <c r="L102" s="404"/>
      <c r="M102" s="404"/>
      <c r="N102" s="404"/>
      <c r="O102" s="404"/>
      <c r="P102" s="404"/>
    </row>
    <row r="103" spans="2:16" x14ac:dyDescent="0.35">
      <c r="B103" s="403" t="s">
        <v>393</v>
      </c>
      <c r="C103" s="404"/>
      <c r="D103" s="404">
        <v>10</v>
      </c>
      <c r="E103" s="404"/>
      <c r="F103" s="404"/>
      <c r="G103" s="404"/>
      <c r="H103" s="404"/>
      <c r="I103" s="404"/>
      <c r="J103" s="404"/>
      <c r="K103" s="404"/>
      <c r="L103" s="404"/>
      <c r="M103" s="404"/>
      <c r="N103" s="404"/>
      <c r="O103" s="404"/>
      <c r="P103" s="404"/>
    </row>
    <row r="104" spans="2:16" x14ac:dyDescent="0.35">
      <c r="B104" s="403" t="s">
        <v>394</v>
      </c>
      <c r="C104" s="404"/>
      <c r="D104" s="404">
        <v>100</v>
      </c>
      <c r="E104" s="404"/>
      <c r="F104" s="404"/>
      <c r="G104" s="404"/>
      <c r="H104" s="404"/>
      <c r="I104" s="404"/>
      <c r="J104" s="404"/>
      <c r="K104" s="404"/>
      <c r="L104" s="404"/>
      <c r="M104" s="404"/>
      <c r="N104" s="404"/>
      <c r="O104" s="404"/>
      <c r="P104" s="404"/>
    </row>
    <row r="105" spans="2:16" x14ac:dyDescent="0.35">
      <c r="B105" s="403" t="s">
        <v>395</v>
      </c>
      <c r="C105" s="404"/>
      <c r="D105" s="404" t="s">
        <v>414</v>
      </c>
      <c r="E105" s="404"/>
      <c r="F105" s="404"/>
      <c r="G105" s="404"/>
      <c r="H105" s="404"/>
      <c r="I105" s="404"/>
      <c r="J105" s="404"/>
      <c r="K105" s="404"/>
      <c r="L105" s="404"/>
      <c r="M105" s="404"/>
      <c r="N105" s="404"/>
      <c r="O105" s="404"/>
      <c r="P105" s="404"/>
    </row>
    <row r="106" spans="2:16" x14ac:dyDescent="0.35">
      <c r="B106" s="403" t="s">
        <v>397</v>
      </c>
      <c r="C106" s="404"/>
      <c r="D106" s="404" t="s">
        <v>406</v>
      </c>
      <c r="E106" s="404"/>
      <c r="F106" s="404"/>
      <c r="G106" s="404"/>
      <c r="H106" s="404"/>
      <c r="I106" s="404"/>
      <c r="J106" s="404"/>
      <c r="K106" s="404"/>
      <c r="L106" s="404"/>
      <c r="M106" s="404"/>
      <c r="N106" s="404"/>
      <c r="O106" s="404"/>
      <c r="P106" s="404"/>
    </row>
    <row r="107" spans="2:16" x14ac:dyDescent="0.35">
      <c r="B107" s="403" t="s">
        <v>399</v>
      </c>
      <c r="C107" s="404"/>
      <c r="D107" s="404" t="s">
        <v>1407</v>
      </c>
      <c r="E107" s="404"/>
      <c r="F107" s="404"/>
      <c r="G107" s="404"/>
      <c r="H107" s="404"/>
      <c r="I107" s="404"/>
      <c r="J107" s="404"/>
      <c r="K107" s="404"/>
      <c r="L107" s="404"/>
      <c r="M107" s="404"/>
      <c r="N107" s="404"/>
      <c r="O107" s="404"/>
      <c r="P107" s="404"/>
    </row>
    <row r="108" spans="2:16" x14ac:dyDescent="0.35">
      <c r="B108" s="403" t="s">
        <v>401</v>
      </c>
      <c r="C108" s="404"/>
      <c r="D108" s="404"/>
      <c r="E108" s="404"/>
      <c r="F108" s="404"/>
      <c r="G108" s="404"/>
      <c r="H108" s="404"/>
      <c r="I108" s="404"/>
      <c r="J108" s="404"/>
      <c r="K108" s="404"/>
      <c r="L108" s="404"/>
      <c r="M108" s="404"/>
      <c r="N108" s="404"/>
      <c r="O108" s="404"/>
      <c r="P108" s="404"/>
    </row>
    <row r="109" spans="2:16" x14ac:dyDescent="0.35">
      <c r="B109" s="403" t="s">
        <v>402</v>
      </c>
      <c r="C109" s="404"/>
      <c r="D109" s="404" t="s">
        <v>334</v>
      </c>
      <c r="E109" s="404"/>
      <c r="F109" s="404"/>
      <c r="G109" s="404"/>
      <c r="H109" s="404"/>
      <c r="I109" s="404"/>
      <c r="J109" s="404"/>
      <c r="K109" s="404"/>
      <c r="L109" s="404"/>
      <c r="M109" s="404"/>
      <c r="N109" s="404"/>
      <c r="O109" s="404"/>
      <c r="P109" s="404"/>
    </row>
    <row r="110" spans="2:16" x14ac:dyDescent="0.35">
      <c r="B110" s="403" t="s">
        <v>403</v>
      </c>
      <c r="C110" s="404"/>
      <c r="D110" s="404" t="s">
        <v>331</v>
      </c>
      <c r="E110" s="404"/>
      <c r="F110" s="404"/>
      <c r="G110" s="404"/>
      <c r="H110" s="404"/>
      <c r="I110" s="404"/>
      <c r="J110" s="404"/>
      <c r="K110" s="404"/>
      <c r="L110" s="404"/>
      <c r="M110" s="404"/>
      <c r="N110" s="404"/>
      <c r="O110" s="404"/>
      <c r="P110" s="404"/>
    </row>
    <row r="111" spans="2:16" x14ac:dyDescent="0.35">
      <c r="B111" s="403" t="s">
        <v>404</v>
      </c>
      <c r="C111" s="404"/>
      <c r="D111" s="404" t="s">
        <v>211</v>
      </c>
      <c r="E111" s="404"/>
      <c r="F111" s="404"/>
      <c r="G111" s="404"/>
      <c r="H111" s="404"/>
      <c r="I111" s="404"/>
      <c r="J111" s="404"/>
      <c r="K111" s="404"/>
      <c r="L111" s="404"/>
      <c r="M111" s="404"/>
      <c r="N111" s="404"/>
      <c r="O111" s="404"/>
      <c r="P111" s="404"/>
    </row>
    <row r="113" spans="2:16" x14ac:dyDescent="0.35">
      <c r="B113" s="403" t="s">
        <v>381</v>
      </c>
      <c r="C113" s="404"/>
      <c r="D113" s="404" t="s">
        <v>426</v>
      </c>
      <c r="E113" s="404"/>
      <c r="F113" s="404"/>
      <c r="G113" s="404"/>
      <c r="H113" s="404"/>
      <c r="I113" s="404"/>
      <c r="J113" s="404"/>
      <c r="K113" s="404"/>
      <c r="L113" s="404"/>
      <c r="M113" s="404"/>
      <c r="N113" s="404"/>
      <c r="O113" s="404"/>
      <c r="P113" s="404"/>
    </row>
    <row r="114" spans="2:16" x14ac:dyDescent="0.35">
      <c r="B114" s="403" t="s">
        <v>383</v>
      </c>
      <c r="C114" s="404"/>
      <c r="D114" s="404" t="s">
        <v>10</v>
      </c>
      <c r="E114" s="404"/>
      <c r="F114" s="404"/>
      <c r="G114" s="404"/>
      <c r="H114" s="404"/>
      <c r="I114" s="404"/>
      <c r="J114" s="404"/>
      <c r="K114" s="404"/>
      <c r="L114" s="404"/>
      <c r="M114" s="404"/>
      <c r="N114" s="404"/>
      <c r="O114" s="404"/>
      <c r="P114" s="404"/>
    </row>
    <row r="115" spans="2:16" x14ac:dyDescent="0.35">
      <c r="B115" s="403" t="s">
        <v>384</v>
      </c>
      <c r="C115" s="404"/>
      <c r="D115" s="404" t="s">
        <v>427</v>
      </c>
      <c r="E115" s="404"/>
      <c r="F115" s="404"/>
      <c r="G115" s="404"/>
      <c r="H115" s="404"/>
      <c r="I115" s="404"/>
      <c r="J115" s="404"/>
      <c r="K115" s="404"/>
      <c r="L115" s="404"/>
      <c r="M115" s="404"/>
      <c r="N115" s="404"/>
      <c r="O115" s="404"/>
      <c r="P115" s="404"/>
    </row>
    <row r="116" spans="2:16" x14ac:dyDescent="0.35">
      <c r="B116" s="403" t="s">
        <v>386</v>
      </c>
      <c r="C116" s="404"/>
      <c r="D116" s="404" t="s">
        <v>216</v>
      </c>
      <c r="E116" s="404"/>
      <c r="F116" s="404"/>
      <c r="G116" s="404"/>
      <c r="H116" s="404"/>
      <c r="I116" s="404"/>
      <c r="J116" s="404"/>
      <c r="K116" s="404"/>
      <c r="L116" s="404"/>
      <c r="M116" s="404"/>
      <c r="N116" s="404"/>
      <c r="O116" s="404"/>
      <c r="P116" s="404"/>
    </row>
    <row r="117" spans="2:16" x14ac:dyDescent="0.35">
      <c r="B117" s="403" t="s">
        <v>387</v>
      </c>
      <c r="C117" s="404"/>
      <c r="D117" s="404" t="s">
        <v>374</v>
      </c>
      <c r="E117" s="404"/>
      <c r="F117" s="404"/>
      <c r="G117" s="404"/>
      <c r="H117" s="404"/>
      <c r="I117" s="404"/>
      <c r="J117" s="404"/>
      <c r="K117" s="404"/>
      <c r="L117" s="404"/>
      <c r="M117" s="404"/>
      <c r="N117" s="404"/>
      <c r="O117" s="404"/>
      <c r="P117" s="404"/>
    </row>
    <row r="118" spans="2:16" x14ac:dyDescent="0.35">
      <c r="B118" s="403" t="s">
        <v>388</v>
      </c>
      <c r="C118" s="404"/>
      <c r="D118" s="404"/>
      <c r="E118" s="404"/>
      <c r="F118" s="404"/>
      <c r="G118" s="404"/>
      <c r="H118" s="404"/>
      <c r="I118" s="404"/>
      <c r="J118" s="404"/>
      <c r="K118" s="404"/>
      <c r="L118" s="404"/>
      <c r="M118" s="404"/>
      <c r="N118" s="404"/>
      <c r="O118" s="404"/>
      <c r="P118" s="404"/>
    </row>
    <row r="119" spans="2:16" x14ac:dyDescent="0.35">
      <c r="B119" s="403" t="s">
        <v>389</v>
      </c>
      <c r="C119" s="404"/>
      <c r="D119" s="404" t="s">
        <v>217</v>
      </c>
      <c r="E119" s="404"/>
      <c r="F119" s="404"/>
      <c r="G119" s="404"/>
      <c r="H119" s="404"/>
      <c r="I119" s="404"/>
      <c r="J119" s="404"/>
      <c r="K119" s="404"/>
      <c r="L119" s="404"/>
      <c r="M119" s="404"/>
      <c r="N119" s="404"/>
      <c r="O119" s="404"/>
      <c r="P119" s="404"/>
    </row>
    <row r="120" spans="2:16" x14ac:dyDescent="0.35">
      <c r="B120" s="403" t="s">
        <v>390</v>
      </c>
      <c r="C120" s="404"/>
      <c r="D120" s="404" t="s">
        <v>218</v>
      </c>
      <c r="E120" s="404"/>
      <c r="F120" s="404"/>
      <c r="G120" s="404"/>
      <c r="H120" s="404"/>
      <c r="I120" s="404"/>
      <c r="J120" s="404"/>
      <c r="K120" s="404"/>
      <c r="L120" s="404"/>
      <c r="M120" s="404"/>
      <c r="N120" s="404"/>
      <c r="O120" s="404"/>
      <c r="P120" s="404"/>
    </row>
    <row r="121" spans="2:16" x14ac:dyDescent="0.35">
      <c r="B121" s="403" t="s">
        <v>391</v>
      </c>
      <c r="C121" s="404"/>
      <c r="D121" s="404" t="s">
        <v>219</v>
      </c>
      <c r="E121" s="404"/>
      <c r="F121" s="404"/>
      <c r="G121" s="404"/>
      <c r="H121" s="404"/>
      <c r="I121" s="404"/>
      <c r="J121" s="404"/>
      <c r="K121" s="404"/>
      <c r="L121" s="404"/>
      <c r="M121" s="404"/>
      <c r="N121" s="404"/>
      <c r="O121" s="404"/>
      <c r="P121" s="404"/>
    </row>
    <row r="122" spans="2:16" x14ac:dyDescent="0.35">
      <c r="B122" s="403" t="s">
        <v>392</v>
      </c>
      <c r="C122" s="404"/>
      <c r="D122" s="404">
        <v>100</v>
      </c>
      <c r="E122" s="404"/>
      <c r="F122" s="404"/>
      <c r="G122" s="404"/>
      <c r="H122" s="404"/>
      <c r="I122" s="404"/>
      <c r="J122" s="404"/>
      <c r="K122" s="404"/>
      <c r="L122" s="404"/>
      <c r="M122" s="404"/>
      <c r="N122" s="404"/>
      <c r="O122" s="404"/>
      <c r="P122" s="404"/>
    </row>
    <row r="123" spans="2:16" x14ac:dyDescent="0.35">
      <c r="B123" s="403" t="s">
        <v>393</v>
      </c>
      <c r="C123" s="404"/>
      <c r="D123" s="404">
        <v>0</v>
      </c>
      <c r="E123" s="404"/>
      <c r="F123" s="404"/>
      <c r="G123" s="404"/>
      <c r="H123" s="404"/>
      <c r="I123" s="404"/>
      <c r="J123" s="404"/>
      <c r="K123" s="404"/>
      <c r="L123" s="404"/>
      <c r="M123" s="404"/>
      <c r="N123" s="404"/>
      <c r="O123" s="404"/>
      <c r="P123" s="404"/>
    </row>
    <row r="124" spans="2:16" x14ac:dyDescent="0.35">
      <c r="B124" s="403" t="s">
        <v>394</v>
      </c>
      <c r="C124" s="404"/>
      <c r="D124" s="404">
        <v>101</v>
      </c>
      <c r="E124" s="404"/>
      <c r="F124" s="404"/>
      <c r="G124" s="404"/>
      <c r="H124" s="404"/>
      <c r="I124" s="404"/>
      <c r="J124" s="404"/>
      <c r="K124" s="404"/>
      <c r="L124" s="404"/>
      <c r="M124" s="404"/>
      <c r="N124" s="404"/>
      <c r="O124" s="404"/>
      <c r="P124" s="404"/>
    </row>
    <row r="125" spans="2:16" x14ac:dyDescent="0.35">
      <c r="B125" s="403" t="s">
        <v>395</v>
      </c>
      <c r="C125" s="404"/>
      <c r="D125" s="404" t="s">
        <v>414</v>
      </c>
      <c r="E125" s="404"/>
      <c r="F125" s="404"/>
      <c r="G125" s="404"/>
      <c r="H125" s="404"/>
      <c r="I125" s="404"/>
      <c r="J125" s="404"/>
      <c r="K125" s="404"/>
      <c r="L125" s="404"/>
      <c r="M125" s="404"/>
      <c r="N125" s="404"/>
      <c r="O125" s="404"/>
      <c r="P125" s="404"/>
    </row>
    <row r="126" spans="2:16" x14ac:dyDescent="0.35">
      <c r="B126" s="403" t="s">
        <v>397</v>
      </c>
      <c r="C126" s="404"/>
      <c r="D126" s="404" t="s">
        <v>410</v>
      </c>
      <c r="E126" s="404"/>
      <c r="F126" s="404"/>
      <c r="G126" s="404"/>
      <c r="H126" s="404"/>
      <c r="I126" s="404"/>
      <c r="J126" s="404"/>
      <c r="K126" s="404"/>
      <c r="L126" s="404"/>
      <c r="M126" s="404"/>
      <c r="N126" s="404"/>
      <c r="O126" s="404"/>
      <c r="P126" s="404"/>
    </row>
    <row r="127" spans="2:16" x14ac:dyDescent="0.35">
      <c r="B127" s="403" t="s">
        <v>399</v>
      </c>
      <c r="C127" s="404"/>
      <c r="D127" s="404" t="s">
        <v>1407</v>
      </c>
      <c r="E127" s="404"/>
      <c r="F127" s="404"/>
      <c r="G127" s="404"/>
      <c r="H127" s="404"/>
      <c r="I127" s="404"/>
      <c r="J127" s="404"/>
      <c r="K127" s="404"/>
      <c r="L127" s="404"/>
      <c r="M127" s="404"/>
      <c r="N127" s="404"/>
      <c r="O127" s="404"/>
      <c r="P127" s="404"/>
    </row>
    <row r="128" spans="2:16" x14ac:dyDescent="0.35">
      <c r="B128" s="403" t="s">
        <v>401</v>
      </c>
      <c r="C128" s="404"/>
      <c r="D128" s="404"/>
      <c r="E128" s="404"/>
      <c r="F128" s="404"/>
      <c r="G128" s="404"/>
      <c r="H128" s="404"/>
      <c r="I128" s="404"/>
      <c r="J128" s="404"/>
      <c r="K128" s="404"/>
      <c r="L128" s="404"/>
      <c r="M128" s="404"/>
      <c r="N128" s="404"/>
      <c r="O128" s="404"/>
      <c r="P128" s="404"/>
    </row>
    <row r="129" spans="2:16" x14ac:dyDescent="0.35">
      <c r="B129" s="403" t="s">
        <v>402</v>
      </c>
      <c r="C129" s="404"/>
      <c r="D129" s="404" t="s">
        <v>352</v>
      </c>
      <c r="E129" s="404"/>
      <c r="F129" s="404"/>
      <c r="G129" s="404"/>
      <c r="H129" s="404"/>
      <c r="I129" s="404"/>
      <c r="J129" s="404"/>
      <c r="K129" s="404"/>
      <c r="L129" s="404"/>
      <c r="M129" s="404"/>
      <c r="N129" s="404"/>
      <c r="O129" s="404"/>
      <c r="P129" s="404"/>
    </row>
    <row r="130" spans="2:16" x14ac:dyDescent="0.35">
      <c r="B130" s="403" t="s">
        <v>403</v>
      </c>
      <c r="C130" s="404"/>
      <c r="D130" s="404" t="s">
        <v>351</v>
      </c>
      <c r="E130" s="404"/>
      <c r="F130" s="404"/>
      <c r="G130" s="404"/>
      <c r="H130" s="404"/>
      <c r="I130" s="404"/>
      <c r="J130" s="404"/>
      <c r="K130" s="404"/>
      <c r="L130" s="404"/>
      <c r="M130" s="404"/>
      <c r="N130" s="404"/>
      <c r="O130" s="404"/>
      <c r="P130" s="404"/>
    </row>
    <row r="131" spans="2:16" x14ac:dyDescent="0.35">
      <c r="B131" s="403" t="s">
        <v>404</v>
      </c>
      <c r="C131" s="404"/>
      <c r="D131" s="404" t="s">
        <v>211</v>
      </c>
      <c r="E131" s="404"/>
      <c r="F131" s="404"/>
      <c r="G131" s="404"/>
      <c r="H131" s="404"/>
      <c r="I131" s="404"/>
      <c r="J131" s="404"/>
      <c r="K131" s="404"/>
      <c r="L131" s="404"/>
      <c r="M131" s="404"/>
      <c r="N131" s="404"/>
      <c r="O131" s="404"/>
      <c r="P131" s="404"/>
    </row>
    <row r="133" spans="2:16" x14ac:dyDescent="0.35">
      <c r="B133" s="403" t="s">
        <v>381</v>
      </c>
      <c r="C133" s="404"/>
      <c r="D133" s="404" t="s">
        <v>607</v>
      </c>
      <c r="E133" s="404"/>
      <c r="F133" s="404"/>
      <c r="G133" s="404"/>
      <c r="H133" s="404"/>
      <c r="I133" s="404"/>
      <c r="J133" s="404"/>
      <c r="K133" s="404"/>
      <c r="L133" s="404"/>
      <c r="M133" s="404"/>
      <c r="N133" s="404"/>
      <c r="O133" s="404"/>
      <c r="P133" s="404"/>
    </row>
    <row r="134" spans="2:16" x14ac:dyDescent="0.35">
      <c r="B134" s="403" t="s">
        <v>383</v>
      </c>
      <c r="C134" s="404"/>
      <c r="D134" s="404" t="s">
        <v>438</v>
      </c>
      <c r="E134" s="404"/>
      <c r="F134" s="404"/>
      <c r="G134" s="404"/>
      <c r="H134" s="404"/>
      <c r="I134" s="404"/>
      <c r="J134" s="404"/>
      <c r="K134" s="404"/>
      <c r="L134" s="404"/>
      <c r="M134" s="404"/>
      <c r="N134" s="404"/>
      <c r="O134" s="404"/>
      <c r="P134" s="404"/>
    </row>
    <row r="135" spans="2:16" x14ac:dyDescent="0.35">
      <c r="B135" s="403" t="s">
        <v>384</v>
      </c>
      <c r="C135" s="404"/>
      <c r="D135" s="404" t="s">
        <v>608</v>
      </c>
      <c r="E135" s="404"/>
      <c r="F135" s="404"/>
      <c r="G135" s="404"/>
      <c r="H135" s="404"/>
      <c r="I135" s="404"/>
      <c r="J135" s="404"/>
      <c r="K135" s="404"/>
      <c r="L135" s="404"/>
      <c r="M135" s="404"/>
      <c r="N135" s="404"/>
      <c r="O135" s="404"/>
      <c r="P135" s="404"/>
    </row>
    <row r="136" spans="2:16" x14ac:dyDescent="0.35">
      <c r="B136" s="403" t="s">
        <v>386</v>
      </c>
      <c r="C136" s="404"/>
      <c r="D136" s="404"/>
      <c r="E136" s="404"/>
      <c r="F136" s="404"/>
      <c r="G136" s="404"/>
      <c r="H136" s="404"/>
      <c r="I136" s="404"/>
      <c r="J136" s="404"/>
      <c r="K136" s="404"/>
      <c r="L136" s="404"/>
      <c r="M136" s="404"/>
      <c r="N136" s="404"/>
      <c r="O136" s="404"/>
      <c r="P136" s="404"/>
    </row>
    <row r="137" spans="2:16" x14ac:dyDescent="0.35">
      <c r="B137" s="403" t="s">
        <v>387</v>
      </c>
      <c r="C137" s="404"/>
      <c r="D137" s="404"/>
      <c r="E137" s="404"/>
      <c r="F137" s="404"/>
      <c r="G137" s="404"/>
      <c r="H137" s="404"/>
      <c r="I137" s="404"/>
      <c r="J137" s="404"/>
      <c r="K137" s="404"/>
      <c r="L137" s="404"/>
      <c r="M137" s="404"/>
      <c r="N137" s="404"/>
      <c r="O137" s="404"/>
      <c r="P137" s="404"/>
    </row>
    <row r="138" spans="2:16" x14ac:dyDescent="0.35">
      <c r="B138" s="403" t="s">
        <v>388</v>
      </c>
      <c r="C138" s="404"/>
      <c r="D138" s="404" t="s">
        <v>217</v>
      </c>
      <c r="E138" s="404"/>
      <c r="F138" s="404"/>
      <c r="G138" s="404"/>
      <c r="H138" s="404"/>
      <c r="I138" s="404"/>
      <c r="J138" s="404"/>
      <c r="K138" s="404"/>
      <c r="L138" s="404"/>
      <c r="M138" s="404"/>
      <c r="N138" s="404"/>
      <c r="O138" s="404"/>
      <c r="P138" s="404"/>
    </row>
    <row r="139" spans="2:16" x14ac:dyDescent="0.35">
      <c r="B139" s="403" t="s">
        <v>389</v>
      </c>
      <c r="C139" s="404"/>
      <c r="D139" s="404" t="s">
        <v>217</v>
      </c>
      <c r="E139" s="404"/>
      <c r="F139" s="404"/>
      <c r="G139" s="404"/>
      <c r="H139" s="404"/>
      <c r="I139" s="404"/>
      <c r="J139" s="404"/>
      <c r="K139" s="404"/>
      <c r="L139" s="404"/>
      <c r="M139" s="404"/>
      <c r="N139" s="404"/>
      <c r="O139" s="404"/>
      <c r="P139" s="404"/>
    </row>
    <row r="140" spans="2:16" x14ac:dyDescent="0.35">
      <c r="B140" s="403" t="s">
        <v>390</v>
      </c>
      <c r="C140" s="404"/>
      <c r="D140" s="404" t="s">
        <v>594</v>
      </c>
      <c r="E140" s="404"/>
      <c r="F140" s="404"/>
      <c r="G140" s="404"/>
      <c r="H140" s="404"/>
      <c r="I140" s="404"/>
      <c r="J140" s="404"/>
      <c r="K140" s="404"/>
      <c r="L140" s="404"/>
      <c r="M140" s="404"/>
      <c r="N140" s="404"/>
      <c r="O140" s="404"/>
      <c r="P140" s="404"/>
    </row>
    <row r="141" spans="2:16" x14ac:dyDescent="0.35">
      <c r="B141" s="403" t="s">
        <v>391</v>
      </c>
      <c r="C141" s="404"/>
      <c r="D141" s="404" t="s">
        <v>609</v>
      </c>
      <c r="E141" s="404"/>
      <c r="F141" s="404"/>
      <c r="G141" s="404"/>
      <c r="H141" s="404"/>
      <c r="I141" s="404"/>
      <c r="J141" s="404"/>
      <c r="K141" s="404"/>
      <c r="L141" s="404"/>
      <c r="M141" s="404"/>
      <c r="N141" s="404"/>
      <c r="O141" s="404"/>
      <c r="P141" s="404"/>
    </row>
    <row r="142" spans="2:16" x14ac:dyDescent="0.35">
      <c r="B142" s="403" t="s">
        <v>392</v>
      </c>
      <c r="C142" s="404"/>
      <c r="D142" s="404">
        <v>40</v>
      </c>
      <c r="E142" s="404"/>
      <c r="F142" s="404"/>
      <c r="G142" s="404"/>
      <c r="H142" s="404"/>
      <c r="I142" s="404"/>
      <c r="J142" s="404"/>
      <c r="K142" s="404"/>
      <c r="L142" s="404"/>
      <c r="M142" s="404"/>
      <c r="N142" s="404"/>
      <c r="O142" s="404"/>
      <c r="P142" s="404"/>
    </row>
    <row r="143" spans="2:16" x14ac:dyDescent="0.35">
      <c r="B143" s="403" t="s">
        <v>393</v>
      </c>
      <c r="C143" s="404"/>
      <c r="D143" s="404">
        <v>10</v>
      </c>
      <c r="E143" s="404"/>
      <c r="F143" s="404"/>
      <c r="G143" s="404"/>
      <c r="H143" s="404"/>
      <c r="I143" s="404"/>
      <c r="J143" s="404"/>
      <c r="K143" s="404"/>
      <c r="L143" s="404"/>
      <c r="M143" s="404"/>
      <c r="N143" s="404"/>
      <c r="O143" s="404"/>
      <c r="P143" s="404"/>
    </row>
    <row r="144" spans="2:16" x14ac:dyDescent="0.35">
      <c r="B144" s="403" t="s">
        <v>394</v>
      </c>
      <c r="C144" s="404"/>
      <c r="D144" s="404">
        <v>100</v>
      </c>
      <c r="E144" s="404"/>
      <c r="F144" s="404"/>
      <c r="G144" s="404"/>
      <c r="H144" s="404"/>
      <c r="I144" s="404"/>
      <c r="J144" s="404"/>
      <c r="K144" s="404"/>
      <c r="L144" s="404"/>
      <c r="M144" s="404"/>
      <c r="N144" s="404"/>
      <c r="O144" s="404"/>
      <c r="P144" s="404"/>
    </row>
    <row r="145" spans="2:16" x14ac:dyDescent="0.35">
      <c r="B145" s="403" t="s">
        <v>395</v>
      </c>
      <c r="C145" s="404"/>
      <c r="D145" s="404" t="s">
        <v>414</v>
      </c>
      <c r="E145" s="404"/>
      <c r="F145" s="404"/>
      <c r="G145" s="404"/>
      <c r="H145" s="404"/>
      <c r="I145" s="404"/>
      <c r="J145" s="404"/>
      <c r="K145" s="404"/>
      <c r="L145" s="404"/>
      <c r="M145" s="404"/>
      <c r="N145" s="404"/>
      <c r="O145" s="404"/>
      <c r="P145" s="404"/>
    </row>
    <row r="146" spans="2:16" x14ac:dyDescent="0.35">
      <c r="B146" s="403" t="s">
        <v>397</v>
      </c>
      <c r="C146" s="404"/>
      <c r="D146" s="404" t="s">
        <v>406</v>
      </c>
      <c r="E146" s="404"/>
      <c r="F146" s="404"/>
      <c r="G146" s="404"/>
      <c r="H146" s="404"/>
      <c r="I146" s="404"/>
      <c r="J146" s="404"/>
      <c r="K146" s="404"/>
      <c r="L146" s="404"/>
      <c r="M146" s="404"/>
      <c r="N146" s="404"/>
      <c r="O146" s="404"/>
      <c r="P146" s="404"/>
    </row>
    <row r="147" spans="2:16" x14ac:dyDescent="0.35">
      <c r="B147" s="403" t="s">
        <v>399</v>
      </c>
      <c r="C147" s="404"/>
      <c r="D147" s="404" t="s">
        <v>1407</v>
      </c>
      <c r="E147" s="404"/>
      <c r="F147" s="404"/>
      <c r="G147" s="404"/>
      <c r="H147" s="404"/>
      <c r="I147" s="404"/>
      <c r="J147" s="404"/>
      <c r="K147" s="404"/>
      <c r="L147" s="404"/>
      <c r="M147" s="404"/>
      <c r="N147" s="404"/>
      <c r="O147" s="404"/>
      <c r="P147" s="404"/>
    </row>
    <row r="148" spans="2:16" x14ac:dyDescent="0.35">
      <c r="B148" s="403" t="s">
        <v>401</v>
      </c>
      <c r="C148" s="404"/>
      <c r="D148" s="404"/>
      <c r="E148" s="404"/>
      <c r="F148" s="404"/>
      <c r="G148" s="404"/>
      <c r="H148" s="404"/>
      <c r="I148" s="404"/>
      <c r="J148" s="404"/>
      <c r="K148" s="404"/>
      <c r="L148" s="404"/>
      <c r="M148" s="404"/>
      <c r="N148" s="404"/>
      <c r="O148" s="404"/>
      <c r="P148" s="404"/>
    </row>
    <row r="149" spans="2:16" x14ac:dyDescent="0.35">
      <c r="B149" s="403" t="s">
        <v>402</v>
      </c>
      <c r="C149" s="404"/>
      <c r="D149" s="404" t="s">
        <v>610</v>
      </c>
      <c r="E149" s="404"/>
      <c r="F149" s="404"/>
      <c r="G149" s="404"/>
      <c r="H149" s="404"/>
      <c r="I149" s="404"/>
      <c r="J149" s="404"/>
      <c r="K149" s="404"/>
      <c r="L149" s="404"/>
      <c r="M149" s="404"/>
      <c r="N149" s="404"/>
      <c r="O149" s="404"/>
      <c r="P149" s="404"/>
    </row>
    <row r="150" spans="2:16" x14ac:dyDescent="0.35">
      <c r="B150" s="403" t="s">
        <v>403</v>
      </c>
      <c r="C150" s="404"/>
      <c r="D150" s="404" t="s">
        <v>611</v>
      </c>
      <c r="E150" s="404"/>
      <c r="F150" s="404"/>
      <c r="G150" s="404"/>
      <c r="H150" s="404"/>
      <c r="I150" s="404"/>
      <c r="J150" s="404"/>
      <c r="K150" s="404"/>
      <c r="L150" s="404"/>
      <c r="M150" s="404"/>
      <c r="N150" s="404"/>
      <c r="O150" s="404"/>
      <c r="P150" s="404"/>
    </row>
    <row r="151" spans="2:16" x14ac:dyDescent="0.35">
      <c r="B151" s="403" t="s">
        <v>404</v>
      </c>
      <c r="C151" s="404"/>
      <c r="D151" s="404" t="s">
        <v>211</v>
      </c>
      <c r="E151" s="404"/>
      <c r="F151" s="404"/>
      <c r="G151" s="404"/>
      <c r="H151" s="404"/>
      <c r="I151" s="404"/>
      <c r="J151" s="404"/>
      <c r="K151" s="404"/>
      <c r="L151" s="404"/>
      <c r="M151" s="404"/>
      <c r="N151" s="404"/>
      <c r="O151" s="404"/>
      <c r="P151" s="404"/>
    </row>
    <row r="153" spans="2:16" x14ac:dyDescent="0.35">
      <c r="B153" s="403" t="s">
        <v>381</v>
      </c>
      <c r="C153" s="404"/>
      <c r="D153" s="404" t="s">
        <v>607</v>
      </c>
      <c r="E153" s="404"/>
      <c r="F153" s="404"/>
      <c r="G153" s="404"/>
      <c r="H153" s="404"/>
      <c r="I153" s="404"/>
      <c r="J153" s="404"/>
      <c r="K153" s="404"/>
      <c r="L153" s="404"/>
      <c r="M153" s="404"/>
      <c r="N153" s="404"/>
      <c r="O153" s="404"/>
      <c r="P153" s="404"/>
    </row>
    <row r="154" spans="2:16" x14ac:dyDescent="0.35">
      <c r="B154" s="403" t="s">
        <v>383</v>
      </c>
      <c r="C154" s="404"/>
      <c r="D154" s="404" t="s">
        <v>438</v>
      </c>
      <c r="E154" s="404"/>
      <c r="F154" s="404"/>
      <c r="G154" s="404"/>
      <c r="H154" s="404"/>
      <c r="I154" s="404"/>
      <c r="J154" s="404"/>
      <c r="K154" s="404"/>
      <c r="L154" s="404"/>
      <c r="M154" s="404"/>
      <c r="N154" s="404"/>
      <c r="O154" s="404"/>
      <c r="P154" s="404"/>
    </row>
    <row r="155" spans="2:16" x14ac:dyDescent="0.35">
      <c r="B155" s="403" t="s">
        <v>384</v>
      </c>
      <c r="C155" s="404"/>
      <c r="D155" s="404" t="s">
        <v>612</v>
      </c>
      <c r="E155" s="404"/>
      <c r="F155" s="404"/>
      <c r="G155" s="404"/>
      <c r="H155" s="404"/>
      <c r="I155" s="404"/>
      <c r="J155" s="404"/>
      <c r="K155" s="404"/>
      <c r="L155" s="404"/>
      <c r="M155" s="404"/>
      <c r="N155" s="404"/>
      <c r="O155" s="404"/>
      <c r="P155" s="404"/>
    </row>
    <row r="156" spans="2:16" x14ac:dyDescent="0.35">
      <c r="B156" s="403" t="s">
        <v>386</v>
      </c>
      <c r="C156" s="404"/>
      <c r="D156" s="404"/>
      <c r="E156" s="404"/>
      <c r="F156" s="404"/>
      <c r="G156" s="404"/>
      <c r="H156" s="404"/>
      <c r="I156" s="404"/>
      <c r="J156" s="404"/>
      <c r="K156" s="404"/>
      <c r="L156" s="404"/>
      <c r="M156" s="404"/>
      <c r="N156" s="404"/>
      <c r="O156" s="404"/>
      <c r="P156" s="404"/>
    </row>
    <row r="157" spans="2:16" x14ac:dyDescent="0.35">
      <c r="B157" s="403" t="s">
        <v>387</v>
      </c>
      <c r="C157" s="404"/>
      <c r="D157" s="404"/>
      <c r="E157" s="404"/>
      <c r="F157" s="404"/>
      <c r="G157" s="404"/>
      <c r="H157" s="404"/>
      <c r="I157" s="404"/>
      <c r="J157" s="404"/>
      <c r="K157" s="404"/>
      <c r="L157" s="404"/>
      <c r="M157" s="404"/>
      <c r="N157" s="404"/>
      <c r="O157" s="404"/>
      <c r="P157" s="404"/>
    </row>
    <row r="158" spans="2:16" x14ac:dyDescent="0.35">
      <c r="B158" s="403" t="s">
        <v>388</v>
      </c>
      <c r="C158" s="404"/>
      <c r="D158" s="404" t="s">
        <v>613</v>
      </c>
      <c r="E158" s="404"/>
      <c r="F158" s="404"/>
      <c r="G158" s="404"/>
      <c r="H158" s="404"/>
      <c r="I158" s="404"/>
      <c r="J158" s="404"/>
      <c r="K158" s="404"/>
      <c r="L158" s="404"/>
      <c r="M158" s="404"/>
      <c r="N158" s="404"/>
      <c r="O158" s="404"/>
      <c r="P158" s="404"/>
    </row>
    <row r="159" spans="2:16" x14ac:dyDescent="0.35">
      <c r="B159" s="403" t="s">
        <v>389</v>
      </c>
      <c r="C159" s="404"/>
      <c r="D159" s="404" t="s">
        <v>614</v>
      </c>
      <c r="E159" s="404"/>
      <c r="F159" s="404"/>
      <c r="G159" s="404"/>
      <c r="H159" s="404"/>
      <c r="I159" s="404"/>
      <c r="J159" s="404"/>
      <c r="K159" s="404"/>
      <c r="L159" s="404"/>
      <c r="M159" s="404"/>
      <c r="N159" s="404"/>
      <c r="O159" s="404"/>
      <c r="P159" s="404"/>
    </row>
    <row r="160" spans="2:16" x14ac:dyDescent="0.35">
      <c r="B160" s="403" t="s">
        <v>390</v>
      </c>
      <c r="C160" s="404"/>
      <c r="D160" s="404" t="s">
        <v>545</v>
      </c>
      <c r="E160" s="404"/>
      <c r="F160" s="404"/>
      <c r="G160" s="404"/>
      <c r="H160" s="404"/>
      <c r="I160" s="404"/>
      <c r="J160" s="404"/>
      <c r="K160" s="404"/>
      <c r="L160" s="404"/>
      <c r="M160" s="404"/>
      <c r="N160" s="404"/>
      <c r="O160" s="404"/>
      <c r="P160" s="404"/>
    </row>
    <row r="161" spans="2:16" x14ac:dyDescent="0.35">
      <c r="B161" s="403" t="s">
        <v>391</v>
      </c>
      <c r="C161" s="404"/>
      <c r="D161" s="404" t="s">
        <v>615</v>
      </c>
      <c r="E161" s="404"/>
      <c r="F161" s="404"/>
      <c r="G161" s="404"/>
      <c r="H161" s="404"/>
      <c r="I161" s="404"/>
      <c r="J161" s="404"/>
      <c r="K161" s="404"/>
      <c r="L161" s="404"/>
      <c r="M161" s="404"/>
      <c r="N161" s="404"/>
      <c r="O161" s="404"/>
      <c r="P161" s="404"/>
    </row>
    <row r="162" spans="2:16" x14ac:dyDescent="0.35">
      <c r="B162" s="403" t="s">
        <v>392</v>
      </c>
      <c r="C162" s="404"/>
      <c r="D162" s="404">
        <v>80</v>
      </c>
      <c r="E162" s="404"/>
      <c r="F162" s="404"/>
      <c r="G162" s="404"/>
      <c r="H162" s="404"/>
      <c r="I162" s="404"/>
      <c r="J162" s="404"/>
      <c r="K162" s="404"/>
      <c r="L162" s="404"/>
      <c r="M162" s="404"/>
      <c r="N162" s="404"/>
      <c r="O162" s="404"/>
      <c r="P162" s="404"/>
    </row>
    <row r="163" spans="2:16" x14ac:dyDescent="0.35">
      <c r="B163" s="403" t="s">
        <v>393</v>
      </c>
      <c r="C163" s="404"/>
      <c r="D163" s="404">
        <v>10</v>
      </c>
      <c r="E163" s="404"/>
      <c r="F163" s="404"/>
      <c r="G163" s="404"/>
      <c r="H163" s="404"/>
      <c r="I163" s="404"/>
      <c r="J163" s="404"/>
      <c r="K163" s="404"/>
      <c r="L163" s="404"/>
      <c r="M163" s="404"/>
      <c r="N163" s="404"/>
      <c r="O163" s="404"/>
      <c r="P163" s="404"/>
    </row>
    <row r="164" spans="2:16" x14ac:dyDescent="0.35">
      <c r="B164" s="403" t="s">
        <v>394</v>
      </c>
      <c r="C164" s="404"/>
      <c r="D164" s="404">
        <v>338</v>
      </c>
      <c r="E164" s="404"/>
      <c r="F164" s="404"/>
      <c r="G164" s="404"/>
      <c r="H164" s="404"/>
      <c r="I164" s="404"/>
      <c r="J164" s="404"/>
      <c r="K164" s="404"/>
      <c r="L164" s="404"/>
      <c r="M164" s="404"/>
      <c r="N164" s="404"/>
      <c r="O164" s="404"/>
      <c r="P164" s="404"/>
    </row>
    <row r="165" spans="2:16" x14ac:dyDescent="0.35">
      <c r="B165" s="403" t="s">
        <v>395</v>
      </c>
      <c r="C165" s="404"/>
      <c r="D165" s="404" t="s">
        <v>414</v>
      </c>
      <c r="E165" s="404"/>
      <c r="F165" s="404"/>
      <c r="G165" s="404"/>
      <c r="H165" s="404"/>
      <c r="I165" s="404"/>
      <c r="J165" s="404"/>
      <c r="K165" s="404"/>
      <c r="L165" s="404"/>
      <c r="M165" s="404"/>
      <c r="N165" s="404"/>
      <c r="O165" s="404"/>
      <c r="P165" s="404"/>
    </row>
    <row r="166" spans="2:16" x14ac:dyDescent="0.35">
      <c r="B166" s="403" t="s">
        <v>397</v>
      </c>
      <c r="C166" s="404"/>
      <c r="D166" s="404" t="s">
        <v>406</v>
      </c>
      <c r="E166" s="404"/>
      <c r="F166" s="404"/>
      <c r="G166" s="404"/>
      <c r="H166" s="404"/>
      <c r="I166" s="404"/>
      <c r="J166" s="404"/>
      <c r="K166" s="404"/>
      <c r="L166" s="404"/>
      <c r="M166" s="404"/>
      <c r="N166" s="404"/>
      <c r="O166" s="404"/>
      <c r="P166" s="404"/>
    </row>
    <row r="167" spans="2:16" x14ac:dyDescent="0.35">
      <c r="B167" s="403" t="s">
        <v>399</v>
      </c>
      <c r="C167" s="404"/>
      <c r="D167" s="404" t="s">
        <v>1407</v>
      </c>
      <c r="E167" s="404"/>
      <c r="F167" s="404"/>
      <c r="G167" s="404"/>
      <c r="H167" s="404"/>
      <c r="I167" s="404"/>
      <c r="J167" s="404"/>
      <c r="K167" s="404"/>
      <c r="L167" s="404"/>
      <c r="M167" s="404"/>
      <c r="N167" s="404"/>
      <c r="O167" s="404"/>
      <c r="P167" s="404"/>
    </row>
    <row r="168" spans="2:16" x14ac:dyDescent="0.35">
      <c r="B168" s="403" t="s">
        <v>401</v>
      </c>
      <c r="C168" s="404"/>
      <c r="D168" s="404"/>
      <c r="E168" s="404"/>
      <c r="F168" s="404"/>
      <c r="G168" s="404"/>
      <c r="H168" s="404"/>
      <c r="I168" s="404"/>
      <c r="J168" s="404"/>
      <c r="K168" s="404"/>
      <c r="L168" s="404"/>
      <c r="M168" s="404"/>
      <c r="N168" s="404"/>
      <c r="O168" s="404"/>
      <c r="P168" s="404"/>
    </row>
    <row r="169" spans="2:16" x14ac:dyDescent="0.35">
      <c r="B169" s="403" t="s">
        <v>402</v>
      </c>
      <c r="C169" s="404"/>
      <c r="D169" s="404" t="s">
        <v>616</v>
      </c>
      <c r="E169" s="404"/>
      <c r="F169" s="404"/>
      <c r="G169" s="404"/>
      <c r="H169" s="404"/>
      <c r="I169" s="404"/>
      <c r="J169" s="404"/>
      <c r="K169" s="404"/>
      <c r="L169" s="404"/>
      <c r="M169" s="404"/>
      <c r="N169" s="404"/>
      <c r="O169" s="404"/>
      <c r="P169" s="404"/>
    </row>
    <row r="170" spans="2:16" x14ac:dyDescent="0.35">
      <c r="B170" s="403" t="s">
        <v>403</v>
      </c>
      <c r="C170" s="404"/>
      <c r="D170" s="404" t="s">
        <v>611</v>
      </c>
      <c r="E170" s="404"/>
      <c r="F170" s="404"/>
      <c r="G170" s="404"/>
      <c r="H170" s="404"/>
      <c r="I170" s="404"/>
      <c r="J170" s="404"/>
      <c r="K170" s="404"/>
      <c r="L170" s="404"/>
      <c r="M170" s="404"/>
      <c r="N170" s="404"/>
      <c r="O170" s="404"/>
      <c r="P170" s="404"/>
    </row>
    <row r="171" spans="2:16" x14ac:dyDescent="0.35">
      <c r="B171" s="403" t="s">
        <v>404</v>
      </c>
      <c r="C171" s="404"/>
      <c r="D171" s="404" t="s">
        <v>211</v>
      </c>
      <c r="E171" s="404"/>
      <c r="F171" s="404"/>
      <c r="G171" s="404"/>
      <c r="H171" s="404"/>
      <c r="I171" s="404"/>
      <c r="J171" s="404"/>
      <c r="K171" s="404"/>
      <c r="L171" s="404"/>
      <c r="M171" s="404"/>
      <c r="N171" s="404"/>
      <c r="O171" s="404"/>
      <c r="P171" s="404"/>
    </row>
    <row r="173" spans="2:16" x14ac:dyDescent="0.35">
      <c r="B173" s="403" t="s">
        <v>381</v>
      </c>
      <c r="C173" s="404"/>
      <c r="D173" s="404" t="s">
        <v>617</v>
      </c>
      <c r="E173" s="404"/>
      <c r="F173" s="404"/>
      <c r="G173" s="404"/>
      <c r="H173" s="404"/>
      <c r="I173" s="404"/>
      <c r="J173" s="404"/>
      <c r="K173" s="404"/>
      <c r="L173" s="404"/>
      <c r="M173" s="404"/>
      <c r="N173" s="404"/>
      <c r="O173" s="404"/>
      <c r="P173" s="404"/>
    </row>
    <row r="174" spans="2:16" x14ac:dyDescent="0.35">
      <c r="B174" s="403" t="s">
        <v>383</v>
      </c>
      <c r="C174" s="404"/>
      <c r="D174" s="404" t="s">
        <v>438</v>
      </c>
      <c r="E174" s="404"/>
      <c r="F174" s="404"/>
      <c r="G174" s="404"/>
      <c r="H174" s="404"/>
      <c r="I174" s="404"/>
      <c r="J174" s="404"/>
      <c r="K174" s="404"/>
      <c r="L174" s="404"/>
      <c r="M174" s="404"/>
      <c r="N174" s="404"/>
      <c r="O174" s="404"/>
      <c r="P174" s="404"/>
    </row>
    <row r="175" spans="2:16" x14ac:dyDescent="0.35">
      <c r="B175" s="403" t="s">
        <v>384</v>
      </c>
      <c r="C175" s="404"/>
      <c r="D175" s="404" t="s">
        <v>618</v>
      </c>
      <c r="E175" s="404"/>
      <c r="F175" s="404"/>
      <c r="G175" s="404"/>
      <c r="H175" s="404"/>
      <c r="I175" s="404"/>
      <c r="J175" s="404"/>
      <c r="K175" s="404"/>
      <c r="L175" s="404"/>
      <c r="M175" s="404"/>
      <c r="N175" s="404"/>
      <c r="O175" s="404"/>
      <c r="P175" s="404"/>
    </row>
    <row r="176" spans="2:16" x14ac:dyDescent="0.35">
      <c r="B176" s="403" t="s">
        <v>386</v>
      </c>
      <c r="C176" s="404"/>
      <c r="D176" s="404"/>
      <c r="E176" s="404"/>
      <c r="F176" s="404"/>
      <c r="G176" s="404"/>
      <c r="H176" s="404"/>
      <c r="I176" s="404"/>
      <c r="J176" s="404"/>
      <c r="K176" s="404"/>
      <c r="L176" s="404"/>
      <c r="M176" s="404"/>
      <c r="N176" s="404"/>
      <c r="O176" s="404"/>
      <c r="P176" s="404"/>
    </row>
    <row r="177" spans="2:16" x14ac:dyDescent="0.35">
      <c r="B177" s="403" t="s">
        <v>387</v>
      </c>
      <c r="C177" s="404"/>
      <c r="D177" s="404"/>
      <c r="E177" s="404"/>
      <c r="F177" s="404"/>
      <c r="G177" s="404"/>
      <c r="H177" s="404"/>
      <c r="I177" s="404"/>
      <c r="J177" s="404"/>
      <c r="K177" s="404"/>
      <c r="L177" s="404"/>
      <c r="M177" s="404"/>
      <c r="N177" s="404"/>
      <c r="O177" s="404"/>
      <c r="P177" s="404"/>
    </row>
    <row r="178" spans="2:16" x14ac:dyDescent="0.35">
      <c r="B178" s="403" t="s">
        <v>388</v>
      </c>
      <c r="C178" s="404"/>
      <c r="D178" s="404" t="s">
        <v>619</v>
      </c>
      <c r="E178" s="404"/>
      <c r="F178" s="404"/>
      <c r="G178" s="404"/>
      <c r="H178" s="404"/>
      <c r="I178" s="404"/>
      <c r="J178" s="404"/>
      <c r="K178" s="404"/>
      <c r="L178" s="404"/>
      <c r="M178" s="404"/>
      <c r="N178" s="404"/>
      <c r="O178" s="404"/>
      <c r="P178" s="404"/>
    </row>
    <row r="179" spans="2:16" x14ac:dyDescent="0.35">
      <c r="B179" s="403" t="s">
        <v>389</v>
      </c>
      <c r="C179" s="404"/>
      <c r="D179" s="404" t="s">
        <v>620</v>
      </c>
      <c r="E179" s="404"/>
      <c r="F179" s="404"/>
      <c r="G179" s="404"/>
      <c r="H179" s="404"/>
      <c r="I179" s="404"/>
      <c r="J179" s="404"/>
      <c r="K179" s="404"/>
      <c r="L179" s="404"/>
      <c r="M179" s="404"/>
      <c r="N179" s="404"/>
      <c r="O179" s="404"/>
      <c r="P179" s="404"/>
    </row>
    <row r="180" spans="2:16" x14ac:dyDescent="0.35">
      <c r="B180" s="403" t="s">
        <v>390</v>
      </c>
      <c r="C180" s="404"/>
      <c r="D180" s="404" t="s">
        <v>621</v>
      </c>
      <c r="E180" s="404"/>
      <c r="F180" s="404"/>
      <c r="G180" s="404"/>
      <c r="H180" s="404"/>
      <c r="I180" s="404"/>
      <c r="J180" s="404"/>
      <c r="K180" s="404"/>
      <c r="L180" s="404"/>
      <c r="M180" s="404"/>
      <c r="N180" s="404"/>
      <c r="O180" s="404"/>
      <c r="P180" s="404"/>
    </row>
    <row r="181" spans="2:16" x14ac:dyDescent="0.35">
      <c r="B181" s="403" t="s">
        <v>391</v>
      </c>
      <c r="C181" s="404"/>
      <c r="D181" s="404" t="s">
        <v>622</v>
      </c>
      <c r="E181" s="404"/>
      <c r="F181" s="404"/>
      <c r="G181" s="404"/>
      <c r="H181" s="404"/>
      <c r="I181" s="404"/>
      <c r="J181" s="404"/>
      <c r="K181" s="404"/>
      <c r="L181" s="404"/>
      <c r="M181" s="404"/>
      <c r="N181" s="404"/>
      <c r="O181" s="404"/>
      <c r="P181" s="404"/>
    </row>
    <row r="182" spans="2:16" x14ac:dyDescent="0.35">
      <c r="B182" s="403" t="s">
        <v>392</v>
      </c>
      <c r="C182" s="404"/>
      <c r="D182" s="404">
        <v>80</v>
      </c>
      <c r="E182" s="404"/>
      <c r="F182" s="404"/>
      <c r="G182" s="404"/>
      <c r="H182" s="404"/>
      <c r="I182" s="404"/>
      <c r="J182" s="404"/>
      <c r="K182" s="404"/>
      <c r="L182" s="404"/>
      <c r="M182" s="404"/>
      <c r="N182" s="404"/>
      <c r="O182" s="404"/>
      <c r="P182" s="404"/>
    </row>
    <row r="183" spans="2:16" x14ac:dyDescent="0.35">
      <c r="B183" s="403" t="s">
        <v>393</v>
      </c>
      <c r="C183" s="404"/>
      <c r="D183" s="404">
        <v>10</v>
      </c>
      <c r="E183" s="404"/>
      <c r="F183" s="404"/>
      <c r="G183" s="404"/>
      <c r="H183" s="404"/>
      <c r="I183" s="404"/>
      <c r="J183" s="404"/>
      <c r="K183" s="404"/>
      <c r="L183" s="404"/>
      <c r="M183" s="404"/>
      <c r="N183" s="404"/>
      <c r="O183" s="404"/>
      <c r="P183" s="404"/>
    </row>
    <row r="184" spans="2:16" x14ac:dyDescent="0.35">
      <c r="B184" s="403" t="s">
        <v>394</v>
      </c>
      <c r="C184" s="404"/>
      <c r="D184" s="404">
        <v>94</v>
      </c>
      <c r="E184" s="404"/>
      <c r="F184" s="404"/>
      <c r="G184" s="404"/>
      <c r="H184" s="404"/>
      <c r="I184" s="404"/>
      <c r="J184" s="404"/>
      <c r="K184" s="404"/>
      <c r="L184" s="404"/>
      <c r="M184" s="404"/>
      <c r="N184" s="404"/>
      <c r="O184" s="404"/>
      <c r="P184" s="404"/>
    </row>
    <row r="185" spans="2:16" x14ac:dyDescent="0.35">
      <c r="B185" s="403" t="s">
        <v>395</v>
      </c>
      <c r="C185" s="404"/>
      <c r="D185" s="404" t="s">
        <v>414</v>
      </c>
      <c r="E185" s="404"/>
      <c r="F185" s="404"/>
      <c r="G185" s="404"/>
      <c r="H185" s="404"/>
      <c r="I185" s="404"/>
      <c r="J185" s="404"/>
      <c r="K185" s="404"/>
      <c r="L185" s="404"/>
      <c r="M185" s="404"/>
      <c r="N185" s="404"/>
      <c r="O185" s="404"/>
      <c r="P185" s="404"/>
    </row>
    <row r="186" spans="2:16" x14ac:dyDescent="0.35">
      <c r="B186" s="403" t="s">
        <v>397</v>
      </c>
      <c r="C186" s="404"/>
      <c r="D186" s="404" t="s">
        <v>406</v>
      </c>
      <c r="E186" s="404"/>
      <c r="F186" s="404"/>
      <c r="G186" s="404"/>
      <c r="H186" s="404"/>
      <c r="I186" s="404"/>
      <c r="J186" s="404"/>
      <c r="K186" s="404"/>
      <c r="L186" s="404"/>
      <c r="M186" s="404"/>
      <c r="N186" s="404"/>
      <c r="O186" s="404"/>
      <c r="P186" s="404"/>
    </row>
    <row r="187" spans="2:16" x14ac:dyDescent="0.35">
      <c r="B187" s="403" t="s">
        <v>399</v>
      </c>
      <c r="C187" s="404"/>
      <c r="D187" s="404" t="s">
        <v>1407</v>
      </c>
      <c r="E187" s="404"/>
      <c r="F187" s="404"/>
      <c r="G187" s="404"/>
      <c r="H187" s="404"/>
      <c r="I187" s="404"/>
      <c r="J187" s="404"/>
      <c r="K187" s="404"/>
      <c r="L187" s="404"/>
      <c r="M187" s="404"/>
      <c r="N187" s="404"/>
      <c r="O187" s="404"/>
      <c r="P187" s="404"/>
    </row>
    <row r="188" spans="2:16" x14ac:dyDescent="0.35">
      <c r="B188" s="403" t="s">
        <v>401</v>
      </c>
      <c r="C188" s="404"/>
      <c r="D188" s="404"/>
      <c r="E188" s="404"/>
      <c r="F188" s="404"/>
      <c r="G188" s="404"/>
      <c r="H188" s="404"/>
      <c r="I188" s="404"/>
      <c r="J188" s="404"/>
      <c r="K188" s="404"/>
      <c r="L188" s="404"/>
      <c r="M188" s="404"/>
      <c r="N188" s="404"/>
      <c r="O188" s="404"/>
      <c r="P188" s="404"/>
    </row>
    <row r="189" spans="2:16" x14ac:dyDescent="0.35">
      <c r="B189" s="403" t="s">
        <v>402</v>
      </c>
      <c r="C189" s="404"/>
      <c r="D189" s="404" t="s">
        <v>623</v>
      </c>
      <c r="E189" s="404"/>
      <c r="F189" s="404"/>
      <c r="G189" s="404"/>
      <c r="H189" s="404"/>
      <c r="I189" s="404"/>
      <c r="J189" s="404"/>
      <c r="K189" s="404"/>
      <c r="L189" s="404"/>
      <c r="M189" s="404"/>
      <c r="N189" s="404"/>
      <c r="O189" s="404"/>
      <c r="P189" s="404"/>
    </row>
    <row r="190" spans="2:16" x14ac:dyDescent="0.35">
      <c r="B190" s="403" t="s">
        <v>403</v>
      </c>
      <c r="C190" s="404"/>
      <c r="D190" s="404" t="s">
        <v>331</v>
      </c>
      <c r="E190" s="404"/>
      <c r="F190" s="404"/>
      <c r="G190" s="404"/>
      <c r="H190" s="404"/>
      <c r="I190" s="404"/>
      <c r="J190" s="404"/>
      <c r="K190" s="404"/>
      <c r="L190" s="404"/>
      <c r="M190" s="404"/>
      <c r="N190" s="404"/>
      <c r="O190" s="404"/>
      <c r="P190" s="404"/>
    </row>
    <row r="191" spans="2:16" x14ac:dyDescent="0.35">
      <c r="B191" s="403" t="s">
        <v>404</v>
      </c>
      <c r="C191" s="404"/>
      <c r="D191" s="404" t="s">
        <v>211</v>
      </c>
      <c r="E191" s="404"/>
      <c r="F191" s="404"/>
      <c r="G191" s="404"/>
      <c r="H191" s="404"/>
      <c r="I191" s="404"/>
      <c r="J191" s="404"/>
      <c r="K191" s="404"/>
      <c r="L191" s="404"/>
      <c r="M191" s="404"/>
      <c r="N191" s="404"/>
      <c r="O191" s="404"/>
      <c r="P191" s="404"/>
    </row>
    <row r="193" spans="2:16" x14ac:dyDescent="0.35">
      <c r="B193" s="403" t="s">
        <v>381</v>
      </c>
      <c r="C193" s="404"/>
      <c r="D193" s="404" t="s">
        <v>624</v>
      </c>
      <c r="E193" s="404"/>
      <c r="F193" s="404"/>
      <c r="G193" s="404"/>
      <c r="H193" s="404"/>
      <c r="I193" s="404"/>
      <c r="J193" s="404"/>
      <c r="K193" s="404"/>
      <c r="L193" s="404"/>
      <c r="M193" s="404"/>
      <c r="N193" s="404"/>
      <c r="O193" s="404"/>
      <c r="P193" s="404"/>
    </row>
    <row r="194" spans="2:16" x14ac:dyDescent="0.35">
      <c r="B194" s="403" t="s">
        <v>383</v>
      </c>
      <c r="C194" s="404"/>
      <c r="D194" s="404" t="s">
        <v>438</v>
      </c>
      <c r="E194" s="404"/>
      <c r="F194" s="404"/>
      <c r="G194" s="404"/>
      <c r="H194" s="404"/>
      <c r="I194" s="404"/>
      <c r="J194" s="404"/>
      <c r="K194" s="404"/>
      <c r="L194" s="404"/>
      <c r="M194" s="404"/>
      <c r="N194" s="404"/>
      <c r="O194" s="404"/>
      <c r="P194" s="404"/>
    </row>
    <row r="195" spans="2:16" x14ac:dyDescent="0.35">
      <c r="B195" s="403" t="s">
        <v>384</v>
      </c>
      <c r="C195" s="404"/>
      <c r="D195" s="404" t="s">
        <v>625</v>
      </c>
      <c r="E195" s="404"/>
      <c r="F195" s="404"/>
      <c r="G195" s="404"/>
      <c r="H195" s="404"/>
      <c r="I195" s="404"/>
      <c r="J195" s="404"/>
      <c r="K195" s="404"/>
      <c r="L195" s="404"/>
      <c r="M195" s="404"/>
      <c r="N195" s="404"/>
      <c r="O195" s="404"/>
      <c r="P195" s="404"/>
    </row>
    <row r="196" spans="2:16" x14ac:dyDescent="0.35">
      <c r="B196" s="403" t="s">
        <v>386</v>
      </c>
      <c r="C196" s="404"/>
      <c r="D196" s="404"/>
      <c r="E196" s="404"/>
      <c r="F196" s="404"/>
      <c r="G196" s="404"/>
      <c r="H196" s="404"/>
      <c r="I196" s="404"/>
      <c r="J196" s="404"/>
      <c r="K196" s="404"/>
      <c r="L196" s="404"/>
      <c r="M196" s="404"/>
      <c r="N196" s="404"/>
      <c r="O196" s="404"/>
      <c r="P196" s="404"/>
    </row>
    <row r="197" spans="2:16" x14ac:dyDescent="0.35">
      <c r="B197" s="403" t="s">
        <v>387</v>
      </c>
      <c r="C197" s="404"/>
      <c r="D197" s="404"/>
      <c r="E197" s="404"/>
      <c r="F197" s="404"/>
      <c r="G197" s="404"/>
      <c r="H197" s="404"/>
      <c r="I197" s="404"/>
      <c r="J197" s="404"/>
      <c r="K197" s="404"/>
      <c r="L197" s="404"/>
      <c r="M197" s="404"/>
      <c r="N197" s="404"/>
      <c r="O197" s="404"/>
      <c r="P197" s="404"/>
    </row>
    <row r="198" spans="2:16" x14ac:dyDescent="0.35">
      <c r="B198" s="403" t="s">
        <v>388</v>
      </c>
      <c r="C198" s="404"/>
      <c r="D198" s="404" t="s">
        <v>626</v>
      </c>
      <c r="E198" s="404"/>
      <c r="F198" s="404"/>
      <c r="G198" s="404"/>
      <c r="H198" s="404"/>
      <c r="I198" s="404"/>
      <c r="J198" s="404"/>
      <c r="K198" s="404"/>
      <c r="L198" s="404"/>
      <c r="M198" s="404"/>
      <c r="N198" s="404"/>
      <c r="O198" s="404"/>
      <c r="P198" s="404"/>
    </row>
    <row r="199" spans="2:16" x14ac:dyDescent="0.35">
      <c r="B199" s="403" t="s">
        <v>389</v>
      </c>
      <c r="C199" s="404"/>
      <c r="D199" s="404" t="s">
        <v>468</v>
      </c>
      <c r="E199" s="404"/>
      <c r="F199" s="404"/>
      <c r="G199" s="404"/>
      <c r="H199" s="404"/>
      <c r="I199" s="404"/>
      <c r="J199" s="404"/>
      <c r="K199" s="404"/>
      <c r="L199" s="404"/>
      <c r="M199" s="404"/>
      <c r="N199" s="404"/>
      <c r="O199" s="404"/>
      <c r="P199" s="404"/>
    </row>
    <row r="200" spans="2:16" x14ac:dyDescent="0.35">
      <c r="B200" s="403" t="s">
        <v>390</v>
      </c>
      <c r="C200" s="404"/>
      <c r="D200" s="404" t="s">
        <v>594</v>
      </c>
      <c r="E200" s="404"/>
      <c r="F200" s="404"/>
      <c r="G200" s="404"/>
      <c r="H200" s="404"/>
      <c r="I200" s="404"/>
      <c r="J200" s="404"/>
      <c r="K200" s="404"/>
      <c r="L200" s="404"/>
      <c r="M200" s="404"/>
      <c r="N200" s="404"/>
      <c r="O200" s="404"/>
      <c r="P200" s="404"/>
    </row>
    <row r="201" spans="2:16" x14ac:dyDescent="0.35">
      <c r="B201" s="403" t="s">
        <v>391</v>
      </c>
      <c r="C201" s="404"/>
      <c r="D201" s="404" t="s">
        <v>627</v>
      </c>
      <c r="E201" s="404"/>
      <c r="F201" s="404"/>
      <c r="G201" s="404"/>
      <c r="H201" s="404"/>
      <c r="I201" s="404"/>
      <c r="J201" s="404"/>
      <c r="K201" s="404"/>
      <c r="L201" s="404"/>
      <c r="M201" s="404"/>
      <c r="N201" s="404"/>
      <c r="O201" s="404"/>
      <c r="P201" s="404"/>
    </row>
    <row r="202" spans="2:16" x14ac:dyDescent="0.35">
      <c r="B202" s="403" t="s">
        <v>392</v>
      </c>
      <c r="C202" s="404"/>
      <c r="D202" s="404">
        <v>85</v>
      </c>
      <c r="E202" s="404"/>
      <c r="F202" s="404"/>
      <c r="G202" s="404"/>
      <c r="H202" s="404"/>
      <c r="I202" s="404"/>
      <c r="J202" s="404"/>
      <c r="K202" s="404"/>
      <c r="L202" s="404"/>
      <c r="M202" s="404"/>
      <c r="N202" s="404"/>
      <c r="O202" s="404"/>
      <c r="P202" s="404"/>
    </row>
    <row r="203" spans="2:16" x14ac:dyDescent="0.35">
      <c r="B203" s="403" t="s">
        <v>393</v>
      </c>
      <c r="C203" s="404"/>
      <c r="D203" s="404">
        <v>5</v>
      </c>
      <c r="E203" s="404"/>
      <c r="F203" s="404"/>
      <c r="G203" s="404"/>
      <c r="H203" s="404"/>
      <c r="I203" s="404"/>
      <c r="J203" s="404"/>
      <c r="K203" s="404"/>
      <c r="L203" s="404"/>
      <c r="M203" s="404"/>
      <c r="N203" s="404"/>
      <c r="O203" s="404"/>
      <c r="P203" s="404"/>
    </row>
    <row r="204" spans="2:16" x14ac:dyDescent="0.35">
      <c r="B204" s="403" t="s">
        <v>394</v>
      </c>
      <c r="C204" s="404"/>
      <c r="D204" s="404">
        <v>107</v>
      </c>
      <c r="E204" s="404"/>
      <c r="F204" s="404"/>
      <c r="G204" s="404"/>
      <c r="H204" s="404"/>
      <c r="I204" s="404"/>
      <c r="J204" s="404"/>
      <c r="K204" s="404"/>
      <c r="L204" s="404"/>
      <c r="M204" s="404"/>
      <c r="N204" s="404"/>
      <c r="O204" s="404"/>
      <c r="P204" s="404"/>
    </row>
    <row r="205" spans="2:16" x14ac:dyDescent="0.35">
      <c r="B205" s="403" t="s">
        <v>395</v>
      </c>
      <c r="C205" s="404"/>
      <c r="D205" s="404" t="s">
        <v>414</v>
      </c>
      <c r="E205" s="404"/>
      <c r="F205" s="404"/>
      <c r="G205" s="404"/>
      <c r="H205" s="404"/>
      <c r="I205" s="404"/>
      <c r="J205" s="404"/>
      <c r="K205" s="404"/>
      <c r="L205" s="404"/>
      <c r="M205" s="404"/>
      <c r="N205" s="404"/>
      <c r="O205" s="404"/>
      <c r="P205" s="404"/>
    </row>
    <row r="206" spans="2:16" x14ac:dyDescent="0.35">
      <c r="B206" s="403" t="s">
        <v>397</v>
      </c>
      <c r="C206" s="404"/>
      <c r="D206" s="404" t="s">
        <v>406</v>
      </c>
      <c r="E206" s="404"/>
      <c r="F206" s="404"/>
      <c r="G206" s="404"/>
      <c r="H206" s="404"/>
      <c r="I206" s="404"/>
      <c r="J206" s="404"/>
      <c r="K206" s="404"/>
      <c r="L206" s="404"/>
      <c r="M206" s="404"/>
      <c r="N206" s="404"/>
      <c r="O206" s="404"/>
      <c r="P206" s="404"/>
    </row>
    <row r="207" spans="2:16" x14ac:dyDescent="0.35">
      <c r="B207" s="403" t="s">
        <v>399</v>
      </c>
      <c r="C207" s="404"/>
      <c r="D207" s="404" t="s">
        <v>1407</v>
      </c>
      <c r="E207" s="404"/>
      <c r="F207" s="404"/>
      <c r="G207" s="404"/>
      <c r="H207" s="404"/>
      <c r="I207" s="404"/>
      <c r="J207" s="404"/>
      <c r="K207" s="404"/>
      <c r="L207" s="404"/>
      <c r="M207" s="404"/>
      <c r="N207" s="404"/>
      <c r="O207" s="404"/>
      <c r="P207" s="404"/>
    </row>
    <row r="208" spans="2:16" x14ac:dyDescent="0.35">
      <c r="B208" s="403" t="s">
        <v>401</v>
      </c>
      <c r="C208" s="404"/>
      <c r="D208" s="404"/>
      <c r="E208" s="404"/>
      <c r="F208" s="404"/>
      <c r="G208" s="404"/>
      <c r="H208" s="404"/>
      <c r="I208" s="404"/>
      <c r="J208" s="404"/>
      <c r="K208" s="404"/>
      <c r="L208" s="404"/>
      <c r="M208" s="404"/>
      <c r="N208" s="404"/>
      <c r="O208" s="404"/>
      <c r="P208" s="404"/>
    </row>
    <row r="209" spans="2:16" x14ac:dyDescent="0.35">
      <c r="B209" s="403" t="s">
        <v>402</v>
      </c>
      <c r="C209" s="404"/>
      <c r="D209" s="404" t="s">
        <v>623</v>
      </c>
      <c r="E209" s="404"/>
      <c r="F209" s="404"/>
      <c r="G209" s="404"/>
      <c r="H209" s="404"/>
      <c r="I209" s="404"/>
      <c r="J209" s="404"/>
      <c r="K209" s="404"/>
      <c r="L209" s="404"/>
      <c r="M209" s="404"/>
      <c r="N209" s="404"/>
      <c r="O209" s="404"/>
      <c r="P209" s="404"/>
    </row>
    <row r="210" spans="2:16" x14ac:dyDescent="0.35">
      <c r="B210" s="403" t="s">
        <v>403</v>
      </c>
      <c r="C210" s="404"/>
      <c r="D210" s="404" t="s">
        <v>331</v>
      </c>
      <c r="E210" s="404"/>
      <c r="F210" s="404"/>
      <c r="G210" s="404"/>
      <c r="H210" s="404"/>
      <c r="I210" s="404"/>
      <c r="J210" s="404"/>
      <c r="K210" s="404"/>
      <c r="L210" s="404"/>
      <c r="M210" s="404"/>
      <c r="N210" s="404"/>
      <c r="O210" s="404"/>
      <c r="P210" s="404"/>
    </row>
    <row r="211" spans="2:16" x14ac:dyDescent="0.35">
      <c r="B211" s="403" t="s">
        <v>404</v>
      </c>
      <c r="C211" s="404"/>
      <c r="D211" s="404" t="s">
        <v>211</v>
      </c>
      <c r="E211" s="404"/>
      <c r="F211" s="404"/>
      <c r="G211" s="404"/>
      <c r="H211" s="404"/>
      <c r="I211" s="404"/>
      <c r="J211" s="404"/>
      <c r="K211" s="404"/>
      <c r="L211" s="404"/>
      <c r="M211" s="404"/>
      <c r="N211" s="404"/>
      <c r="O211" s="404"/>
      <c r="P211" s="404"/>
    </row>
    <row r="213" spans="2:16" x14ac:dyDescent="0.35">
      <c r="B213" s="403" t="s">
        <v>381</v>
      </c>
      <c r="C213" s="404"/>
      <c r="D213" s="404" t="s">
        <v>624</v>
      </c>
      <c r="E213" s="404"/>
      <c r="F213" s="404"/>
      <c r="G213" s="404"/>
      <c r="H213" s="404"/>
      <c r="I213" s="404"/>
      <c r="J213" s="404"/>
      <c r="K213" s="404"/>
      <c r="L213" s="404"/>
      <c r="M213" s="404"/>
      <c r="N213" s="404"/>
      <c r="O213" s="404"/>
      <c r="P213" s="404"/>
    </row>
    <row r="214" spans="2:16" x14ac:dyDescent="0.35">
      <c r="B214" s="403" t="s">
        <v>383</v>
      </c>
      <c r="C214" s="404"/>
      <c r="D214" s="404" t="s">
        <v>438</v>
      </c>
      <c r="E214" s="404"/>
      <c r="F214" s="404"/>
      <c r="G214" s="404"/>
      <c r="H214" s="404"/>
      <c r="I214" s="404"/>
      <c r="J214" s="404"/>
      <c r="K214" s="404"/>
      <c r="L214" s="404"/>
      <c r="M214" s="404"/>
      <c r="N214" s="404"/>
      <c r="O214" s="404"/>
      <c r="P214" s="404"/>
    </row>
    <row r="215" spans="2:16" x14ac:dyDescent="0.35">
      <c r="B215" s="403" t="s">
        <v>384</v>
      </c>
      <c r="C215" s="404"/>
      <c r="D215" s="404" t="s">
        <v>628</v>
      </c>
      <c r="E215" s="404"/>
      <c r="F215" s="404"/>
      <c r="G215" s="404"/>
      <c r="H215" s="404"/>
      <c r="I215" s="404"/>
      <c r="J215" s="404"/>
      <c r="K215" s="404"/>
      <c r="L215" s="404"/>
      <c r="M215" s="404"/>
      <c r="N215" s="404"/>
      <c r="O215" s="404"/>
      <c r="P215" s="404"/>
    </row>
    <row r="216" spans="2:16" x14ac:dyDescent="0.35">
      <c r="B216" s="403" t="s">
        <v>386</v>
      </c>
      <c r="C216" s="404"/>
      <c r="D216" s="404"/>
      <c r="E216" s="404"/>
      <c r="F216" s="404"/>
      <c r="G216" s="404"/>
      <c r="H216" s="404"/>
      <c r="I216" s="404"/>
      <c r="J216" s="404"/>
      <c r="K216" s="404"/>
      <c r="L216" s="404"/>
      <c r="M216" s="404"/>
      <c r="N216" s="404"/>
      <c r="O216" s="404"/>
      <c r="P216" s="404"/>
    </row>
    <row r="217" spans="2:16" x14ac:dyDescent="0.35">
      <c r="B217" s="403" t="s">
        <v>387</v>
      </c>
      <c r="C217" s="404"/>
      <c r="D217" s="404"/>
      <c r="E217" s="404"/>
      <c r="F217" s="404"/>
      <c r="G217" s="404"/>
      <c r="H217" s="404"/>
      <c r="I217" s="404"/>
      <c r="J217" s="404"/>
      <c r="K217" s="404"/>
      <c r="L217" s="404"/>
      <c r="M217" s="404"/>
      <c r="N217" s="404"/>
      <c r="O217" s="404"/>
      <c r="P217" s="404"/>
    </row>
    <row r="218" spans="2:16" x14ac:dyDescent="0.35">
      <c r="B218" s="403" t="s">
        <v>388</v>
      </c>
      <c r="C218" s="404"/>
      <c r="D218" s="404" t="s">
        <v>629</v>
      </c>
      <c r="E218" s="404"/>
      <c r="F218" s="404"/>
      <c r="G218" s="404"/>
      <c r="H218" s="404"/>
      <c r="I218" s="404"/>
      <c r="J218" s="404"/>
      <c r="K218" s="404"/>
      <c r="L218" s="404"/>
      <c r="M218" s="404"/>
      <c r="N218" s="404"/>
      <c r="O218" s="404"/>
      <c r="P218" s="404"/>
    </row>
    <row r="219" spans="2:16" x14ac:dyDescent="0.35">
      <c r="B219" s="403" t="s">
        <v>389</v>
      </c>
      <c r="C219" s="404"/>
      <c r="D219" s="404" t="s">
        <v>630</v>
      </c>
      <c r="E219" s="404"/>
      <c r="F219" s="404"/>
      <c r="G219" s="404"/>
      <c r="H219" s="404"/>
      <c r="I219" s="404"/>
      <c r="J219" s="404"/>
      <c r="K219" s="404"/>
      <c r="L219" s="404"/>
      <c r="M219" s="404"/>
      <c r="N219" s="404"/>
      <c r="O219" s="404"/>
      <c r="P219" s="404"/>
    </row>
    <row r="220" spans="2:16" x14ac:dyDescent="0.35">
      <c r="B220" s="403" t="s">
        <v>390</v>
      </c>
      <c r="C220" s="404"/>
      <c r="D220" s="404" t="s">
        <v>631</v>
      </c>
      <c r="E220" s="404"/>
      <c r="F220" s="404"/>
      <c r="G220" s="404"/>
      <c r="H220" s="404"/>
      <c r="I220" s="404"/>
      <c r="J220" s="404"/>
      <c r="K220" s="404"/>
      <c r="L220" s="404"/>
      <c r="M220" s="404"/>
      <c r="N220" s="404"/>
      <c r="O220" s="404"/>
      <c r="P220" s="404"/>
    </row>
    <row r="221" spans="2:16" x14ac:dyDescent="0.35">
      <c r="B221" s="403" t="s">
        <v>391</v>
      </c>
      <c r="C221" s="404"/>
      <c r="D221" s="404" t="s">
        <v>632</v>
      </c>
      <c r="E221" s="404"/>
      <c r="F221" s="404"/>
      <c r="G221" s="404"/>
      <c r="H221" s="404"/>
      <c r="I221" s="404"/>
      <c r="J221" s="404"/>
      <c r="K221" s="404"/>
      <c r="L221" s="404"/>
      <c r="M221" s="404"/>
      <c r="N221" s="404"/>
      <c r="O221" s="404"/>
      <c r="P221" s="404"/>
    </row>
    <row r="222" spans="2:16" x14ac:dyDescent="0.35">
      <c r="B222" s="403" t="s">
        <v>392</v>
      </c>
      <c r="C222" s="404"/>
      <c r="D222" s="404">
        <v>60</v>
      </c>
      <c r="E222" s="404"/>
      <c r="F222" s="404"/>
      <c r="G222" s="404"/>
      <c r="H222" s="404"/>
      <c r="I222" s="404"/>
      <c r="J222" s="404"/>
      <c r="K222" s="404"/>
      <c r="L222" s="404"/>
      <c r="M222" s="404"/>
      <c r="N222" s="404"/>
      <c r="O222" s="404"/>
      <c r="P222" s="404"/>
    </row>
    <row r="223" spans="2:16" x14ac:dyDescent="0.35">
      <c r="B223" s="403" t="s">
        <v>393</v>
      </c>
      <c r="C223" s="404"/>
      <c r="D223" s="404">
        <v>10</v>
      </c>
      <c r="E223" s="404"/>
      <c r="F223" s="404"/>
      <c r="G223" s="404"/>
      <c r="H223" s="404"/>
      <c r="I223" s="404"/>
      <c r="J223" s="404"/>
      <c r="K223" s="404"/>
      <c r="L223" s="404"/>
      <c r="M223" s="404"/>
      <c r="N223" s="404"/>
      <c r="O223" s="404"/>
      <c r="P223" s="404"/>
    </row>
    <row r="224" spans="2:16" x14ac:dyDescent="0.35">
      <c r="B224" s="403" t="s">
        <v>394</v>
      </c>
      <c r="C224" s="404"/>
      <c r="D224" s="404">
        <v>190</v>
      </c>
      <c r="E224" s="404"/>
      <c r="F224" s="404"/>
      <c r="G224" s="404"/>
      <c r="H224" s="404"/>
      <c r="I224" s="404"/>
      <c r="J224" s="404"/>
      <c r="K224" s="404"/>
      <c r="L224" s="404"/>
      <c r="M224" s="404"/>
      <c r="N224" s="404"/>
      <c r="O224" s="404"/>
      <c r="P224" s="404"/>
    </row>
    <row r="225" spans="2:16" x14ac:dyDescent="0.35">
      <c r="B225" s="403" t="s">
        <v>395</v>
      </c>
      <c r="C225" s="404"/>
      <c r="D225" s="404" t="s">
        <v>414</v>
      </c>
      <c r="E225" s="404"/>
      <c r="F225" s="404"/>
      <c r="G225" s="404"/>
      <c r="H225" s="404"/>
      <c r="I225" s="404"/>
      <c r="J225" s="404"/>
      <c r="K225" s="404"/>
      <c r="L225" s="404"/>
      <c r="M225" s="404"/>
      <c r="N225" s="404"/>
      <c r="O225" s="404"/>
      <c r="P225" s="404"/>
    </row>
    <row r="226" spans="2:16" x14ac:dyDescent="0.35">
      <c r="B226" s="403" t="s">
        <v>397</v>
      </c>
      <c r="C226" s="404"/>
      <c r="D226" s="404" t="s">
        <v>406</v>
      </c>
      <c r="E226" s="404"/>
      <c r="F226" s="404"/>
      <c r="G226" s="404"/>
      <c r="H226" s="404"/>
      <c r="I226" s="404"/>
      <c r="J226" s="404"/>
      <c r="K226" s="404"/>
      <c r="L226" s="404"/>
      <c r="M226" s="404"/>
      <c r="N226" s="404"/>
      <c r="O226" s="404"/>
      <c r="P226" s="404"/>
    </row>
    <row r="227" spans="2:16" x14ac:dyDescent="0.35">
      <c r="B227" s="403" t="s">
        <v>399</v>
      </c>
      <c r="C227" s="404"/>
      <c r="D227" s="404" t="s">
        <v>1407</v>
      </c>
      <c r="E227" s="404"/>
      <c r="F227" s="404"/>
      <c r="G227" s="404"/>
      <c r="H227" s="404"/>
      <c r="I227" s="404"/>
      <c r="J227" s="404"/>
      <c r="K227" s="404"/>
      <c r="L227" s="404"/>
      <c r="M227" s="404"/>
      <c r="N227" s="404"/>
      <c r="O227" s="404"/>
      <c r="P227" s="404"/>
    </row>
    <row r="228" spans="2:16" x14ac:dyDescent="0.35">
      <c r="B228" s="403" t="s">
        <v>401</v>
      </c>
      <c r="C228" s="404"/>
      <c r="D228" s="404"/>
      <c r="E228" s="404"/>
      <c r="F228" s="404"/>
      <c r="G228" s="404"/>
      <c r="H228" s="404"/>
      <c r="I228" s="404"/>
      <c r="J228" s="404"/>
      <c r="K228" s="404"/>
      <c r="L228" s="404"/>
      <c r="M228" s="404"/>
      <c r="N228" s="404"/>
      <c r="O228" s="404"/>
      <c r="P228" s="404"/>
    </row>
    <row r="229" spans="2:16" x14ac:dyDescent="0.35">
      <c r="B229" s="403" t="s">
        <v>402</v>
      </c>
      <c r="C229" s="404"/>
      <c r="D229" s="404" t="s">
        <v>602</v>
      </c>
      <c r="E229" s="404"/>
      <c r="F229" s="404"/>
      <c r="G229" s="404"/>
      <c r="H229" s="404"/>
      <c r="I229" s="404"/>
      <c r="J229" s="404"/>
      <c r="K229" s="404"/>
      <c r="L229" s="404"/>
      <c r="M229" s="404"/>
      <c r="N229" s="404"/>
      <c r="O229" s="404"/>
      <c r="P229" s="404"/>
    </row>
    <row r="230" spans="2:16" x14ac:dyDescent="0.35">
      <c r="B230" s="403" t="s">
        <v>403</v>
      </c>
      <c r="C230" s="404"/>
      <c r="D230" s="404" t="s">
        <v>331</v>
      </c>
      <c r="E230" s="404"/>
      <c r="F230" s="404"/>
      <c r="G230" s="404"/>
      <c r="H230" s="404"/>
      <c r="I230" s="404"/>
      <c r="J230" s="404"/>
      <c r="K230" s="404"/>
      <c r="L230" s="404"/>
      <c r="M230" s="404"/>
      <c r="N230" s="404"/>
      <c r="O230" s="404"/>
      <c r="P230" s="404"/>
    </row>
    <row r="231" spans="2:16" x14ac:dyDescent="0.35">
      <c r="B231" s="403" t="s">
        <v>404</v>
      </c>
      <c r="C231" s="404"/>
      <c r="D231" s="404" t="s">
        <v>211</v>
      </c>
      <c r="E231" s="404"/>
      <c r="F231" s="404"/>
      <c r="G231" s="404"/>
      <c r="H231" s="404"/>
      <c r="I231" s="404"/>
      <c r="J231" s="404"/>
      <c r="K231" s="404"/>
      <c r="L231" s="404"/>
      <c r="M231" s="404"/>
      <c r="N231" s="404"/>
      <c r="O231" s="404"/>
      <c r="P231" s="404"/>
    </row>
    <row r="233" spans="2:16" x14ac:dyDescent="0.35">
      <c r="B233" s="403" t="s">
        <v>381</v>
      </c>
      <c r="C233" s="404"/>
      <c r="D233" s="404" t="s">
        <v>624</v>
      </c>
      <c r="E233" s="404"/>
      <c r="F233" s="404"/>
      <c r="G233" s="404"/>
      <c r="H233" s="404"/>
      <c r="I233" s="404"/>
      <c r="J233" s="404"/>
      <c r="K233" s="404"/>
      <c r="L233" s="404"/>
      <c r="M233" s="404"/>
      <c r="N233" s="404"/>
      <c r="O233" s="404"/>
      <c r="P233" s="404"/>
    </row>
    <row r="234" spans="2:16" x14ac:dyDescent="0.35">
      <c r="B234" s="403" t="s">
        <v>383</v>
      </c>
      <c r="C234" s="404"/>
      <c r="D234" s="404" t="s">
        <v>438</v>
      </c>
      <c r="E234" s="404"/>
      <c r="F234" s="404"/>
      <c r="G234" s="404"/>
      <c r="H234" s="404"/>
      <c r="I234" s="404"/>
      <c r="J234" s="404"/>
      <c r="K234" s="404"/>
      <c r="L234" s="404"/>
      <c r="M234" s="404"/>
      <c r="N234" s="404"/>
      <c r="O234" s="404"/>
      <c r="P234" s="404"/>
    </row>
    <row r="235" spans="2:16" x14ac:dyDescent="0.35">
      <c r="B235" s="403" t="s">
        <v>384</v>
      </c>
      <c r="C235" s="404"/>
      <c r="D235" s="404" t="s">
        <v>633</v>
      </c>
      <c r="E235" s="404"/>
      <c r="F235" s="404"/>
      <c r="G235" s="404"/>
      <c r="H235" s="404"/>
      <c r="I235" s="404"/>
      <c r="J235" s="404"/>
      <c r="K235" s="404"/>
      <c r="L235" s="404"/>
      <c r="M235" s="404"/>
      <c r="N235" s="404"/>
      <c r="O235" s="404"/>
      <c r="P235" s="404"/>
    </row>
    <row r="236" spans="2:16" x14ac:dyDescent="0.35">
      <c r="B236" s="403" t="s">
        <v>386</v>
      </c>
      <c r="C236" s="404"/>
      <c r="D236" s="404"/>
      <c r="E236" s="404"/>
      <c r="F236" s="404"/>
      <c r="G236" s="404"/>
      <c r="H236" s="404"/>
      <c r="I236" s="404"/>
      <c r="J236" s="404"/>
      <c r="K236" s="404"/>
      <c r="L236" s="404"/>
      <c r="M236" s="404"/>
      <c r="N236" s="404"/>
      <c r="O236" s="404"/>
      <c r="P236" s="404"/>
    </row>
    <row r="237" spans="2:16" x14ac:dyDescent="0.35">
      <c r="B237" s="403" t="s">
        <v>387</v>
      </c>
      <c r="C237" s="404"/>
      <c r="D237" s="404"/>
      <c r="E237" s="404"/>
      <c r="F237" s="404"/>
      <c r="G237" s="404"/>
      <c r="H237" s="404"/>
      <c r="I237" s="404"/>
      <c r="J237" s="404"/>
      <c r="K237" s="404"/>
      <c r="L237" s="404"/>
      <c r="M237" s="404"/>
      <c r="N237" s="404"/>
      <c r="O237" s="404"/>
      <c r="P237" s="404"/>
    </row>
    <row r="238" spans="2:16" x14ac:dyDescent="0.35">
      <c r="B238" s="403" t="s">
        <v>388</v>
      </c>
      <c r="C238" s="404"/>
      <c r="D238" s="404"/>
      <c r="E238" s="404"/>
      <c r="F238" s="404"/>
      <c r="G238" s="404"/>
      <c r="H238" s="404"/>
      <c r="I238" s="404"/>
      <c r="J238" s="404"/>
      <c r="K238" s="404"/>
      <c r="L238" s="404"/>
      <c r="M238" s="404"/>
      <c r="N238" s="404"/>
      <c r="O238" s="404"/>
      <c r="P238" s="404"/>
    </row>
    <row r="239" spans="2:16" x14ac:dyDescent="0.35">
      <c r="B239" s="403" t="s">
        <v>389</v>
      </c>
      <c r="C239" s="404"/>
      <c r="D239" s="404" t="s">
        <v>634</v>
      </c>
      <c r="E239" s="404"/>
      <c r="F239" s="404"/>
      <c r="G239" s="404"/>
      <c r="H239" s="404"/>
      <c r="I239" s="404"/>
      <c r="J239" s="404"/>
      <c r="K239" s="404"/>
      <c r="L239" s="404"/>
      <c r="M239" s="404"/>
      <c r="N239" s="404"/>
      <c r="O239" s="404"/>
      <c r="P239" s="404"/>
    </row>
    <row r="240" spans="2:16" x14ac:dyDescent="0.35">
      <c r="B240" s="403" t="s">
        <v>390</v>
      </c>
      <c r="C240" s="404"/>
      <c r="D240" s="404" t="s">
        <v>631</v>
      </c>
      <c r="E240" s="404"/>
      <c r="F240" s="404"/>
      <c r="G240" s="404"/>
      <c r="H240" s="404"/>
      <c r="I240" s="404"/>
      <c r="J240" s="404"/>
      <c r="K240" s="404"/>
      <c r="L240" s="404"/>
      <c r="M240" s="404"/>
      <c r="N240" s="404"/>
      <c r="O240" s="404"/>
      <c r="P240" s="404"/>
    </row>
    <row r="241" spans="2:16" x14ac:dyDescent="0.35">
      <c r="B241" s="403" t="s">
        <v>391</v>
      </c>
      <c r="C241" s="404"/>
      <c r="D241" s="404" t="s">
        <v>212</v>
      </c>
      <c r="E241" s="404"/>
      <c r="F241" s="404"/>
      <c r="G241" s="404"/>
      <c r="H241" s="404"/>
      <c r="I241" s="404"/>
      <c r="J241" s="404"/>
      <c r="K241" s="404"/>
      <c r="L241" s="404"/>
      <c r="M241" s="404"/>
      <c r="N241" s="404"/>
      <c r="O241" s="404"/>
      <c r="P241" s="404"/>
    </row>
    <row r="242" spans="2:16" x14ac:dyDescent="0.35">
      <c r="B242" s="403" t="s">
        <v>392</v>
      </c>
      <c r="C242" s="404"/>
      <c r="D242" s="404">
        <v>81</v>
      </c>
      <c r="E242" s="404"/>
      <c r="F242" s="404"/>
      <c r="G242" s="404"/>
      <c r="H242" s="404"/>
      <c r="I242" s="404"/>
      <c r="J242" s="404"/>
      <c r="K242" s="404"/>
      <c r="L242" s="404"/>
      <c r="M242" s="404"/>
      <c r="N242" s="404"/>
      <c r="O242" s="404"/>
      <c r="P242" s="404"/>
    </row>
    <row r="243" spans="2:16" x14ac:dyDescent="0.35">
      <c r="B243" s="403" t="s">
        <v>393</v>
      </c>
      <c r="C243" s="404"/>
      <c r="D243" s="404">
        <v>4</v>
      </c>
      <c r="E243" s="404"/>
      <c r="F243" s="404"/>
      <c r="G243" s="404"/>
      <c r="H243" s="404"/>
      <c r="I243" s="404"/>
      <c r="J243" s="404"/>
      <c r="K243" s="404"/>
      <c r="L243" s="404"/>
      <c r="M243" s="404"/>
      <c r="N243" s="404"/>
      <c r="O243" s="404"/>
      <c r="P243" s="404"/>
    </row>
    <row r="244" spans="2:16" x14ac:dyDescent="0.35">
      <c r="B244" s="403" t="s">
        <v>394</v>
      </c>
      <c r="C244" s="404"/>
      <c r="D244" s="404">
        <v>100</v>
      </c>
      <c r="E244" s="404"/>
      <c r="F244" s="404"/>
      <c r="G244" s="404"/>
      <c r="H244" s="404"/>
      <c r="I244" s="404"/>
      <c r="J244" s="404"/>
      <c r="K244" s="404"/>
      <c r="L244" s="404"/>
      <c r="M244" s="404"/>
      <c r="N244" s="404"/>
      <c r="O244" s="404"/>
      <c r="P244" s="404"/>
    </row>
    <row r="245" spans="2:16" x14ac:dyDescent="0.35">
      <c r="B245" s="403" t="s">
        <v>395</v>
      </c>
      <c r="C245" s="404"/>
      <c r="D245" s="404" t="s">
        <v>414</v>
      </c>
      <c r="E245" s="404"/>
      <c r="F245" s="404"/>
      <c r="G245" s="404"/>
      <c r="H245" s="404"/>
      <c r="I245" s="404"/>
      <c r="J245" s="404"/>
      <c r="K245" s="404"/>
      <c r="L245" s="404"/>
      <c r="M245" s="404"/>
      <c r="N245" s="404"/>
      <c r="O245" s="404"/>
      <c r="P245" s="404"/>
    </row>
    <row r="246" spans="2:16" x14ac:dyDescent="0.35">
      <c r="B246" s="403" t="s">
        <v>397</v>
      </c>
      <c r="C246" s="404"/>
      <c r="D246" s="404" t="s">
        <v>406</v>
      </c>
      <c r="E246" s="404"/>
      <c r="F246" s="404"/>
      <c r="G246" s="404"/>
      <c r="H246" s="404"/>
      <c r="I246" s="404"/>
      <c r="J246" s="404"/>
      <c r="K246" s="404"/>
      <c r="L246" s="404"/>
      <c r="M246" s="404"/>
      <c r="N246" s="404"/>
      <c r="O246" s="404"/>
      <c r="P246" s="404"/>
    </row>
    <row r="247" spans="2:16" x14ac:dyDescent="0.35">
      <c r="B247" s="403" t="s">
        <v>399</v>
      </c>
      <c r="C247" s="404"/>
      <c r="D247" s="404" t="s">
        <v>1407</v>
      </c>
      <c r="E247" s="404"/>
      <c r="F247" s="404"/>
      <c r="G247" s="404"/>
      <c r="H247" s="404"/>
      <c r="I247" s="404"/>
      <c r="J247" s="404"/>
      <c r="K247" s="404"/>
      <c r="L247" s="404"/>
      <c r="M247" s="404"/>
      <c r="N247" s="404"/>
      <c r="O247" s="404"/>
      <c r="P247" s="404"/>
    </row>
    <row r="248" spans="2:16" x14ac:dyDescent="0.35">
      <c r="B248" s="403" t="s">
        <v>401</v>
      </c>
      <c r="C248" s="404"/>
      <c r="D248" s="404"/>
      <c r="E248" s="404"/>
      <c r="F248" s="404"/>
      <c r="G248" s="404"/>
      <c r="H248" s="404"/>
      <c r="I248" s="404"/>
      <c r="J248" s="404"/>
      <c r="K248" s="404"/>
      <c r="L248" s="404"/>
      <c r="M248" s="404"/>
      <c r="N248" s="404"/>
      <c r="O248" s="404"/>
      <c r="P248" s="404"/>
    </row>
    <row r="249" spans="2:16" x14ac:dyDescent="0.35">
      <c r="B249" s="403" t="s">
        <v>402</v>
      </c>
      <c r="C249" s="404"/>
      <c r="D249" s="404" t="s">
        <v>635</v>
      </c>
      <c r="E249" s="404"/>
      <c r="F249" s="404"/>
      <c r="G249" s="404"/>
      <c r="H249" s="404"/>
      <c r="I249" s="404"/>
      <c r="J249" s="404"/>
      <c r="K249" s="404"/>
      <c r="L249" s="404"/>
      <c r="M249" s="404"/>
      <c r="N249" s="404"/>
      <c r="O249" s="404"/>
      <c r="P249" s="404"/>
    </row>
    <row r="250" spans="2:16" x14ac:dyDescent="0.35">
      <c r="B250" s="403" t="s">
        <v>403</v>
      </c>
      <c r="C250" s="404"/>
      <c r="D250" s="404" t="s">
        <v>331</v>
      </c>
      <c r="E250" s="404"/>
      <c r="F250" s="404"/>
      <c r="G250" s="404"/>
      <c r="H250" s="404"/>
      <c r="I250" s="404"/>
      <c r="J250" s="404"/>
      <c r="K250" s="404"/>
      <c r="L250" s="404"/>
      <c r="M250" s="404"/>
      <c r="N250" s="404"/>
      <c r="O250" s="404"/>
      <c r="P250" s="404"/>
    </row>
    <row r="251" spans="2:16" x14ac:dyDescent="0.35">
      <c r="B251" s="403" t="s">
        <v>404</v>
      </c>
      <c r="C251" s="404"/>
      <c r="D251" s="404" t="s">
        <v>211</v>
      </c>
      <c r="E251" s="404"/>
      <c r="F251" s="404"/>
      <c r="G251" s="404"/>
      <c r="H251" s="404"/>
      <c r="I251" s="404"/>
      <c r="J251" s="404"/>
      <c r="K251" s="404"/>
      <c r="L251" s="404"/>
      <c r="M251" s="404"/>
      <c r="N251" s="404"/>
      <c r="O251" s="404"/>
      <c r="P251" s="404"/>
    </row>
    <row r="253" spans="2:16" x14ac:dyDescent="0.35">
      <c r="B253" s="403" t="s">
        <v>381</v>
      </c>
      <c r="C253" s="404"/>
      <c r="D253" s="404" t="s">
        <v>636</v>
      </c>
      <c r="E253" s="404"/>
      <c r="F253" s="404"/>
      <c r="G253" s="404"/>
      <c r="H253" s="404"/>
      <c r="I253" s="404"/>
      <c r="J253" s="404"/>
      <c r="K253" s="404"/>
      <c r="L253" s="404"/>
      <c r="M253" s="404"/>
      <c r="N253" s="404"/>
      <c r="O253" s="404"/>
      <c r="P253" s="404"/>
    </row>
    <row r="254" spans="2:16" x14ac:dyDescent="0.35">
      <c r="B254" s="403" t="s">
        <v>383</v>
      </c>
      <c r="C254" s="404"/>
      <c r="D254" s="404" t="s">
        <v>438</v>
      </c>
      <c r="E254" s="404"/>
      <c r="F254" s="404"/>
      <c r="G254" s="404"/>
      <c r="H254" s="404"/>
      <c r="I254" s="404"/>
      <c r="J254" s="404"/>
      <c r="K254" s="404"/>
      <c r="L254" s="404"/>
      <c r="M254" s="404"/>
      <c r="N254" s="404"/>
      <c r="O254" s="404"/>
      <c r="P254" s="404"/>
    </row>
    <row r="255" spans="2:16" x14ac:dyDescent="0.35">
      <c r="B255" s="403" t="s">
        <v>384</v>
      </c>
      <c r="C255" s="404"/>
      <c r="D255" s="404" t="s">
        <v>637</v>
      </c>
      <c r="E255" s="404"/>
      <c r="F255" s="404"/>
      <c r="G255" s="404"/>
      <c r="H255" s="404"/>
      <c r="I255" s="404"/>
      <c r="J255" s="404"/>
      <c r="K255" s="404"/>
      <c r="L255" s="404"/>
      <c r="M255" s="404"/>
      <c r="N255" s="404"/>
      <c r="O255" s="404"/>
      <c r="P255" s="404"/>
    </row>
    <row r="256" spans="2:16" x14ac:dyDescent="0.35">
      <c r="B256" s="403" t="s">
        <v>386</v>
      </c>
      <c r="C256" s="404"/>
      <c r="D256" s="404"/>
      <c r="E256" s="404"/>
      <c r="F256" s="404"/>
      <c r="G256" s="404"/>
      <c r="H256" s="404"/>
      <c r="I256" s="404"/>
      <c r="J256" s="404"/>
      <c r="K256" s="404"/>
      <c r="L256" s="404"/>
      <c r="M256" s="404"/>
      <c r="N256" s="404"/>
      <c r="O256" s="404"/>
      <c r="P256" s="404"/>
    </row>
    <row r="257" spans="2:16" x14ac:dyDescent="0.35">
      <c r="B257" s="403" t="s">
        <v>387</v>
      </c>
      <c r="C257" s="404"/>
      <c r="D257" s="404"/>
      <c r="E257" s="404"/>
      <c r="F257" s="404"/>
      <c r="G257" s="404"/>
      <c r="H257" s="404"/>
      <c r="I257" s="404"/>
      <c r="J257" s="404"/>
      <c r="K257" s="404"/>
      <c r="L257" s="404"/>
      <c r="M257" s="404"/>
      <c r="N257" s="404"/>
      <c r="O257" s="404"/>
      <c r="P257" s="404"/>
    </row>
    <row r="258" spans="2:16" x14ac:dyDescent="0.35">
      <c r="B258" s="403" t="s">
        <v>388</v>
      </c>
      <c r="C258" s="404"/>
      <c r="D258" s="404" t="s">
        <v>217</v>
      </c>
      <c r="E258" s="404"/>
      <c r="F258" s="404"/>
      <c r="G258" s="404"/>
      <c r="H258" s="404"/>
      <c r="I258" s="404"/>
      <c r="J258" s="404"/>
      <c r="K258" s="404"/>
      <c r="L258" s="404"/>
      <c r="M258" s="404"/>
      <c r="N258" s="404"/>
      <c r="O258" s="404"/>
      <c r="P258" s="404"/>
    </row>
    <row r="259" spans="2:16" x14ac:dyDescent="0.35">
      <c r="B259" s="403" t="s">
        <v>389</v>
      </c>
      <c r="C259" s="404"/>
      <c r="D259" s="404" t="s">
        <v>217</v>
      </c>
      <c r="E259" s="404"/>
      <c r="F259" s="404"/>
      <c r="G259" s="404"/>
      <c r="H259" s="404"/>
      <c r="I259" s="404"/>
      <c r="J259" s="404"/>
      <c r="K259" s="404"/>
      <c r="L259" s="404"/>
      <c r="M259" s="404"/>
      <c r="N259" s="404"/>
      <c r="O259" s="404"/>
      <c r="P259" s="404"/>
    </row>
    <row r="260" spans="2:16" x14ac:dyDescent="0.35">
      <c r="B260" s="403" t="s">
        <v>390</v>
      </c>
      <c r="C260" s="404"/>
      <c r="D260" s="404" t="s">
        <v>218</v>
      </c>
      <c r="E260" s="404"/>
      <c r="F260" s="404"/>
      <c r="G260" s="404"/>
      <c r="H260" s="404"/>
      <c r="I260" s="404"/>
      <c r="J260" s="404"/>
      <c r="K260" s="404"/>
      <c r="L260" s="404"/>
      <c r="M260" s="404"/>
      <c r="N260" s="404"/>
      <c r="O260" s="404"/>
      <c r="P260" s="404"/>
    </row>
    <row r="261" spans="2:16" x14ac:dyDescent="0.35">
      <c r="B261" s="403" t="s">
        <v>391</v>
      </c>
      <c r="C261" s="404"/>
      <c r="D261" s="404" t="s">
        <v>638</v>
      </c>
      <c r="E261" s="404"/>
      <c r="F261" s="404"/>
      <c r="G261" s="404"/>
      <c r="H261" s="404"/>
      <c r="I261" s="404"/>
      <c r="J261" s="404"/>
      <c r="K261" s="404"/>
      <c r="L261" s="404"/>
      <c r="M261" s="404"/>
      <c r="N261" s="404"/>
      <c r="O261" s="404"/>
      <c r="P261" s="404"/>
    </row>
    <row r="262" spans="2:16" x14ac:dyDescent="0.35">
      <c r="B262" s="403" t="s">
        <v>392</v>
      </c>
      <c r="C262" s="404"/>
      <c r="D262" s="404">
        <v>80</v>
      </c>
      <c r="E262" s="404"/>
      <c r="F262" s="404"/>
      <c r="G262" s="404"/>
      <c r="H262" s="404"/>
      <c r="I262" s="404"/>
      <c r="J262" s="404"/>
      <c r="K262" s="404"/>
      <c r="L262" s="404"/>
      <c r="M262" s="404"/>
      <c r="N262" s="404"/>
      <c r="O262" s="404"/>
      <c r="P262" s="404"/>
    </row>
    <row r="263" spans="2:16" x14ac:dyDescent="0.35">
      <c r="B263" s="403" t="s">
        <v>393</v>
      </c>
      <c r="C263" s="404"/>
      <c r="D263" s="404">
        <v>5</v>
      </c>
      <c r="E263" s="404"/>
      <c r="F263" s="404"/>
      <c r="G263" s="404"/>
      <c r="H263" s="404"/>
      <c r="I263" s="404"/>
      <c r="J263" s="404"/>
      <c r="K263" s="404"/>
      <c r="L263" s="404"/>
      <c r="M263" s="404"/>
      <c r="N263" s="404"/>
      <c r="O263" s="404"/>
      <c r="P263" s="404"/>
    </row>
    <row r="264" spans="2:16" x14ac:dyDescent="0.35">
      <c r="B264" s="403" t="s">
        <v>394</v>
      </c>
      <c r="C264" s="404"/>
      <c r="D264" s="404">
        <v>100</v>
      </c>
      <c r="E264" s="404"/>
      <c r="F264" s="404"/>
      <c r="G264" s="404"/>
      <c r="H264" s="404"/>
      <c r="I264" s="404"/>
      <c r="J264" s="404"/>
      <c r="K264" s="404"/>
      <c r="L264" s="404"/>
      <c r="M264" s="404"/>
      <c r="N264" s="404"/>
      <c r="O264" s="404"/>
      <c r="P264" s="404"/>
    </row>
    <row r="265" spans="2:16" x14ac:dyDescent="0.35">
      <c r="B265" s="403" t="s">
        <v>395</v>
      </c>
      <c r="C265" s="404"/>
      <c r="D265" s="404" t="s">
        <v>414</v>
      </c>
      <c r="E265" s="404"/>
      <c r="F265" s="404"/>
      <c r="G265" s="404"/>
      <c r="H265" s="404"/>
      <c r="I265" s="404"/>
      <c r="J265" s="404"/>
      <c r="K265" s="404"/>
      <c r="L265" s="404"/>
      <c r="M265" s="404"/>
      <c r="N265" s="404"/>
      <c r="O265" s="404"/>
      <c r="P265" s="404"/>
    </row>
    <row r="266" spans="2:16" x14ac:dyDescent="0.35">
      <c r="B266" s="403" t="s">
        <v>397</v>
      </c>
      <c r="C266" s="404"/>
      <c r="D266" s="404" t="s">
        <v>406</v>
      </c>
      <c r="E266" s="404"/>
      <c r="F266" s="404"/>
      <c r="G266" s="404"/>
      <c r="H266" s="404"/>
      <c r="I266" s="404"/>
      <c r="J266" s="404"/>
      <c r="K266" s="404"/>
      <c r="L266" s="404"/>
      <c r="M266" s="404"/>
      <c r="N266" s="404"/>
      <c r="O266" s="404"/>
      <c r="P266" s="404"/>
    </row>
    <row r="267" spans="2:16" x14ac:dyDescent="0.35">
      <c r="B267" s="403" t="s">
        <v>399</v>
      </c>
      <c r="C267" s="404"/>
      <c r="D267" s="404" t="s">
        <v>1407</v>
      </c>
      <c r="E267" s="404"/>
      <c r="F267" s="404"/>
      <c r="G267" s="404"/>
      <c r="H267" s="404"/>
      <c r="I267" s="404"/>
      <c r="J267" s="404"/>
      <c r="K267" s="404"/>
      <c r="L267" s="404"/>
      <c r="M267" s="404"/>
      <c r="N267" s="404"/>
      <c r="O267" s="404"/>
      <c r="P267" s="404"/>
    </row>
    <row r="268" spans="2:16" x14ac:dyDescent="0.35">
      <c r="B268" s="403" t="s">
        <v>401</v>
      </c>
      <c r="C268" s="404"/>
      <c r="D268" s="404"/>
      <c r="E268" s="404"/>
      <c r="F268" s="404"/>
      <c r="G268" s="404"/>
      <c r="H268" s="404"/>
      <c r="I268" s="404"/>
      <c r="J268" s="404"/>
      <c r="K268" s="404"/>
      <c r="L268" s="404"/>
      <c r="M268" s="404"/>
      <c r="N268" s="404"/>
      <c r="O268" s="404"/>
      <c r="P268" s="404"/>
    </row>
    <row r="269" spans="2:16" x14ac:dyDescent="0.35">
      <c r="B269" s="403" t="s">
        <v>402</v>
      </c>
      <c r="C269" s="404"/>
      <c r="D269" s="404" t="s">
        <v>639</v>
      </c>
      <c r="E269" s="404"/>
      <c r="F269" s="404"/>
      <c r="G269" s="404"/>
      <c r="H269" s="404"/>
      <c r="I269" s="404"/>
      <c r="J269" s="404"/>
      <c r="K269" s="404"/>
      <c r="L269" s="404"/>
      <c r="M269" s="404"/>
      <c r="N269" s="404"/>
      <c r="O269" s="404"/>
      <c r="P269" s="404"/>
    </row>
    <row r="270" spans="2:16" x14ac:dyDescent="0.35">
      <c r="B270" s="403" t="s">
        <v>403</v>
      </c>
      <c r="C270" s="404"/>
      <c r="D270" s="404" t="s">
        <v>331</v>
      </c>
      <c r="E270" s="404"/>
      <c r="F270" s="404"/>
      <c r="G270" s="404"/>
      <c r="H270" s="404"/>
      <c r="I270" s="404"/>
      <c r="J270" s="404"/>
      <c r="K270" s="404"/>
      <c r="L270" s="404"/>
      <c r="M270" s="404"/>
      <c r="N270" s="404"/>
      <c r="O270" s="404"/>
      <c r="P270" s="404"/>
    </row>
    <row r="271" spans="2:16" x14ac:dyDescent="0.35">
      <c r="B271" s="403" t="s">
        <v>404</v>
      </c>
      <c r="C271" s="404"/>
      <c r="D271" s="404" t="s">
        <v>211</v>
      </c>
      <c r="E271" s="404"/>
      <c r="F271" s="404"/>
      <c r="G271" s="404"/>
      <c r="H271" s="404"/>
      <c r="I271" s="404"/>
      <c r="J271" s="404"/>
      <c r="K271" s="404"/>
      <c r="L271" s="404"/>
      <c r="M271" s="404"/>
      <c r="N271" s="404"/>
      <c r="O271" s="404"/>
      <c r="P271" s="404"/>
    </row>
    <row r="273" spans="2:16" x14ac:dyDescent="0.35">
      <c r="B273" s="403" t="s">
        <v>381</v>
      </c>
      <c r="C273" s="404"/>
      <c r="D273" s="404" t="s">
        <v>732</v>
      </c>
      <c r="E273" s="404"/>
      <c r="F273" s="404"/>
      <c r="G273" s="404"/>
      <c r="H273" s="404"/>
      <c r="I273" s="404"/>
      <c r="J273" s="404"/>
      <c r="K273" s="404"/>
      <c r="L273" s="404"/>
      <c r="M273" s="404"/>
      <c r="N273" s="404"/>
      <c r="O273" s="404"/>
      <c r="P273" s="404"/>
    </row>
    <row r="274" spans="2:16" x14ac:dyDescent="0.35">
      <c r="B274" s="403" t="s">
        <v>383</v>
      </c>
      <c r="C274" s="404"/>
      <c r="D274" s="404" t="s">
        <v>438</v>
      </c>
      <c r="E274" s="404"/>
      <c r="F274" s="404"/>
      <c r="G274" s="404"/>
      <c r="H274" s="404"/>
      <c r="I274" s="404"/>
      <c r="J274" s="404"/>
      <c r="K274" s="404"/>
      <c r="L274" s="404"/>
      <c r="M274" s="404"/>
      <c r="N274" s="404"/>
      <c r="O274" s="404"/>
      <c r="P274" s="404"/>
    </row>
    <row r="275" spans="2:16" x14ac:dyDescent="0.35">
      <c r="B275" s="403" t="s">
        <v>384</v>
      </c>
      <c r="C275" s="404"/>
      <c r="D275" s="404" t="s">
        <v>733</v>
      </c>
      <c r="E275" s="404"/>
      <c r="F275" s="404"/>
      <c r="G275" s="404"/>
      <c r="H275" s="404"/>
      <c r="I275" s="404"/>
      <c r="J275" s="404"/>
      <c r="K275" s="404"/>
      <c r="L275" s="404"/>
      <c r="M275" s="404"/>
      <c r="N275" s="404"/>
      <c r="O275" s="404"/>
      <c r="P275" s="404"/>
    </row>
    <row r="276" spans="2:16" x14ac:dyDescent="0.35">
      <c r="B276" s="403" t="s">
        <v>386</v>
      </c>
      <c r="C276" s="404"/>
      <c r="D276" s="404"/>
      <c r="E276" s="404"/>
      <c r="F276" s="404"/>
      <c r="G276" s="404"/>
      <c r="H276" s="404"/>
      <c r="I276" s="404"/>
      <c r="J276" s="404"/>
      <c r="K276" s="404"/>
      <c r="L276" s="404"/>
      <c r="M276" s="404"/>
      <c r="N276" s="404"/>
      <c r="O276" s="404"/>
      <c r="P276" s="404"/>
    </row>
    <row r="277" spans="2:16" x14ac:dyDescent="0.35">
      <c r="B277" s="403" t="s">
        <v>387</v>
      </c>
      <c r="C277" s="404"/>
      <c r="D277" s="404"/>
      <c r="E277" s="404"/>
      <c r="F277" s="404"/>
      <c r="G277" s="404"/>
      <c r="H277" s="404"/>
      <c r="I277" s="404"/>
      <c r="J277" s="404"/>
      <c r="K277" s="404"/>
      <c r="L277" s="404"/>
      <c r="M277" s="404"/>
      <c r="N277" s="404"/>
      <c r="O277" s="404"/>
      <c r="P277" s="404"/>
    </row>
    <row r="278" spans="2:16" x14ac:dyDescent="0.35">
      <c r="B278" s="403" t="s">
        <v>388</v>
      </c>
      <c r="C278" s="404"/>
      <c r="D278" s="404"/>
      <c r="E278" s="404"/>
      <c r="F278" s="404"/>
      <c r="G278" s="404"/>
      <c r="H278" s="404"/>
      <c r="I278" s="404"/>
      <c r="J278" s="404"/>
      <c r="K278" s="404"/>
      <c r="L278" s="404"/>
      <c r="M278" s="404"/>
      <c r="N278" s="404"/>
      <c r="O278" s="404"/>
      <c r="P278" s="404"/>
    </row>
    <row r="279" spans="2:16" x14ac:dyDescent="0.35">
      <c r="B279" s="403" t="s">
        <v>389</v>
      </c>
      <c r="C279" s="404"/>
      <c r="D279" s="404" t="s">
        <v>217</v>
      </c>
      <c r="E279" s="404"/>
      <c r="F279" s="404"/>
      <c r="G279" s="404"/>
      <c r="H279" s="404"/>
      <c r="I279" s="404"/>
      <c r="J279" s="404"/>
      <c r="K279" s="404"/>
      <c r="L279" s="404"/>
      <c r="M279" s="404"/>
      <c r="N279" s="404"/>
      <c r="O279" s="404"/>
      <c r="P279" s="404"/>
    </row>
    <row r="280" spans="2:16" x14ac:dyDescent="0.35">
      <c r="B280" s="403" t="s">
        <v>390</v>
      </c>
      <c r="C280" s="404"/>
      <c r="D280" s="404" t="s">
        <v>218</v>
      </c>
      <c r="E280" s="404"/>
      <c r="F280" s="404"/>
      <c r="G280" s="404"/>
      <c r="H280" s="404"/>
      <c r="I280" s="404"/>
      <c r="J280" s="404"/>
      <c r="K280" s="404"/>
      <c r="L280" s="404"/>
      <c r="M280" s="404"/>
      <c r="N280" s="404"/>
      <c r="O280" s="404"/>
      <c r="P280" s="404"/>
    </row>
    <row r="281" spans="2:16" x14ac:dyDescent="0.35">
      <c r="B281" s="403" t="s">
        <v>391</v>
      </c>
      <c r="C281" s="404"/>
      <c r="D281" s="404" t="s">
        <v>219</v>
      </c>
      <c r="E281" s="404"/>
      <c r="F281" s="404"/>
      <c r="G281" s="404"/>
      <c r="H281" s="404"/>
      <c r="I281" s="404"/>
      <c r="J281" s="404"/>
      <c r="K281" s="404"/>
      <c r="L281" s="404"/>
      <c r="M281" s="404"/>
      <c r="N281" s="404"/>
      <c r="O281" s="404"/>
      <c r="P281" s="404"/>
    </row>
    <row r="282" spans="2:16" x14ac:dyDescent="0.35">
      <c r="B282" s="403" t="s">
        <v>392</v>
      </c>
      <c r="C282" s="404"/>
      <c r="D282" s="404">
        <v>100</v>
      </c>
      <c r="E282" s="404"/>
      <c r="F282" s="404"/>
      <c r="G282" s="404"/>
      <c r="H282" s="404"/>
      <c r="I282" s="404"/>
      <c r="J282" s="404"/>
      <c r="K282" s="404"/>
      <c r="L282" s="404"/>
      <c r="M282" s="404"/>
      <c r="N282" s="404"/>
      <c r="O282" s="404"/>
      <c r="P282" s="404"/>
    </row>
    <row r="283" spans="2:16" x14ac:dyDescent="0.35">
      <c r="B283" s="403" t="s">
        <v>393</v>
      </c>
      <c r="C283" s="404"/>
      <c r="D283" s="404">
        <v>0</v>
      </c>
      <c r="E283" s="404"/>
      <c r="F283" s="404"/>
      <c r="G283" s="404"/>
      <c r="H283" s="404"/>
      <c r="I283" s="404"/>
      <c r="J283" s="404"/>
      <c r="K283" s="404"/>
      <c r="L283" s="404"/>
      <c r="M283" s="404"/>
      <c r="N283" s="404"/>
      <c r="O283" s="404"/>
      <c r="P283" s="404"/>
    </row>
    <row r="284" spans="2:16" x14ac:dyDescent="0.35">
      <c r="B284" s="403" t="s">
        <v>394</v>
      </c>
      <c r="C284" s="404"/>
      <c r="D284" s="404">
        <v>101</v>
      </c>
      <c r="E284" s="404"/>
      <c r="F284" s="404"/>
      <c r="G284" s="404"/>
      <c r="H284" s="404"/>
      <c r="I284" s="404"/>
      <c r="J284" s="404"/>
      <c r="K284" s="404"/>
      <c r="L284" s="404"/>
      <c r="M284" s="404"/>
      <c r="N284" s="404"/>
      <c r="O284" s="404"/>
      <c r="P284" s="404"/>
    </row>
    <row r="285" spans="2:16" x14ac:dyDescent="0.35">
      <c r="B285" s="403" t="s">
        <v>395</v>
      </c>
      <c r="C285" s="404"/>
      <c r="D285" s="404" t="s">
        <v>414</v>
      </c>
      <c r="E285" s="404"/>
      <c r="F285" s="404"/>
      <c r="G285" s="404"/>
      <c r="H285" s="404"/>
      <c r="I285" s="404"/>
      <c r="J285" s="404"/>
      <c r="K285" s="404"/>
      <c r="L285" s="404"/>
      <c r="M285" s="404"/>
      <c r="N285" s="404"/>
      <c r="O285" s="404"/>
      <c r="P285" s="404"/>
    </row>
    <row r="286" spans="2:16" x14ac:dyDescent="0.35">
      <c r="B286" s="403" t="s">
        <v>397</v>
      </c>
      <c r="C286" s="404"/>
      <c r="D286" s="404" t="s">
        <v>410</v>
      </c>
      <c r="E286" s="404"/>
      <c r="F286" s="404"/>
      <c r="G286" s="404"/>
      <c r="H286" s="404"/>
      <c r="I286" s="404"/>
      <c r="J286" s="404"/>
      <c r="K286" s="404"/>
      <c r="L286" s="404"/>
      <c r="M286" s="404"/>
      <c r="N286" s="404"/>
      <c r="O286" s="404"/>
      <c r="P286" s="404"/>
    </row>
    <row r="287" spans="2:16" x14ac:dyDescent="0.35">
      <c r="B287" s="403" t="s">
        <v>399</v>
      </c>
      <c r="C287" s="404"/>
      <c r="D287" s="404" t="s">
        <v>1407</v>
      </c>
      <c r="E287" s="404"/>
      <c r="F287" s="404"/>
      <c r="G287" s="404"/>
      <c r="H287" s="404"/>
      <c r="I287" s="404"/>
      <c r="J287" s="404"/>
      <c r="K287" s="404"/>
      <c r="L287" s="404"/>
      <c r="M287" s="404"/>
      <c r="N287" s="404"/>
      <c r="O287" s="404"/>
      <c r="P287" s="404"/>
    </row>
    <row r="288" spans="2:16" x14ac:dyDescent="0.35">
      <c r="B288" s="403" t="s">
        <v>401</v>
      </c>
      <c r="C288" s="404"/>
      <c r="D288" s="404"/>
      <c r="E288" s="404"/>
      <c r="F288" s="404"/>
      <c r="G288" s="404"/>
      <c r="H288" s="404"/>
      <c r="I288" s="404"/>
      <c r="J288" s="404"/>
      <c r="K288" s="404"/>
      <c r="L288" s="404"/>
      <c r="M288" s="404"/>
      <c r="N288" s="404"/>
      <c r="O288" s="404"/>
      <c r="P288" s="404"/>
    </row>
    <row r="289" spans="2:16" x14ac:dyDescent="0.35">
      <c r="B289" s="403" t="s">
        <v>402</v>
      </c>
      <c r="C289" s="404"/>
      <c r="D289" s="404" t="s">
        <v>734</v>
      </c>
      <c r="E289" s="404"/>
      <c r="F289" s="404"/>
      <c r="G289" s="404"/>
      <c r="H289" s="404"/>
      <c r="I289" s="404"/>
      <c r="J289" s="404"/>
      <c r="K289" s="404"/>
      <c r="L289" s="404"/>
      <c r="M289" s="404"/>
      <c r="N289" s="404"/>
      <c r="O289" s="404"/>
      <c r="P289" s="404"/>
    </row>
    <row r="290" spans="2:16" x14ac:dyDescent="0.35">
      <c r="B290" s="403" t="s">
        <v>403</v>
      </c>
      <c r="C290" s="404"/>
      <c r="D290" s="404" t="s">
        <v>351</v>
      </c>
      <c r="E290" s="404"/>
      <c r="F290" s="404"/>
      <c r="G290" s="404"/>
      <c r="H290" s="404"/>
      <c r="I290" s="404"/>
      <c r="J290" s="404"/>
      <c r="K290" s="404"/>
      <c r="L290" s="404"/>
      <c r="M290" s="404"/>
      <c r="N290" s="404"/>
      <c r="O290" s="404"/>
      <c r="P290" s="404"/>
    </row>
    <row r="291" spans="2:16" x14ac:dyDescent="0.35">
      <c r="B291" s="403" t="s">
        <v>404</v>
      </c>
      <c r="C291" s="404"/>
      <c r="D291" s="404" t="s">
        <v>211</v>
      </c>
      <c r="E291" s="404"/>
      <c r="F291" s="404"/>
      <c r="G291" s="404"/>
      <c r="H291" s="404"/>
      <c r="I291" s="404"/>
      <c r="J291" s="404"/>
      <c r="K291" s="404"/>
      <c r="L291" s="404"/>
      <c r="M291" s="404"/>
      <c r="N291" s="404"/>
      <c r="O291" s="404"/>
      <c r="P291" s="404"/>
    </row>
    <row r="293" spans="2:16" x14ac:dyDescent="0.35">
      <c r="B293" s="403" t="s">
        <v>381</v>
      </c>
      <c r="C293" s="404"/>
      <c r="D293" s="404" t="s">
        <v>732</v>
      </c>
      <c r="E293" s="404"/>
      <c r="F293" s="404"/>
      <c r="G293" s="404"/>
      <c r="H293" s="404"/>
      <c r="I293" s="404"/>
      <c r="J293" s="404"/>
      <c r="K293" s="404"/>
      <c r="L293" s="404"/>
      <c r="M293" s="404"/>
      <c r="N293" s="404"/>
      <c r="O293" s="404"/>
      <c r="P293" s="404"/>
    </row>
    <row r="294" spans="2:16" x14ac:dyDescent="0.35">
      <c r="B294" s="403" t="s">
        <v>383</v>
      </c>
      <c r="C294" s="404"/>
      <c r="D294" s="404" t="s">
        <v>438</v>
      </c>
      <c r="E294" s="404"/>
      <c r="F294" s="404"/>
      <c r="G294" s="404"/>
      <c r="H294" s="404"/>
      <c r="I294" s="404"/>
      <c r="J294" s="404"/>
      <c r="K294" s="404"/>
      <c r="L294" s="404"/>
      <c r="M294" s="404"/>
      <c r="N294" s="404"/>
      <c r="O294" s="404"/>
      <c r="P294" s="404"/>
    </row>
    <row r="295" spans="2:16" x14ac:dyDescent="0.35">
      <c r="B295" s="403" t="s">
        <v>384</v>
      </c>
      <c r="C295" s="404"/>
      <c r="D295" s="404" t="s">
        <v>735</v>
      </c>
      <c r="E295" s="404"/>
      <c r="F295" s="404"/>
      <c r="G295" s="404"/>
      <c r="H295" s="404"/>
      <c r="I295" s="404"/>
      <c r="J295" s="404"/>
      <c r="K295" s="404"/>
      <c r="L295" s="404"/>
      <c r="M295" s="404"/>
      <c r="N295" s="404"/>
      <c r="O295" s="404"/>
      <c r="P295" s="404"/>
    </row>
    <row r="296" spans="2:16" x14ac:dyDescent="0.35">
      <c r="B296" s="403" t="s">
        <v>386</v>
      </c>
      <c r="C296" s="404"/>
      <c r="D296" s="404"/>
      <c r="E296" s="404"/>
      <c r="F296" s="404"/>
      <c r="G296" s="404"/>
      <c r="H296" s="404"/>
      <c r="I296" s="404"/>
      <c r="J296" s="404"/>
      <c r="K296" s="404"/>
      <c r="L296" s="404"/>
      <c r="M296" s="404"/>
      <c r="N296" s="404"/>
      <c r="O296" s="404"/>
      <c r="P296" s="404"/>
    </row>
    <row r="297" spans="2:16" x14ac:dyDescent="0.35">
      <c r="B297" s="403" t="s">
        <v>387</v>
      </c>
      <c r="C297" s="404"/>
      <c r="D297" s="404"/>
      <c r="E297" s="404"/>
      <c r="F297" s="404"/>
      <c r="G297" s="404"/>
      <c r="H297" s="404"/>
      <c r="I297" s="404"/>
      <c r="J297" s="404"/>
      <c r="K297" s="404"/>
      <c r="L297" s="404"/>
      <c r="M297" s="404"/>
      <c r="N297" s="404"/>
      <c r="O297" s="404"/>
      <c r="P297" s="404"/>
    </row>
    <row r="298" spans="2:16" x14ac:dyDescent="0.35">
      <c r="B298" s="403" t="s">
        <v>388</v>
      </c>
      <c r="C298" s="404"/>
      <c r="D298" s="404" t="s">
        <v>217</v>
      </c>
      <c r="E298" s="404"/>
      <c r="F298" s="404"/>
      <c r="G298" s="404"/>
      <c r="H298" s="404"/>
      <c r="I298" s="404"/>
      <c r="J298" s="404"/>
      <c r="K298" s="404"/>
      <c r="L298" s="404"/>
      <c r="M298" s="404"/>
      <c r="N298" s="404"/>
      <c r="O298" s="404"/>
      <c r="P298" s="404"/>
    </row>
    <row r="299" spans="2:16" x14ac:dyDescent="0.35">
      <c r="B299" s="403" t="s">
        <v>389</v>
      </c>
      <c r="C299" s="404"/>
      <c r="D299" s="404" t="s">
        <v>217</v>
      </c>
      <c r="E299" s="404"/>
      <c r="F299" s="404"/>
      <c r="G299" s="404"/>
      <c r="H299" s="404"/>
      <c r="I299" s="404"/>
      <c r="J299" s="404"/>
      <c r="K299" s="404"/>
      <c r="L299" s="404"/>
      <c r="M299" s="404"/>
      <c r="N299" s="404"/>
      <c r="O299" s="404"/>
      <c r="P299" s="404"/>
    </row>
    <row r="300" spans="2:16" x14ac:dyDescent="0.35">
      <c r="B300" s="403" t="s">
        <v>390</v>
      </c>
      <c r="C300" s="404"/>
      <c r="D300" s="404" t="s">
        <v>594</v>
      </c>
      <c r="E300" s="404"/>
      <c r="F300" s="404"/>
      <c r="G300" s="404"/>
      <c r="H300" s="404"/>
      <c r="I300" s="404"/>
      <c r="J300" s="404"/>
      <c r="K300" s="404"/>
      <c r="L300" s="404"/>
      <c r="M300" s="404"/>
      <c r="N300" s="404"/>
      <c r="O300" s="404"/>
      <c r="P300" s="404"/>
    </row>
    <row r="301" spans="2:16" x14ac:dyDescent="0.35">
      <c r="B301" s="403" t="s">
        <v>391</v>
      </c>
      <c r="C301" s="404"/>
      <c r="D301" s="404" t="s">
        <v>736</v>
      </c>
      <c r="E301" s="404"/>
      <c r="F301" s="404"/>
      <c r="G301" s="404"/>
      <c r="H301" s="404"/>
      <c r="I301" s="404"/>
      <c r="J301" s="404"/>
      <c r="K301" s="404"/>
      <c r="L301" s="404"/>
      <c r="M301" s="404"/>
      <c r="N301" s="404"/>
      <c r="O301" s="404"/>
      <c r="P301" s="404"/>
    </row>
    <row r="302" spans="2:16" x14ac:dyDescent="0.35">
      <c r="B302" s="403" t="s">
        <v>392</v>
      </c>
      <c r="C302" s="404"/>
      <c r="D302" s="404">
        <v>90</v>
      </c>
      <c r="E302" s="404"/>
      <c r="F302" s="404"/>
      <c r="G302" s="404"/>
      <c r="H302" s="404"/>
      <c r="I302" s="404"/>
      <c r="J302" s="404"/>
      <c r="K302" s="404"/>
      <c r="L302" s="404"/>
      <c r="M302" s="404"/>
      <c r="N302" s="404"/>
      <c r="O302" s="404"/>
      <c r="P302" s="404"/>
    </row>
    <row r="303" spans="2:16" x14ac:dyDescent="0.35">
      <c r="B303" s="403" t="s">
        <v>393</v>
      </c>
      <c r="C303" s="404"/>
      <c r="D303" s="404">
        <v>5</v>
      </c>
      <c r="E303" s="404"/>
      <c r="F303" s="404"/>
      <c r="G303" s="404"/>
      <c r="H303" s="404"/>
      <c r="I303" s="404"/>
      <c r="J303" s="404"/>
      <c r="K303" s="404"/>
      <c r="L303" s="404"/>
      <c r="M303" s="404"/>
      <c r="N303" s="404"/>
      <c r="O303" s="404"/>
      <c r="P303" s="404"/>
    </row>
    <row r="304" spans="2:16" x14ac:dyDescent="0.35">
      <c r="B304" s="403" t="s">
        <v>394</v>
      </c>
      <c r="C304" s="404"/>
      <c r="D304" s="404">
        <v>100</v>
      </c>
      <c r="E304" s="404"/>
      <c r="F304" s="404"/>
      <c r="G304" s="404"/>
      <c r="H304" s="404"/>
      <c r="I304" s="404"/>
      <c r="J304" s="404"/>
      <c r="K304" s="404"/>
      <c r="L304" s="404"/>
      <c r="M304" s="404"/>
      <c r="N304" s="404"/>
      <c r="O304" s="404"/>
      <c r="P304" s="404"/>
    </row>
    <row r="305" spans="2:16" x14ac:dyDescent="0.35">
      <c r="B305" s="403" t="s">
        <v>395</v>
      </c>
      <c r="C305" s="404"/>
      <c r="D305" s="404" t="s">
        <v>414</v>
      </c>
      <c r="E305" s="404"/>
      <c r="F305" s="404"/>
      <c r="G305" s="404"/>
      <c r="H305" s="404"/>
      <c r="I305" s="404"/>
      <c r="J305" s="404"/>
      <c r="K305" s="404"/>
      <c r="L305" s="404"/>
      <c r="M305" s="404"/>
      <c r="N305" s="404"/>
      <c r="O305" s="404"/>
      <c r="P305" s="404"/>
    </row>
    <row r="306" spans="2:16" x14ac:dyDescent="0.35">
      <c r="B306" s="403" t="s">
        <v>397</v>
      </c>
      <c r="C306" s="404"/>
      <c r="D306" s="404" t="s">
        <v>406</v>
      </c>
      <c r="E306" s="404"/>
      <c r="F306" s="404"/>
      <c r="G306" s="404"/>
      <c r="H306" s="404"/>
      <c r="I306" s="404"/>
      <c r="J306" s="404"/>
      <c r="K306" s="404"/>
      <c r="L306" s="404"/>
      <c r="M306" s="404"/>
      <c r="N306" s="404"/>
      <c r="O306" s="404"/>
      <c r="P306" s="404"/>
    </row>
    <row r="307" spans="2:16" x14ac:dyDescent="0.35">
      <c r="B307" s="403" t="s">
        <v>399</v>
      </c>
      <c r="C307" s="404"/>
      <c r="D307" s="404" t="s">
        <v>1407</v>
      </c>
      <c r="E307" s="404"/>
      <c r="F307" s="404"/>
      <c r="G307" s="404"/>
      <c r="H307" s="404"/>
      <c r="I307" s="404"/>
      <c r="J307" s="404"/>
      <c r="K307" s="404"/>
      <c r="L307" s="404"/>
      <c r="M307" s="404"/>
      <c r="N307" s="404"/>
      <c r="O307" s="404"/>
      <c r="P307" s="404"/>
    </row>
    <row r="308" spans="2:16" x14ac:dyDescent="0.35">
      <c r="B308" s="403" t="s">
        <v>401</v>
      </c>
      <c r="C308" s="404"/>
      <c r="D308" s="404"/>
      <c r="E308" s="404"/>
      <c r="F308" s="404"/>
      <c r="G308" s="404"/>
      <c r="H308" s="404"/>
      <c r="I308" s="404"/>
      <c r="J308" s="404"/>
      <c r="K308" s="404"/>
      <c r="L308" s="404"/>
      <c r="M308" s="404"/>
      <c r="N308" s="404"/>
      <c r="O308" s="404"/>
      <c r="P308" s="404"/>
    </row>
    <row r="309" spans="2:16" x14ac:dyDescent="0.35">
      <c r="B309" s="403" t="s">
        <v>402</v>
      </c>
      <c r="C309" s="404"/>
      <c r="D309" s="404" t="s">
        <v>659</v>
      </c>
      <c r="E309" s="404"/>
      <c r="F309" s="404"/>
      <c r="G309" s="404"/>
      <c r="H309" s="404"/>
      <c r="I309" s="404"/>
      <c r="J309" s="404"/>
      <c r="K309" s="404"/>
      <c r="L309" s="404"/>
      <c r="M309" s="404"/>
      <c r="N309" s="404"/>
      <c r="O309" s="404"/>
      <c r="P309" s="404"/>
    </row>
    <row r="310" spans="2:16" x14ac:dyDescent="0.35">
      <c r="B310" s="403" t="s">
        <v>403</v>
      </c>
      <c r="C310" s="404"/>
      <c r="D310" s="404" t="s">
        <v>351</v>
      </c>
      <c r="E310" s="404"/>
      <c r="F310" s="404"/>
      <c r="G310" s="404"/>
      <c r="H310" s="404"/>
      <c r="I310" s="404"/>
      <c r="J310" s="404"/>
      <c r="K310" s="404"/>
      <c r="L310" s="404"/>
      <c r="M310" s="404"/>
      <c r="N310" s="404"/>
      <c r="O310" s="404"/>
      <c r="P310" s="404"/>
    </row>
    <row r="311" spans="2:16" x14ac:dyDescent="0.35">
      <c r="B311" s="403" t="s">
        <v>404</v>
      </c>
      <c r="C311" s="404"/>
      <c r="D311" s="404" t="s">
        <v>211</v>
      </c>
      <c r="E311" s="404"/>
      <c r="F311" s="404"/>
      <c r="G311" s="404"/>
      <c r="H311" s="404"/>
      <c r="I311" s="404"/>
      <c r="J311" s="404"/>
      <c r="K311" s="404"/>
      <c r="L311" s="404"/>
      <c r="M311" s="404"/>
      <c r="N311" s="404"/>
      <c r="O311" s="404"/>
      <c r="P311" s="404"/>
    </row>
    <row r="313" spans="2:16" x14ac:dyDescent="0.35">
      <c r="B313" s="403" t="s">
        <v>381</v>
      </c>
      <c r="C313" s="404"/>
      <c r="D313" s="404" t="s">
        <v>732</v>
      </c>
      <c r="E313" s="404"/>
      <c r="F313" s="404"/>
      <c r="G313" s="404"/>
      <c r="H313" s="404"/>
      <c r="I313" s="404"/>
      <c r="J313" s="404"/>
      <c r="K313" s="404"/>
      <c r="L313" s="404"/>
      <c r="M313" s="404"/>
      <c r="N313" s="404"/>
      <c r="O313" s="404"/>
      <c r="P313" s="404"/>
    </row>
    <row r="314" spans="2:16" x14ac:dyDescent="0.35">
      <c r="B314" s="403" t="s">
        <v>383</v>
      </c>
      <c r="C314" s="404"/>
      <c r="D314" s="404" t="s">
        <v>438</v>
      </c>
      <c r="E314" s="404"/>
      <c r="F314" s="404"/>
      <c r="G314" s="404"/>
      <c r="H314" s="404"/>
      <c r="I314" s="404"/>
      <c r="J314" s="404"/>
      <c r="K314" s="404"/>
      <c r="L314" s="404"/>
      <c r="M314" s="404"/>
      <c r="N314" s="404"/>
      <c r="O314" s="404"/>
      <c r="P314" s="404"/>
    </row>
    <row r="315" spans="2:16" x14ac:dyDescent="0.35">
      <c r="B315" s="403" t="s">
        <v>384</v>
      </c>
      <c r="C315" s="404"/>
      <c r="D315" s="404" t="s">
        <v>737</v>
      </c>
      <c r="E315" s="404"/>
      <c r="F315" s="404"/>
      <c r="G315" s="404"/>
      <c r="H315" s="404"/>
      <c r="I315" s="404"/>
      <c r="J315" s="404"/>
      <c r="K315" s="404"/>
      <c r="L315" s="404"/>
      <c r="M315" s="404"/>
      <c r="N315" s="404"/>
      <c r="O315" s="404"/>
      <c r="P315" s="404"/>
    </row>
    <row r="316" spans="2:16" x14ac:dyDescent="0.35">
      <c r="B316" s="403" t="s">
        <v>386</v>
      </c>
      <c r="C316" s="404"/>
      <c r="D316" s="404"/>
      <c r="E316" s="404"/>
      <c r="F316" s="404"/>
      <c r="G316" s="404"/>
      <c r="H316" s="404"/>
      <c r="I316" s="404"/>
      <c r="J316" s="404"/>
      <c r="K316" s="404"/>
      <c r="L316" s="404"/>
      <c r="M316" s="404"/>
      <c r="N316" s="404"/>
      <c r="O316" s="404"/>
      <c r="P316" s="404"/>
    </row>
    <row r="317" spans="2:16" x14ac:dyDescent="0.35">
      <c r="B317" s="403" t="s">
        <v>387</v>
      </c>
      <c r="C317" s="404"/>
      <c r="D317" s="404"/>
      <c r="E317" s="404"/>
      <c r="F317" s="404"/>
      <c r="G317" s="404"/>
      <c r="H317" s="404"/>
      <c r="I317" s="404"/>
      <c r="J317" s="404"/>
      <c r="K317" s="404"/>
      <c r="L317" s="404"/>
      <c r="M317" s="404"/>
      <c r="N317" s="404"/>
      <c r="O317" s="404"/>
      <c r="P317" s="404"/>
    </row>
    <row r="318" spans="2:16" x14ac:dyDescent="0.35">
      <c r="B318" s="403" t="s">
        <v>388</v>
      </c>
      <c r="C318" s="404"/>
      <c r="D318" s="404" t="s">
        <v>217</v>
      </c>
      <c r="E318" s="404"/>
      <c r="F318" s="404"/>
      <c r="G318" s="404"/>
      <c r="H318" s="404"/>
      <c r="I318" s="404"/>
      <c r="J318" s="404"/>
      <c r="K318" s="404"/>
      <c r="L318" s="404"/>
      <c r="M318" s="404"/>
      <c r="N318" s="404"/>
      <c r="O318" s="404"/>
      <c r="P318" s="404"/>
    </row>
    <row r="319" spans="2:16" x14ac:dyDescent="0.35">
      <c r="B319" s="403" t="s">
        <v>389</v>
      </c>
      <c r="C319" s="404"/>
      <c r="D319" s="404" t="s">
        <v>217</v>
      </c>
      <c r="E319" s="404"/>
      <c r="F319" s="404"/>
      <c r="G319" s="404"/>
      <c r="H319" s="404"/>
      <c r="I319" s="404"/>
      <c r="J319" s="404"/>
      <c r="K319" s="404"/>
      <c r="L319" s="404"/>
      <c r="M319" s="404"/>
      <c r="N319" s="404"/>
      <c r="O319" s="404"/>
      <c r="P319" s="404"/>
    </row>
    <row r="320" spans="2:16" x14ac:dyDescent="0.35">
      <c r="B320" s="403" t="s">
        <v>390</v>
      </c>
      <c r="C320" s="404"/>
      <c r="D320" s="404" t="s">
        <v>594</v>
      </c>
      <c r="E320" s="404"/>
      <c r="F320" s="404"/>
      <c r="G320" s="404"/>
      <c r="H320" s="404"/>
      <c r="I320" s="404"/>
      <c r="J320" s="404"/>
      <c r="K320" s="404"/>
      <c r="L320" s="404"/>
      <c r="M320" s="404"/>
      <c r="N320" s="404"/>
      <c r="O320" s="404"/>
      <c r="P320" s="404"/>
    </row>
    <row r="321" spans="2:16" x14ac:dyDescent="0.35">
      <c r="B321" s="403" t="s">
        <v>391</v>
      </c>
      <c r="C321" s="404"/>
      <c r="D321" s="404" t="s">
        <v>736</v>
      </c>
      <c r="E321" s="404"/>
      <c r="F321" s="404"/>
      <c r="G321" s="404"/>
      <c r="H321" s="404"/>
      <c r="I321" s="404"/>
      <c r="J321" s="404"/>
      <c r="K321" s="404"/>
      <c r="L321" s="404"/>
      <c r="M321" s="404"/>
      <c r="N321" s="404"/>
      <c r="O321" s="404"/>
      <c r="P321" s="404"/>
    </row>
    <row r="322" spans="2:16" x14ac:dyDescent="0.35">
      <c r="B322" s="403" t="s">
        <v>392</v>
      </c>
      <c r="C322" s="404"/>
      <c r="D322" s="404">
        <v>90</v>
      </c>
      <c r="E322" s="404"/>
      <c r="F322" s="404"/>
      <c r="G322" s="404"/>
      <c r="H322" s="404"/>
      <c r="I322" s="404"/>
      <c r="J322" s="404"/>
      <c r="K322" s="404"/>
      <c r="L322" s="404"/>
      <c r="M322" s="404"/>
      <c r="N322" s="404"/>
      <c r="O322" s="404"/>
      <c r="P322" s="404"/>
    </row>
    <row r="323" spans="2:16" x14ac:dyDescent="0.35">
      <c r="B323" s="403" t="s">
        <v>393</v>
      </c>
      <c r="C323" s="404"/>
      <c r="D323" s="404">
        <v>5</v>
      </c>
      <c r="E323" s="404"/>
      <c r="F323" s="404"/>
      <c r="G323" s="404"/>
      <c r="H323" s="404"/>
      <c r="I323" s="404"/>
      <c r="J323" s="404"/>
      <c r="K323" s="404"/>
      <c r="L323" s="404"/>
      <c r="M323" s="404"/>
      <c r="N323" s="404"/>
      <c r="O323" s="404"/>
      <c r="P323" s="404"/>
    </row>
    <row r="324" spans="2:16" x14ac:dyDescent="0.35">
      <c r="B324" s="403" t="s">
        <v>394</v>
      </c>
      <c r="C324" s="404"/>
      <c r="D324" s="404">
        <v>100</v>
      </c>
      <c r="E324" s="404"/>
      <c r="F324" s="404"/>
      <c r="G324" s="404"/>
      <c r="H324" s="404"/>
      <c r="I324" s="404"/>
      <c r="J324" s="404"/>
      <c r="K324" s="404"/>
      <c r="L324" s="404"/>
      <c r="M324" s="404"/>
      <c r="N324" s="404"/>
      <c r="O324" s="404"/>
      <c r="P324" s="404"/>
    </row>
    <row r="325" spans="2:16" x14ac:dyDescent="0.35">
      <c r="B325" s="403" t="s">
        <v>395</v>
      </c>
      <c r="C325" s="404"/>
      <c r="D325" s="404" t="s">
        <v>414</v>
      </c>
      <c r="E325" s="404"/>
      <c r="F325" s="404"/>
      <c r="G325" s="404"/>
      <c r="H325" s="404"/>
      <c r="I325" s="404"/>
      <c r="J325" s="404"/>
      <c r="K325" s="404"/>
      <c r="L325" s="404"/>
      <c r="M325" s="404"/>
      <c r="N325" s="404"/>
      <c r="O325" s="404"/>
      <c r="P325" s="404"/>
    </row>
    <row r="326" spans="2:16" x14ac:dyDescent="0.35">
      <c r="B326" s="403" t="s">
        <v>397</v>
      </c>
      <c r="C326" s="404"/>
      <c r="D326" s="404" t="s">
        <v>406</v>
      </c>
      <c r="E326" s="404"/>
      <c r="F326" s="404"/>
      <c r="G326" s="404"/>
      <c r="H326" s="404"/>
      <c r="I326" s="404"/>
      <c r="J326" s="404"/>
      <c r="K326" s="404"/>
      <c r="L326" s="404"/>
      <c r="M326" s="404"/>
      <c r="N326" s="404"/>
      <c r="O326" s="404"/>
      <c r="P326" s="404"/>
    </row>
    <row r="327" spans="2:16" x14ac:dyDescent="0.35">
      <c r="B327" s="403" t="s">
        <v>399</v>
      </c>
      <c r="C327" s="404"/>
      <c r="D327" s="404" t="s">
        <v>1407</v>
      </c>
      <c r="E327" s="404"/>
      <c r="F327" s="404"/>
      <c r="G327" s="404"/>
      <c r="H327" s="404"/>
      <c r="I327" s="404"/>
      <c r="J327" s="404"/>
      <c r="K327" s="404"/>
      <c r="L327" s="404"/>
      <c r="M327" s="404"/>
      <c r="N327" s="404"/>
      <c r="O327" s="404"/>
      <c r="P327" s="404"/>
    </row>
    <row r="328" spans="2:16" x14ac:dyDescent="0.35">
      <c r="B328" s="403" t="s">
        <v>401</v>
      </c>
      <c r="C328" s="404"/>
      <c r="D328" s="404"/>
      <c r="E328" s="404"/>
      <c r="F328" s="404"/>
      <c r="G328" s="404"/>
      <c r="H328" s="404"/>
      <c r="I328" s="404"/>
      <c r="J328" s="404"/>
      <c r="K328" s="404"/>
      <c r="L328" s="404"/>
      <c r="M328" s="404"/>
      <c r="N328" s="404"/>
      <c r="O328" s="404"/>
      <c r="P328" s="404"/>
    </row>
    <row r="329" spans="2:16" x14ac:dyDescent="0.35">
      <c r="B329" s="403" t="s">
        <v>402</v>
      </c>
      <c r="C329" s="404"/>
      <c r="D329" s="404" t="s">
        <v>738</v>
      </c>
      <c r="E329" s="404"/>
      <c r="F329" s="404"/>
      <c r="G329" s="404"/>
      <c r="H329" s="404"/>
      <c r="I329" s="404"/>
      <c r="J329" s="404"/>
      <c r="K329" s="404"/>
      <c r="L329" s="404"/>
      <c r="M329" s="404"/>
      <c r="N329" s="404"/>
      <c r="O329" s="404"/>
      <c r="P329" s="404"/>
    </row>
    <row r="330" spans="2:16" x14ac:dyDescent="0.35">
      <c r="B330" s="403" t="s">
        <v>403</v>
      </c>
      <c r="C330" s="404"/>
      <c r="D330" s="404" t="s">
        <v>351</v>
      </c>
      <c r="E330" s="404"/>
      <c r="F330" s="404"/>
      <c r="G330" s="404"/>
      <c r="H330" s="404"/>
      <c r="I330" s="404"/>
      <c r="J330" s="404"/>
      <c r="K330" s="404"/>
      <c r="L330" s="404"/>
      <c r="M330" s="404"/>
      <c r="N330" s="404"/>
      <c r="O330" s="404"/>
      <c r="P330" s="404"/>
    </row>
    <row r="331" spans="2:16" x14ac:dyDescent="0.35">
      <c r="B331" s="403" t="s">
        <v>404</v>
      </c>
      <c r="C331" s="404"/>
      <c r="D331" s="404" t="s">
        <v>211</v>
      </c>
      <c r="E331" s="404"/>
      <c r="F331" s="404"/>
      <c r="G331" s="404"/>
      <c r="H331" s="404"/>
      <c r="I331" s="404"/>
      <c r="J331" s="404"/>
      <c r="K331" s="404"/>
      <c r="L331" s="404"/>
      <c r="M331" s="404"/>
      <c r="N331" s="404"/>
      <c r="O331" s="404"/>
      <c r="P331" s="404"/>
    </row>
    <row r="333" spans="2:16" x14ac:dyDescent="0.35">
      <c r="B333" s="403" t="s">
        <v>381</v>
      </c>
      <c r="C333" s="404"/>
      <c r="D333" s="404" t="s">
        <v>739</v>
      </c>
      <c r="E333" s="404"/>
      <c r="F333" s="404"/>
      <c r="G333" s="404"/>
      <c r="H333" s="404"/>
      <c r="I333" s="404"/>
      <c r="J333" s="404"/>
      <c r="K333" s="404"/>
      <c r="L333" s="404"/>
      <c r="M333" s="404"/>
      <c r="N333" s="404"/>
      <c r="O333" s="404"/>
      <c r="P333" s="404"/>
    </row>
    <row r="334" spans="2:16" x14ac:dyDescent="0.35">
      <c r="B334" s="403" t="s">
        <v>383</v>
      </c>
      <c r="C334" s="404"/>
      <c r="D334" s="404" t="s">
        <v>438</v>
      </c>
      <c r="E334" s="404"/>
      <c r="F334" s="404"/>
      <c r="G334" s="404"/>
      <c r="H334" s="404"/>
      <c r="I334" s="404"/>
      <c r="J334" s="404"/>
      <c r="K334" s="404"/>
      <c r="L334" s="404"/>
      <c r="M334" s="404"/>
      <c r="N334" s="404"/>
      <c r="O334" s="404"/>
      <c r="P334" s="404"/>
    </row>
    <row r="335" spans="2:16" x14ac:dyDescent="0.35">
      <c r="B335" s="403" t="s">
        <v>384</v>
      </c>
      <c r="C335" s="404"/>
      <c r="D335" s="404" t="s">
        <v>740</v>
      </c>
      <c r="E335" s="404"/>
      <c r="F335" s="404"/>
      <c r="G335" s="404"/>
      <c r="H335" s="404"/>
      <c r="I335" s="404"/>
      <c r="J335" s="404"/>
      <c r="K335" s="404"/>
      <c r="L335" s="404"/>
      <c r="M335" s="404"/>
      <c r="N335" s="404"/>
      <c r="O335" s="404"/>
      <c r="P335" s="404"/>
    </row>
    <row r="336" spans="2:16" x14ac:dyDescent="0.35">
      <c r="B336" s="403" t="s">
        <v>386</v>
      </c>
      <c r="C336" s="404"/>
      <c r="D336" s="404"/>
      <c r="E336" s="404"/>
      <c r="F336" s="404"/>
      <c r="G336" s="404"/>
      <c r="H336" s="404"/>
      <c r="I336" s="404"/>
      <c r="J336" s="404"/>
      <c r="K336" s="404"/>
      <c r="L336" s="404"/>
      <c r="M336" s="404"/>
      <c r="N336" s="404"/>
      <c r="O336" s="404"/>
      <c r="P336" s="404"/>
    </row>
    <row r="337" spans="2:16" x14ac:dyDescent="0.35">
      <c r="B337" s="403" t="s">
        <v>387</v>
      </c>
      <c r="C337" s="404"/>
      <c r="D337" s="404"/>
      <c r="E337" s="404"/>
      <c r="F337" s="404"/>
      <c r="G337" s="404"/>
      <c r="H337" s="404"/>
      <c r="I337" s="404"/>
      <c r="J337" s="404"/>
      <c r="K337" s="404"/>
      <c r="L337" s="404"/>
      <c r="M337" s="404"/>
      <c r="N337" s="404"/>
      <c r="O337" s="404"/>
      <c r="P337" s="404"/>
    </row>
    <row r="338" spans="2:16" x14ac:dyDescent="0.35">
      <c r="B338" s="403" t="s">
        <v>388</v>
      </c>
      <c r="C338" s="404"/>
      <c r="D338" s="404" t="s">
        <v>741</v>
      </c>
      <c r="E338" s="404"/>
      <c r="F338" s="404"/>
      <c r="G338" s="404"/>
      <c r="H338" s="404"/>
      <c r="I338" s="404"/>
      <c r="J338" s="404"/>
      <c r="K338" s="404"/>
      <c r="L338" s="404"/>
      <c r="M338" s="404"/>
      <c r="N338" s="404"/>
      <c r="O338" s="404"/>
      <c r="P338" s="404"/>
    </row>
    <row r="339" spans="2:16" x14ac:dyDescent="0.35">
      <c r="B339" s="403" t="s">
        <v>389</v>
      </c>
      <c r="C339" s="404"/>
      <c r="D339" s="404" t="s">
        <v>742</v>
      </c>
      <c r="E339" s="404"/>
      <c r="F339" s="404"/>
      <c r="G339" s="404"/>
      <c r="H339" s="404"/>
      <c r="I339" s="404"/>
      <c r="J339" s="404"/>
      <c r="K339" s="404"/>
      <c r="L339" s="404"/>
      <c r="M339" s="404"/>
      <c r="N339" s="404"/>
      <c r="O339" s="404"/>
      <c r="P339" s="404"/>
    </row>
    <row r="340" spans="2:16" x14ac:dyDescent="0.35">
      <c r="B340" s="403" t="s">
        <v>390</v>
      </c>
      <c r="C340" s="404"/>
      <c r="D340" s="404" t="s">
        <v>743</v>
      </c>
      <c r="E340" s="404"/>
      <c r="F340" s="404"/>
      <c r="G340" s="404"/>
      <c r="H340" s="404"/>
      <c r="I340" s="404"/>
      <c r="J340" s="404"/>
      <c r="K340" s="404"/>
      <c r="L340" s="404"/>
      <c r="M340" s="404"/>
      <c r="N340" s="404"/>
      <c r="O340" s="404"/>
      <c r="P340" s="404"/>
    </row>
    <row r="341" spans="2:16" x14ac:dyDescent="0.35">
      <c r="B341" s="403" t="s">
        <v>391</v>
      </c>
      <c r="C341" s="404"/>
      <c r="D341" s="404" t="s">
        <v>744</v>
      </c>
      <c r="E341" s="404"/>
      <c r="F341" s="404"/>
      <c r="G341" s="404"/>
      <c r="H341" s="404"/>
      <c r="I341" s="404"/>
      <c r="J341" s="404"/>
      <c r="K341" s="404"/>
      <c r="L341" s="404"/>
      <c r="M341" s="404"/>
      <c r="N341" s="404"/>
      <c r="O341" s="404"/>
      <c r="P341" s="404"/>
    </row>
    <row r="342" spans="2:16" x14ac:dyDescent="0.35">
      <c r="B342" s="403" t="s">
        <v>392</v>
      </c>
      <c r="C342" s="404"/>
      <c r="D342" s="404">
        <v>5</v>
      </c>
      <c r="E342" s="404"/>
      <c r="F342" s="404"/>
      <c r="G342" s="404"/>
      <c r="H342" s="404"/>
      <c r="I342" s="404"/>
      <c r="J342" s="404"/>
      <c r="K342" s="404"/>
      <c r="L342" s="404"/>
      <c r="M342" s="404"/>
      <c r="N342" s="404"/>
      <c r="O342" s="404"/>
      <c r="P342" s="404"/>
    </row>
    <row r="343" spans="2:16" x14ac:dyDescent="0.35">
      <c r="B343" s="403" t="s">
        <v>393</v>
      </c>
      <c r="C343" s="404"/>
      <c r="D343" s="404">
        <v>1</v>
      </c>
      <c r="E343" s="404"/>
      <c r="F343" s="404"/>
      <c r="G343" s="404"/>
      <c r="H343" s="404"/>
      <c r="I343" s="404"/>
      <c r="J343" s="404"/>
      <c r="K343" s="404"/>
      <c r="L343" s="404"/>
      <c r="M343" s="404"/>
      <c r="N343" s="404"/>
      <c r="O343" s="404"/>
      <c r="P343" s="404"/>
    </row>
    <row r="344" spans="2:16" x14ac:dyDescent="0.35">
      <c r="B344" s="403" t="s">
        <v>394</v>
      </c>
      <c r="C344" s="404"/>
      <c r="D344" s="404">
        <v>8</v>
      </c>
      <c r="E344" s="404"/>
      <c r="F344" s="404"/>
      <c r="G344" s="404"/>
      <c r="H344" s="404"/>
      <c r="I344" s="404"/>
      <c r="J344" s="404"/>
      <c r="K344" s="404"/>
      <c r="L344" s="404"/>
      <c r="M344" s="404"/>
      <c r="N344" s="404"/>
      <c r="O344" s="404"/>
      <c r="P344" s="404"/>
    </row>
    <row r="345" spans="2:16" x14ac:dyDescent="0.35">
      <c r="B345" s="403" t="s">
        <v>395</v>
      </c>
      <c r="C345" s="404"/>
      <c r="D345" s="404" t="s">
        <v>396</v>
      </c>
      <c r="E345" s="404"/>
      <c r="F345" s="404"/>
      <c r="G345" s="404"/>
      <c r="H345" s="404"/>
      <c r="I345" s="404"/>
      <c r="J345" s="404"/>
      <c r="K345" s="404"/>
      <c r="L345" s="404"/>
      <c r="M345" s="404"/>
      <c r="N345" s="404"/>
      <c r="O345" s="404"/>
      <c r="P345" s="404"/>
    </row>
    <row r="346" spans="2:16" x14ac:dyDescent="0.35">
      <c r="B346" s="403" t="s">
        <v>397</v>
      </c>
      <c r="C346" s="404"/>
      <c r="D346" s="404" t="s">
        <v>406</v>
      </c>
      <c r="E346" s="404"/>
      <c r="F346" s="404"/>
      <c r="G346" s="404"/>
      <c r="H346" s="404"/>
      <c r="I346" s="404"/>
      <c r="J346" s="404"/>
      <c r="K346" s="404"/>
      <c r="L346" s="404"/>
      <c r="M346" s="404"/>
      <c r="N346" s="404"/>
      <c r="O346" s="404"/>
      <c r="P346" s="404"/>
    </row>
    <row r="347" spans="2:16" x14ac:dyDescent="0.35">
      <c r="B347" s="403" t="s">
        <v>399</v>
      </c>
      <c r="C347" s="404"/>
      <c r="D347" s="404" t="s">
        <v>1407</v>
      </c>
      <c r="E347" s="404"/>
      <c r="F347" s="404"/>
      <c r="G347" s="404"/>
      <c r="H347" s="404"/>
      <c r="I347" s="404"/>
      <c r="J347" s="404"/>
      <c r="K347" s="404"/>
      <c r="L347" s="404"/>
      <c r="M347" s="404"/>
      <c r="N347" s="404"/>
      <c r="O347" s="404"/>
      <c r="P347" s="404"/>
    </row>
    <row r="348" spans="2:16" x14ac:dyDescent="0.35">
      <c r="B348" s="403" t="s">
        <v>401</v>
      </c>
      <c r="C348" s="404"/>
      <c r="D348" s="404"/>
      <c r="E348" s="404"/>
      <c r="F348" s="404"/>
      <c r="G348" s="404"/>
      <c r="H348" s="404"/>
      <c r="I348" s="404"/>
      <c r="J348" s="404"/>
      <c r="K348" s="404"/>
      <c r="L348" s="404"/>
      <c r="M348" s="404"/>
      <c r="N348" s="404"/>
      <c r="O348" s="404"/>
      <c r="P348" s="404"/>
    </row>
    <row r="349" spans="2:16" x14ac:dyDescent="0.35">
      <c r="B349" s="403" t="s">
        <v>402</v>
      </c>
      <c r="C349" s="404"/>
      <c r="D349" s="404" t="s">
        <v>335</v>
      </c>
      <c r="E349" s="404"/>
      <c r="F349" s="404"/>
      <c r="G349" s="404"/>
      <c r="H349" s="404"/>
      <c r="I349" s="404"/>
      <c r="J349" s="404"/>
      <c r="K349" s="404"/>
      <c r="L349" s="404"/>
      <c r="M349" s="404"/>
      <c r="N349" s="404"/>
      <c r="O349" s="404"/>
      <c r="P349" s="404"/>
    </row>
    <row r="350" spans="2:16" x14ac:dyDescent="0.35">
      <c r="B350" s="403" t="s">
        <v>403</v>
      </c>
      <c r="C350" s="404"/>
      <c r="D350" s="404" t="s">
        <v>745</v>
      </c>
      <c r="E350" s="404"/>
      <c r="F350" s="404"/>
      <c r="G350" s="404"/>
      <c r="H350" s="404"/>
      <c r="I350" s="404"/>
      <c r="J350" s="404"/>
      <c r="K350" s="404"/>
      <c r="L350" s="404"/>
      <c r="M350" s="404"/>
      <c r="N350" s="404"/>
      <c r="O350" s="404"/>
      <c r="P350" s="404"/>
    </row>
    <row r="351" spans="2:16" x14ac:dyDescent="0.35">
      <c r="B351" s="403" t="s">
        <v>404</v>
      </c>
      <c r="C351" s="404"/>
      <c r="D351" s="404" t="s">
        <v>211</v>
      </c>
      <c r="E351" s="404"/>
      <c r="F351" s="404"/>
      <c r="G351" s="404"/>
      <c r="H351" s="404"/>
      <c r="I351" s="404"/>
      <c r="J351" s="404"/>
      <c r="K351" s="404"/>
      <c r="L351" s="404"/>
      <c r="M351" s="404"/>
      <c r="N351" s="404"/>
      <c r="O351" s="404"/>
      <c r="P351" s="404"/>
    </row>
    <row r="353" spans="2:16" x14ac:dyDescent="0.35">
      <c r="B353" s="403" t="s">
        <v>381</v>
      </c>
      <c r="C353" s="404"/>
      <c r="D353" s="404" t="s">
        <v>909</v>
      </c>
      <c r="E353" s="404"/>
      <c r="F353" s="404"/>
      <c r="G353" s="404"/>
      <c r="H353" s="404"/>
      <c r="I353" s="404"/>
      <c r="J353" s="404"/>
      <c r="K353" s="404"/>
      <c r="L353" s="404"/>
      <c r="M353" s="404"/>
      <c r="N353" s="404"/>
      <c r="O353" s="404"/>
      <c r="P353" s="404"/>
    </row>
    <row r="354" spans="2:16" x14ac:dyDescent="0.35">
      <c r="B354" s="403" t="s">
        <v>383</v>
      </c>
      <c r="C354" s="404"/>
      <c r="D354" s="404" t="s">
        <v>438</v>
      </c>
      <c r="E354" s="404"/>
      <c r="F354" s="404"/>
      <c r="G354" s="404"/>
      <c r="H354" s="404"/>
      <c r="I354" s="404"/>
      <c r="J354" s="404"/>
      <c r="K354" s="404"/>
      <c r="L354" s="404"/>
      <c r="M354" s="404"/>
      <c r="N354" s="404"/>
      <c r="O354" s="404"/>
      <c r="P354" s="404"/>
    </row>
    <row r="355" spans="2:16" x14ac:dyDescent="0.35">
      <c r="B355" s="403" t="s">
        <v>384</v>
      </c>
      <c r="C355" s="404"/>
      <c r="D355" s="404" t="s">
        <v>910</v>
      </c>
      <c r="E355" s="404"/>
      <c r="F355" s="404"/>
      <c r="G355" s="404"/>
      <c r="H355" s="404"/>
      <c r="I355" s="404"/>
      <c r="J355" s="404"/>
      <c r="K355" s="404"/>
      <c r="L355" s="404"/>
      <c r="M355" s="404"/>
      <c r="N355" s="404"/>
      <c r="O355" s="404"/>
      <c r="P355" s="404"/>
    </row>
    <row r="356" spans="2:16" x14ac:dyDescent="0.35">
      <c r="B356" s="403" t="s">
        <v>386</v>
      </c>
      <c r="C356" s="404"/>
      <c r="D356" s="404"/>
      <c r="E356" s="404"/>
      <c r="F356" s="404"/>
      <c r="G356" s="404"/>
      <c r="H356" s="404"/>
      <c r="I356" s="404"/>
      <c r="J356" s="404"/>
      <c r="K356" s="404"/>
      <c r="L356" s="404"/>
      <c r="M356" s="404"/>
      <c r="N356" s="404"/>
      <c r="O356" s="404"/>
      <c r="P356" s="404"/>
    </row>
    <row r="357" spans="2:16" x14ac:dyDescent="0.35">
      <c r="B357" s="403" t="s">
        <v>387</v>
      </c>
      <c r="C357" s="404"/>
      <c r="D357" s="404"/>
      <c r="E357" s="404"/>
      <c r="F357" s="404"/>
      <c r="G357" s="404"/>
      <c r="H357" s="404"/>
      <c r="I357" s="404"/>
      <c r="J357" s="404"/>
      <c r="K357" s="404"/>
      <c r="L357" s="404"/>
      <c r="M357" s="404"/>
      <c r="N357" s="404"/>
      <c r="O357" s="404"/>
      <c r="P357" s="404"/>
    </row>
    <row r="358" spans="2:16" x14ac:dyDescent="0.35">
      <c r="B358" s="403" t="s">
        <v>388</v>
      </c>
      <c r="C358" s="404"/>
      <c r="D358" s="404" t="s">
        <v>911</v>
      </c>
      <c r="E358" s="404"/>
      <c r="F358" s="404"/>
      <c r="G358" s="404"/>
      <c r="H358" s="404"/>
      <c r="I358" s="404"/>
      <c r="J358" s="404"/>
      <c r="K358" s="404"/>
      <c r="L358" s="404"/>
      <c r="M358" s="404"/>
      <c r="N358" s="404"/>
      <c r="O358" s="404"/>
      <c r="P358" s="404"/>
    </row>
    <row r="359" spans="2:16" x14ac:dyDescent="0.35">
      <c r="B359" s="403" t="s">
        <v>389</v>
      </c>
      <c r="C359" s="404"/>
      <c r="D359" s="404" t="s">
        <v>912</v>
      </c>
      <c r="E359" s="404"/>
      <c r="F359" s="404"/>
      <c r="G359" s="404"/>
      <c r="H359" s="404"/>
      <c r="I359" s="404"/>
      <c r="J359" s="404"/>
      <c r="K359" s="404"/>
      <c r="L359" s="404"/>
      <c r="M359" s="404"/>
      <c r="N359" s="404"/>
      <c r="O359" s="404"/>
      <c r="P359" s="404"/>
    </row>
    <row r="360" spans="2:16" x14ac:dyDescent="0.35">
      <c r="B360" s="403" t="s">
        <v>390</v>
      </c>
      <c r="C360" s="404"/>
      <c r="D360" s="404" t="s">
        <v>913</v>
      </c>
      <c r="E360" s="404"/>
      <c r="F360" s="404"/>
      <c r="G360" s="404"/>
      <c r="H360" s="404"/>
      <c r="I360" s="404"/>
      <c r="J360" s="404"/>
      <c r="K360" s="404"/>
      <c r="L360" s="404"/>
      <c r="M360" s="404"/>
      <c r="N360" s="404"/>
      <c r="O360" s="404"/>
      <c r="P360" s="404"/>
    </row>
    <row r="361" spans="2:16" x14ac:dyDescent="0.35">
      <c r="B361" s="403" t="s">
        <v>391</v>
      </c>
      <c r="C361" s="404"/>
      <c r="D361" s="404" t="s">
        <v>914</v>
      </c>
      <c r="E361" s="404"/>
      <c r="F361" s="404"/>
      <c r="G361" s="404"/>
      <c r="H361" s="404"/>
      <c r="I361" s="404"/>
      <c r="J361" s="404"/>
      <c r="K361" s="404"/>
      <c r="L361" s="404"/>
      <c r="M361" s="404"/>
      <c r="N361" s="404"/>
      <c r="O361" s="404"/>
      <c r="P361" s="404"/>
    </row>
    <row r="362" spans="2:16" x14ac:dyDescent="0.35">
      <c r="B362" s="403" t="s">
        <v>392</v>
      </c>
      <c r="C362" s="404"/>
      <c r="D362" s="404">
        <v>3</v>
      </c>
      <c r="E362" s="404"/>
      <c r="F362" s="404"/>
      <c r="G362" s="404"/>
      <c r="H362" s="404"/>
      <c r="I362" s="404"/>
      <c r="J362" s="404"/>
      <c r="K362" s="404"/>
      <c r="L362" s="404"/>
      <c r="M362" s="404"/>
      <c r="N362" s="404"/>
      <c r="O362" s="404"/>
      <c r="P362" s="404"/>
    </row>
    <row r="363" spans="2:16" x14ac:dyDescent="0.35">
      <c r="B363" s="403" t="s">
        <v>393</v>
      </c>
      <c r="C363" s="404"/>
      <c r="D363" s="404">
        <v>1</v>
      </c>
      <c r="E363" s="404"/>
      <c r="F363" s="404"/>
      <c r="G363" s="404"/>
      <c r="H363" s="404"/>
      <c r="I363" s="404"/>
      <c r="J363" s="404"/>
      <c r="K363" s="404"/>
      <c r="L363" s="404"/>
      <c r="M363" s="404"/>
      <c r="N363" s="404"/>
      <c r="O363" s="404"/>
      <c r="P363" s="404"/>
    </row>
    <row r="364" spans="2:16" x14ac:dyDescent="0.35">
      <c r="B364" s="403" t="s">
        <v>394</v>
      </c>
      <c r="C364" s="404"/>
      <c r="D364" s="404">
        <v>9</v>
      </c>
      <c r="E364" s="404"/>
      <c r="F364" s="404"/>
      <c r="G364" s="404"/>
      <c r="H364" s="404"/>
      <c r="I364" s="404"/>
      <c r="J364" s="404"/>
      <c r="K364" s="404"/>
      <c r="L364" s="404"/>
      <c r="M364" s="404"/>
      <c r="N364" s="404"/>
      <c r="O364" s="404"/>
      <c r="P364" s="404"/>
    </row>
    <row r="365" spans="2:16" x14ac:dyDescent="0.35">
      <c r="B365" s="403" t="s">
        <v>395</v>
      </c>
      <c r="C365" s="404"/>
      <c r="D365" s="404" t="s">
        <v>396</v>
      </c>
      <c r="E365" s="404"/>
      <c r="F365" s="404"/>
      <c r="G365" s="404"/>
      <c r="H365" s="404"/>
      <c r="I365" s="404"/>
      <c r="J365" s="404"/>
      <c r="K365" s="404"/>
      <c r="L365" s="404"/>
      <c r="M365" s="404"/>
      <c r="N365" s="404"/>
      <c r="O365" s="404"/>
      <c r="P365" s="404"/>
    </row>
    <row r="366" spans="2:16" x14ac:dyDescent="0.35">
      <c r="B366" s="403" t="s">
        <v>397</v>
      </c>
      <c r="C366" s="404"/>
      <c r="D366" s="404" t="s">
        <v>406</v>
      </c>
      <c r="E366" s="404"/>
      <c r="F366" s="404"/>
      <c r="G366" s="404"/>
      <c r="H366" s="404"/>
      <c r="I366" s="404"/>
      <c r="J366" s="404"/>
      <c r="K366" s="404"/>
      <c r="L366" s="404"/>
      <c r="M366" s="404"/>
      <c r="N366" s="404"/>
      <c r="O366" s="404"/>
      <c r="P366" s="404"/>
    </row>
    <row r="367" spans="2:16" x14ac:dyDescent="0.35">
      <c r="B367" s="403" t="s">
        <v>399</v>
      </c>
      <c r="C367" s="404"/>
      <c r="D367" s="404" t="s">
        <v>1407</v>
      </c>
      <c r="E367" s="404"/>
      <c r="F367" s="404"/>
      <c r="G367" s="404"/>
      <c r="H367" s="404"/>
      <c r="I367" s="404"/>
      <c r="J367" s="404"/>
      <c r="K367" s="404"/>
      <c r="L367" s="404"/>
      <c r="M367" s="404"/>
      <c r="N367" s="404"/>
      <c r="O367" s="404"/>
      <c r="P367" s="404"/>
    </row>
    <row r="368" spans="2:16" x14ac:dyDescent="0.35">
      <c r="B368" s="403" t="s">
        <v>401</v>
      </c>
      <c r="C368" s="404"/>
      <c r="D368" s="404"/>
      <c r="E368" s="404"/>
      <c r="F368" s="404"/>
      <c r="G368" s="404"/>
      <c r="H368" s="404"/>
      <c r="I368" s="404"/>
      <c r="J368" s="404"/>
      <c r="K368" s="404"/>
      <c r="L368" s="404"/>
      <c r="M368" s="404"/>
      <c r="N368" s="404"/>
      <c r="O368" s="404"/>
      <c r="P368" s="404"/>
    </row>
    <row r="369" spans="2:16" x14ac:dyDescent="0.35">
      <c r="B369" s="403" t="s">
        <v>402</v>
      </c>
      <c r="C369" s="404"/>
      <c r="D369" s="404" t="s">
        <v>602</v>
      </c>
      <c r="E369" s="404"/>
      <c r="F369" s="404"/>
      <c r="G369" s="404"/>
      <c r="H369" s="404"/>
      <c r="I369" s="404"/>
      <c r="J369" s="404"/>
      <c r="K369" s="404"/>
      <c r="L369" s="404"/>
      <c r="M369" s="404"/>
      <c r="N369" s="404"/>
      <c r="O369" s="404"/>
      <c r="P369" s="404"/>
    </row>
    <row r="370" spans="2:16" x14ac:dyDescent="0.35">
      <c r="B370" s="403" t="s">
        <v>403</v>
      </c>
      <c r="C370" s="404"/>
      <c r="D370" s="404" t="s">
        <v>915</v>
      </c>
      <c r="E370" s="404"/>
      <c r="F370" s="404"/>
      <c r="G370" s="404"/>
      <c r="H370" s="404"/>
      <c r="I370" s="404"/>
      <c r="J370" s="404"/>
      <c r="K370" s="404"/>
      <c r="L370" s="404"/>
      <c r="M370" s="404"/>
      <c r="N370" s="404"/>
      <c r="O370" s="404"/>
      <c r="P370" s="404"/>
    </row>
    <row r="371" spans="2:16" x14ac:dyDescent="0.35">
      <c r="B371" s="403" t="s">
        <v>404</v>
      </c>
      <c r="C371" s="404"/>
      <c r="D371" s="404" t="s">
        <v>211</v>
      </c>
      <c r="E371" s="404"/>
      <c r="F371" s="404"/>
      <c r="G371" s="404"/>
      <c r="H371" s="404"/>
      <c r="I371" s="404"/>
      <c r="J371" s="404"/>
      <c r="K371" s="404"/>
      <c r="L371" s="404"/>
      <c r="M371" s="404"/>
      <c r="N371" s="404"/>
      <c r="O371" s="404"/>
      <c r="P371" s="404"/>
    </row>
    <row r="373" spans="2:16" x14ac:dyDescent="0.35">
      <c r="B373" s="403" t="s">
        <v>381</v>
      </c>
      <c r="C373" s="404"/>
      <c r="D373" s="404" t="s">
        <v>909</v>
      </c>
      <c r="E373" s="404"/>
      <c r="F373" s="404"/>
      <c r="G373" s="404"/>
      <c r="H373" s="404"/>
      <c r="I373" s="404"/>
      <c r="J373" s="404"/>
      <c r="K373" s="404"/>
      <c r="L373" s="404"/>
      <c r="M373" s="404"/>
      <c r="N373" s="404"/>
      <c r="O373" s="404"/>
      <c r="P373" s="404"/>
    </row>
    <row r="374" spans="2:16" x14ac:dyDescent="0.35">
      <c r="B374" s="403" t="s">
        <v>383</v>
      </c>
      <c r="C374" s="404"/>
      <c r="D374" s="404" t="s">
        <v>438</v>
      </c>
      <c r="E374" s="404"/>
      <c r="F374" s="404"/>
      <c r="G374" s="404"/>
      <c r="H374" s="404"/>
      <c r="I374" s="404"/>
      <c r="J374" s="404"/>
      <c r="K374" s="404"/>
      <c r="L374" s="404"/>
      <c r="M374" s="404"/>
      <c r="N374" s="404"/>
      <c r="O374" s="404"/>
      <c r="P374" s="404"/>
    </row>
    <row r="375" spans="2:16" x14ac:dyDescent="0.35">
      <c r="B375" s="403" t="s">
        <v>384</v>
      </c>
      <c r="C375" s="404"/>
      <c r="D375" s="404" t="s">
        <v>916</v>
      </c>
      <c r="E375" s="404"/>
      <c r="F375" s="404"/>
      <c r="G375" s="404"/>
      <c r="H375" s="404"/>
      <c r="I375" s="404"/>
      <c r="J375" s="404"/>
      <c r="K375" s="404"/>
      <c r="L375" s="404"/>
      <c r="M375" s="404"/>
      <c r="N375" s="404"/>
      <c r="O375" s="404"/>
      <c r="P375" s="404"/>
    </row>
    <row r="376" spans="2:16" x14ac:dyDescent="0.35">
      <c r="B376" s="403" t="s">
        <v>386</v>
      </c>
      <c r="C376" s="404"/>
      <c r="D376" s="404"/>
      <c r="E376" s="404"/>
      <c r="F376" s="404"/>
      <c r="G376" s="404"/>
      <c r="H376" s="404"/>
      <c r="I376" s="404"/>
      <c r="J376" s="404"/>
      <c r="K376" s="404"/>
      <c r="L376" s="404"/>
      <c r="M376" s="404"/>
      <c r="N376" s="404"/>
      <c r="O376" s="404"/>
      <c r="P376" s="404"/>
    </row>
    <row r="377" spans="2:16" x14ac:dyDescent="0.35">
      <c r="B377" s="403" t="s">
        <v>387</v>
      </c>
      <c r="C377" s="404"/>
      <c r="D377" s="404"/>
      <c r="E377" s="404"/>
      <c r="F377" s="404"/>
      <c r="G377" s="404"/>
      <c r="H377" s="404"/>
      <c r="I377" s="404"/>
      <c r="J377" s="404"/>
      <c r="K377" s="404"/>
      <c r="L377" s="404"/>
      <c r="M377" s="404"/>
      <c r="N377" s="404"/>
      <c r="O377" s="404"/>
      <c r="P377" s="404"/>
    </row>
    <row r="378" spans="2:16" x14ac:dyDescent="0.35">
      <c r="B378" s="403" t="s">
        <v>388</v>
      </c>
      <c r="C378" s="404"/>
      <c r="D378" s="404" t="s">
        <v>911</v>
      </c>
      <c r="E378" s="404"/>
      <c r="F378" s="404"/>
      <c r="G378" s="404"/>
      <c r="H378" s="404"/>
      <c r="I378" s="404"/>
      <c r="J378" s="404"/>
      <c r="K378" s="404"/>
      <c r="L378" s="404"/>
      <c r="M378" s="404"/>
      <c r="N378" s="404"/>
      <c r="O378" s="404"/>
      <c r="P378" s="404"/>
    </row>
    <row r="379" spans="2:16" x14ac:dyDescent="0.35">
      <c r="B379" s="403" t="s">
        <v>389</v>
      </c>
      <c r="C379" s="404"/>
      <c r="D379" s="404" t="s">
        <v>912</v>
      </c>
      <c r="E379" s="404"/>
      <c r="F379" s="404"/>
      <c r="G379" s="404"/>
      <c r="H379" s="404"/>
      <c r="I379" s="404"/>
      <c r="J379" s="404"/>
      <c r="K379" s="404"/>
      <c r="L379" s="404"/>
      <c r="M379" s="404"/>
      <c r="N379" s="404"/>
      <c r="O379" s="404"/>
      <c r="P379" s="404"/>
    </row>
    <row r="380" spans="2:16" x14ac:dyDescent="0.35">
      <c r="B380" s="403" t="s">
        <v>390</v>
      </c>
      <c r="C380" s="404"/>
      <c r="D380" s="404" t="s">
        <v>913</v>
      </c>
      <c r="E380" s="404"/>
      <c r="F380" s="404"/>
      <c r="G380" s="404"/>
      <c r="H380" s="404"/>
      <c r="I380" s="404"/>
      <c r="J380" s="404"/>
      <c r="K380" s="404"/>
      <c r="L380" s="404"/>
      <c r="M380" s="404"/>
      <c r="N380" s="404"/>
      <c r="O380" s="404"/>
      <c r="P380" s="404"/>
    </row>
    <row r="381" spans="2:16" x14ac:dyDescent="0.35">
      <c r="B381" s="403" t="s">
        <v>391</v>
      </c>
      <c r="C381" s="404"/>
      <c r="D381" s="404" t="s">
        <v>917</v>
      </c>
      <c r="E381" s="404"/>
      <c r="F381" s="404"/>
      <c r="G381" s="404"/>
      <c r="H381" s="404"/>
      <c r="I381" s="404"/>
      <c r="J381" s="404"/>
      <c r="K381" s="404"/>
      <c r="L381" s="404"/>
      <c r="M381" s="404"/>
      <c r="N381" s="404"/>
      <c r="O381" s="404"/>
      <c r="P381" s="404"/>
    </row>
    <row r="382" spans="2:16" x14ac:dyDescent="0.35">
      <c r="B382" s="403" t="s">
        <v>392</v>
      </c>
      <c r="C382" s="404"/>
      <c r="D382" s="404">
        <v>3</v>
      </c>
      <c r="E382" s="404"/>
      <c r="F382" s="404"/>
      <c r="G382" s="404"/>
      <c r="H382" s="404"/>
      <c r="I382" s="404"/>
      <c r="J382" s="404"/>
      <c r="K382" s="404"/>
      <c r="L382" s="404"/>
      <c r="M382" s="404"/>
      <c r="N382" s="404"/>
      <c r="O382" s="404"/>
      <c r="P382" s="404"/>
    </row>
    <row r="383" spans="2:16" x14ac:dyDescent="0.35">
      <c r="B383" s="403" t="s">
        <v>393</v>
      </c>
      <c r="C383" s="404"/>
      <c r="D383" s="404">
        <v>1</v>
      </c>
      <c r="E383" s="404"/>
      <c r="F383" s="404"/>
      <c r="G383" s="404"/>
      <c r="H383" s="404"/>
      <c r="I383" s="404"/>
      <c r="J383" s="404"/>
      <c r="K383" s="404"/>
      <c r="L383" s="404"/>
      <c r="M383" s="404"/>
      <c r="N383" s="404"/>
      <c r="O383" s="404"/>
      <c r="P383" s="404"/>
    </row>
    <row r="384" spans="2:16" x14ac:dyDescent="0.35">
      <c r="B384" s="403" t="s">
        <v>394</v>
      </c>
      <c r="C384" s="404"/>
      <c r="D384" s="404">
        <v>9</v>
      </c>
      <c r="E384" s="404"/>
      <c r="F384" s="404"/>
      <c r="G384" s="404"/>
      <c r="H384" s="404"/>
      <c r="I384" s="404"/>
      <c r="J384" s="404"/>
      <c r="K384" s="404"/>
      <c r="L384" s="404"/>
      <c r="M384" s="404"/>
      <c r="N384" s="404"/>
      <c r="O384" s="404"/>
      <c r="P384" s="404"/>
    </row>
    <row r="385" spans="2:16" x14ac:dyDescent="0.35">
      <c r="B385" s="403" t="s">
        <v>395</v>
      </c>
      <c r="C385" s="404"/>
      <c r="D385" s="404" t="s">
        <v>396</v>
      </c>
      <c r="E385" s="404"/>
      <c r="F385" s="404"/>
      <c r="G385" s="404"/>
      <c r="H385" s="404"/>
      <c r="I385" s="404"/>
      <c r="J385" s="404"/>
      <c r="K385" s="404"/>
      <c r="L385" s="404"/>
      <c r="M385" s="404"/>
      <c r="N385" s="404"/>
      <c r="O385" s="404"/>
      <c r="P385" s="404"/>
    </row>
    <row r="386" spans="2:16" x14ac:dyDescent="0.35">
      <c r="B386" s="403" t="s">
        <v>397</v>
      </c>
      <c r="C386" s="404"/>
      <c r="D386" s="404" t="s">
        <v>406</v>
      </c>
      <c r="E386" s="404"/>
      <c r="F386" s="404"/>
      <c r="G386" s="404"/>
      <c r="H386" s="404"/>
      <c r="I386" s="404"/>
      <c r="J386" s="404"/>
      <c r="K386" s="404"/>
      <c r="L386" s="404"/>
      <c r="M386" s="404"/>
      <c r="N386" s="404"/>
      <c r="O386" s="404"/>
      <c r="P386" s="404"/>
    </row>
    <row r="387" spans="2:16" x14ac:dyDescent="0.35">
      <c r="B387" s="403" t="s">
        <v>399</v>
      </c>
      <c r="C387" s="404"/>
      <c r="D387" s="404" t="s">
        <v>1407</v>
      </c>
      <c r="E387" s="404"/>
      <c r="F387" s="404"/>
      <c r="G387" s="404"/>
      <c r="H387" s="404"/>
      <c r="I387" s="404"/>
      <c r="J387" s="404"/>
      <c r="K387" s="404"/>
      <c r="L387" s="404"/>
      <c r="M387" s="404"/>
      <c r="N387" s="404"/>
      <c r="O387" s="404"/>
      <c r="P387" s="404"/>
    </row>
    <row r="388" spans="2:16" x14ac:dyDescent="0.35">
      <c r="B388" s="403" t="s">
        <v>401</v>
      </c>
      <c r="C388" s="404"/>
      <c r="D388" s="404"/>
      <c r="E388" s="404"/>
      <c r="F388" s="404"/>
      <c r="G388" s="404"/>
      <c r="H388" s="404"/>
      <c r="I388" s="404"/>
      <c r="J388" s="404"/>
      <c r="K388" s="404"/>
      <c r="L388" s="404"/>
      <c r="M388" s="404"/>
      <c r="N388" s="404"/>
      <c r="O388" s="404"/>
      <c r="P388" s="404"/>
    </row>
    <row r="389" spans="2:16" x14ac:dyDescent="0.35">
      <c r="B389" s="403" t="s">
        <v>402</v>
      </c>
      <c r="C389" s="404"/>
      <c r="D389" s="404" t="s">
        <v>602</v>
      </c>
      <c r="E389" s="404"/>
      <c r="F389" s="404"/>
      <c r="G389" s="404"/>
      <c r="H389" s="404"/>
      <c r="I389" s="404"/>
      <c r="J389" s="404"/>
      <c r="K389" s="404"/>
      <c r="L389" s="404"/>
      <c r="M389" s="404"/>
      <c r="N389" s="404"/>
      <c r="O389" s="404"/>
      <c r="P389" s="404"/>
    </row>
    <row r="390" spans="2:16" x14ac:dyDescent="0.35">
      <c r="B390" s="403" t="s">
        <v>403</v>
      </c>
      <c r="C390" s="404"/>
      <c r="D390" s="404" t="s">
        <v>915</v>
      </c>
      <c r="E390" s="404"/>
      <c r="F390" s="404"/>
      <c r="G390" s="404"/>
      <c r="H390" s="404"/>
      <c r="I390" s="404"/>
      <c r="J390" s="404"/>
      <c r="K390" s="404"/>
      <c r="L390" s="404"/>
      <c r="M390" s="404"/>
      <c r="N390" s="404"/>
      <c r="O390" s="404"/>
      <c r="P390" s="404"/>
    </row>
    <row r="391" spans="2:16" x14ac:dyDescent="0.35">
      <c r="B391" s="403" t="s">
        <v>404</v>
      </c>
      <c r="C391" s="404"/>
      <c r="D391" s="404" t="s">
        <v>211</v>
      </c>
      <c r="E391" s="404"/>
      <c r="F391" s="404"/>
      <c r="G391" s="404"/>
      <c r="H391" s="404"/>
      <c r="I391" s="404"/>
      <c r="J391" s="404"/>
      <c r="K391" s="404"/>
      <c r="L391" s="404"/>
      <c r="M391" s="404"/>
      <c r="N391" s="404"/>
      <c r="O391" s="404"/>
      <c r="P391" s="404"/>
    </row>
    <row r="393" spans="2:16" x14ac:dyDescent="0.35">
      <c r="B393" s="403" t="s">
        <v>381</v>
      </c>
      <c r="C393" s="404"/>
      <c r="D393" s="404" t="s">
        <v>918</v>
      </c>
      <c r="E393" s="404"/>
      <c r="F393" s="404"/>
      <c r="G393" s="404"/>
      <c r="H393" s="404"/>
      <c r="I393" s="404"/>
      <c r="J393" s="404"/>
      <c r="K393" s="404"/>
      <c r="L393" s="404"/>
      <c r="M393" s="404"/>
      <c r="N393" s="404"/>
      <c r="O393" s="404"/>
      <c r="P393" s="404"/>
    </row>
    <row r="394" spans="2:16" x14ac:dyDescent="0.35">
      <c r="B394" s="403" t="s">
        <v>383</v>
      </c>
      <c r="C394" s="404"/>
      <c r="D394" s="404" t="s">
        <v>438</v>
      </c>
      <c r="E394" s="404"/>
      <c r="F394" s="404"/>
      <c r="G394" s="404"/>
      <c r="H394" s="404"/>
      <c r="I394" s="404"/>
      <c r="J394" s="404"/>
      <c r="K394" s="404"/>
      <c r="L394" s="404"/>
      <c r="M394" s="404"/>
      <c r="N394" s="404"/>
      <c r="O394" s="404"/>
      <c r="P394" s="404"/>
    </row>
    <row r="395" spans="2:16" x14ac:dyDescent="0.35">
      <c r="B395" s="403" t="s">
        <v>384</v>
      </c>
      <c r="C395" s="404"/>
      <c r="D395" s="404" t="s">
        <v>919</v>
      </c>
      <c r="E395" s="404"/>
      <c r="F395" s="404"/>
      <c r="G395" s="404"/>
      <c r="H395" s="404"/>
      <c r="I395" s="404"/>
      <c r="J395" s="404"/>
      <c r="K395" s="404"/>
      <c r="L395" s="404"/>
      <c r="M395" s="404"/>
      <c r="N395" s="404"/>
      <c r="O395" s="404"/>
      <c r="P395" s="404"/>
    </row>
    <row r="396" spans="2:16" x14ac:dyDescent="0.35">
      <c r="B396" s="403" t="s">
        <v>386</v>
      </c>
      <c r="C396" s="404"/>
      <c r="D396" s="404"/>
      <c r="E396" s="404"/>
      <c r="F396" s="404"/>
      <c r="G396" s="404"/>
      <c r="H396" s="404"/>
      <c r="I396" s="404"/>
      <c r="J396" s="404"/>
      <c r="K396" s="404"/>
      <c r="L396" s="404"/>
      <c r="M396" s="404"/>
      <c r="N396" s="404"/>
      <c r="O396" s="404"/>
      <c r="P396" s="404"/>
    </row>
    <row r="397" spans="2:16" x14ac:dyDescent="0.35">
      <c r="B397" s="403" t="s">
        <v>387</v>
      </c>
      <c r="C397" s="404"/>
      <c r="D397" s="404"/>
      <c r="E397" s="404"/>
      <c r="F397" s="404"/>
      <c r="G397" s="404"/>
      <c r="H397" s="404"/>
      <c r="I397" s="404"/>
      <c r="J397" s="404"/>
      <c r="K397" s="404"/>
      <c r="L397" s="404"/>
      <c r="M397" s="404"/>
      <c r="N397" s="404"/>
      <c r="O397" s="404"/>
      <c r="P397" s="404"/>
    </row>
    <row r="398" spans="2:16" x14ac:dyDescent="0.35">
      <c r="B398" s="403" t="s">
        <v>388</v>
      </c>
      <c r="C398" s="404"/>
      <c r="D398" s="404" t="s">
        <v>217</v>
      </c>
      <c r="E398" s="404"/>
      <c r="F398" s="404"/>
      <c r="G398" s="404"/>
      <c r="H398" s="404"/>
      <c r="I398" s="404"/>
      <c r="J398" s="404"/>
      <c r="K398" s="404"/>
      <c r="L398" s="404"/>
      <c r="M398" s="404"/>
      <c r="N398" s="404"/>
      <c r="O398" s="404"/>
      <c r="P398" s="404"/>
    </row>
    <row r="399" spans="2:16" x14ac:dyDescent="0.35">
      <c r="B399" s="403" t="s">
        <v>389</v>
      </c>
      <c r="C399" s="404"/>
      <c r="D399" s="404" t="s">
        <v>920</v>
      </c>
      <c r="E399" s="404"/>
      <c r="F399" s="404"/>
      <c r="G399" s="404"/>
      <c r="H399" s="404"/>
      <c r="I399" s="404"/>
      <c r="J399" s="404"/>
      <c r="K399" s="404"/>
      <c r="L399" s="404"/>
      <c r="M399" s="404"/>
      <c r="N399" s="404"/>
      <c r="O399" s="404"/>
      <c r="P399" s="404"/>
    </row>
    <row r="400" spans="2:16" x14ac:dyDescent="0.35">
      <c r="B400" s="403" t="s">
        <v>390</v>
      </c>
      <c r="C400" s="404"/>
      <c r="D400" s="404" t="s">
        <v>594</v>
      </c>
      <c r="E400" s="404"/>
      <c r="F400" s="404"/>
      <c r="G400" s="404"/>
      <c r="H400" s="404"/>
      <c r="I400" s="404"/>
      <c r="J400" s="404"/>
      <c r="K400" s="404"/>
      <c r="L400" s="404"/>
      <c r="M400" s="404"/>
      <c r="N400" s="404"/>
      <c r="O400" s="404"/>
      <c r="P400" s="404"/>
    </row>
    <row r="401" spans="2:16" x14ac:dyDescent="0.35">
      <c r="B401" s="403" t="s">
        <v>391</v>
      </c>
      <c r="C401" s="404"/>
      <c r="D401" s="404" t="s">
        <v>921</v>
      </c>
      <c r="E401" s="404"/>
      <c r="F401" s="404"/>
      <c r="G401" s="404"/>
      <c r="H401" s="404"/>
      <c r="I401" s="404"/>
      <c r="J401" s="404"/>
      <c r="K401" s="404"/>
      <c r="L401" s="404"/>
      <c r="M401" s="404"/>
      <c r="N401" s="404"/>
      <c r="O401" s="404"/>
      <c r="P401" s="404"/>
    </row>
    <row r="402" spans="2:16" x14ac:dyDescent="0.35">
      <c r="B402" s="403" t="s">
        <v>392</v>
      </c>
      <c r="C402" s="404"/>
      <c r="D402" s="404">
        <v>80</v>
      </c>
      <c r="E402" s="404"/>
      <c r="F402" s="404"/>
      <c r="G402" s="404"/>
      <c r="H402" s="404"/>
      <c r="I402" s="404"/>
      <c r="J402" s="404"/>
      <c r="K402" s="404"/>
      <c r="L402" s="404"/>
      <c r="M402" s="404"/>
      <c r="N402" s="404"/>
      <c r="O402" s="404"/>
      <c r="P402" s="404"/>
    </row>
    <row r="403" spans="2:16" x14ac:dyDescent="0.35">
      <c r="B403" s="403" t="s">
        <v>393</v>
      </c>
      <c r="C403" s="404"/>
      <c r="D403" s="404">
        <v>10</v>
      </c>
      <c r="E403" s="404"/>
      <c r="F403" s="404"/>
      <c r="G403" s="404"/>
      <c r="H403" s="404"/>
      <c r="I403" s="404"/>
      <c r="J403" s="404"/>
      <c r="K403" s="404"/>
      <c r="L403" s="404"/>
      <c r="M403" s="404"/>
      <c r="N403" s="404"/>
      <c r="O403" s="404"/>
      <c r="P403" s="404"/>
    </row>
    <row r="404" spans="2:16" x14ac:dyDescent="0.35">
      <c r="B404" s="403" t="s">
        <v>394</v>
      </c>
      <c r="C404" s="404"/>
      <c r="D404" s="404">
        <v>100</v>
      </c>
      <c r="E404" s="404"/>
      <c r="F404" s="404"/>
      <c r="G404" s="404"/>
      <c r="H404" s="404"/>
      <c r="I404" s="404"/>
      <c r="J404" s="404"/>
      <c r="K404" s="404"/>
      <c r="L404" s="404"/>
      <c r="M404" s="404"/>
      <c r="N404" s="404"/>
      <c r="O404" s="404"/>
      <c r="P404" s="404"/>
    </row>
    <row r="405" spans="2:16" x14ac:dyDescent="0.35">
      <c r="B405" s="403" t="s">
        <v>395</v>
      </c>
      <c r="C405" s="404"/>
      <c r="D405" s="404" t="s">
        <v>414</v>
      </c>
      <c r="E405" s="404"/>
      <c r="F405" s="404"/>
      <c r="G405" s="404"/>
      <c r="H405" s="404"/>
      <c r="I405" s="404"/>
      <c r="J405" s="404"/>
      <c r="K405" s="404"/>
      <c r="L405" s="404"/>
      <c r="M405" s="404"/>
      <c r="N405" s="404"/>
      <c r="O405" s="404"/>
      <c r="P405" s="404"/>
    </row>
    <row r="406" spans="2:16" x14ac:dyDescent="0.35">
      <c r="B406" s="403" t="s">
        <v>397</v>
      </c>
      <c r="C406" s="404"/>
      <c r="D406" s="404" t="s">
        <v>406</v>
      </c>
      <c r="E406" s="404"/>
      <c r="F406" s="404"/>
      <c r="G406" s="404"/>
      <c r="H406" s="404"/>
      <c r="I406" s="404"/>
      <c r="J406" s="404"/>
      <c r="K406" s="404"/>
      <c r="L406" s="404"/>
      <c r="M406" s="404"/>
      <c r="N406" s="404"/>
      <c r="O406" s="404"/>
      <c r="P406" s="404"/>
    </row>
    <row r="407" spans="2:16" x14ac:dyDescent="0.35">
      <c r="B407" s="403" t="s">
        <v>399</v>
      </c>
      <c r="C407" s="404"/>
      <c r="D407" s="404" t="s">
        <v>1407</v>
      </c>
      <c r="E407" s="404"/>
      <c r="F407" s="404"/>
      <c r="G407" s="404"/>
      <c r="H407" s="404"/>
      <c r="I407" s="404"/>
      <c r="J407" s="404"/>
      <c r="K407" s="404"/>
      <c r="L407" s="404"/>
      <c r="M407" s="404"/>
      <c r="N407" s="404"/>
      <c r="O407" s="404"/>
      <c r="P407" s="404"/>
    </row>
    <row r="408" spans="2:16" x14ac:dyDescent="0.35">
      <c r="B408" s="403" t="s">
        <v>401</v>
      </c>
      <c r="C408" s="404"/>
      <c r="D408" s="404"/>
      <c r="E408" s="404"/>
      <c r="F408" s="404"/>
      <c r="G408" s="404"/>
      <c r="H408" s="404"/>
      <c r="I408" s="404"/>
      <c r="J408" s="404"/>
      <c r="K408" s="404"/>
      <c r="L408" s="404"/>
      <c r="M408" s="404"/>
      <c r="N408" s="404"/>
      <c r="O408" s="404"/>
      <c r="P408" s="404"/>
    </row>
    <row r="409" spans="2:16" x14ac:dyDescent="0.35">
      <c r="B409" s="403" t="s">
        <v>402</v>
      </c>
      <c r="C409" s="404"/>
      <c r="D409" s="404" t="s">
        <v>922</v>
      </c>
      <c r="E409" s="404"/>
      <c r="F409" s="404"/>
      <c r="G409" s="404"/>
      <c r="H409" s="404"/>
      <c r="I409" s="404"/>
      <c r="J409" s="404"/>
      <c r="K409" s="404"/>
      <c r="L409" s="404"/>
      <c r="M409" s="404"/>
      <c r="N409" s="404"/>
      <c r="O409" s="404"/>
      <c r="P409" s="404"/>
    </row>
    <row r="410" spans="2:16" x14ac:dyDescent="0.35">
      <c r="B410" s="403" t="s">
        <v>403</v>
      </c>
      <c r="C410" s="404"/>
      <c r="D410" s="404" t="s">
        <v>331</v>
      </c>
      <c r="E410" s="404"/>
      <c r="F410" s="404"/>
      <c r="G410" s="404"/>
      <c r="H410" s="404"/>
      <c r="I410" s="404"/>
      <c r="J410" s="404"/>
      <c r="K410" s="404"/>
      <c r="L410" s="404"/>
      <c r="M410" s="404"/>
      <c r="N410" s="404"/>
      <c r="O410" s="404"/>
      <c r="P410" s="404"/>
    </row>
    <row r="411" spans="2:16" x14ac:dyDescent="0.35">
      <c r="B411" s="403" t="s">
        <v>404</v>
      </c>
      <c r="C411" s="404"/>
      <c r="D411" s="404" t="s">
        <v>211</v>
      </c>
      <c r="E411" s="404"/>
      <c r="F411" s="404"/>
      <c r="G411" s="404"/>
      <c r="H411" s="404"/>
      <c r="I411" s="404"/>
      <c r="J411" s="404"/>
      <c r="K411" s="404"/>
      <c r="L411" s="404"/>
      <c r="M411" s="404"/>
      <c r="N411" s="404"/>
      <c r="O411" s="404"/>
      <c r="P411" s="404"/>
    </row>
    <row r="413" spans="2:16" x14ac:dyDescent="0.35">
      <c r="B413" s="403" t="s">
        <v>381</v>
      </c>
      <c r="C413" s="404"/>
      <c r="D413" s="404" t="s">
        <v>918</v>
      </c>
      <c r="E413" s="404"/>
      <c r="F413" s="404"/>
      <c r="G413" s="404"/>
      <c r="H413" s="404"/>
      <c r="I413" s="404"/>
      <c r="J413" s="404"/>
      <c r="K413" s="404"/>
      <c r="L413" s="404"/>
      <c r="M413" s="404"/>
      <c r="N413" s="404"/>
      <c r="O413" s="404"/>
      <c r="P413" s="404"/>
    </row>
    <row r="414" spans="2:16" x14ac:dyDescent="0.35">
      <c r="B414" s="403" t="s">
        <v>383</v>
      </c>
      <c r="C414" s="404"/>
      <c r="D414" s="404" t="s">
        <v>438</v>
      </c>
      <c r="E414" s="404"/>
      <c r="F414" s="404"/>
      <c r="G414" s="404"/>
      <c r="H414" s="404"/>
      <c r="I414" s="404"/>
      <c r="J414" s="404"/>
      <c r="K414" s="404"/>
      <c r="L414" s="404"/>
      <c r="M414" s="404"/>
      <c r="N414" s="404"/>
      <c r="O414" s="404"/>
      <c r="P414" s="404"/>
    </row>
    <row r="415" spans="2:16" x14ac:dyDescent="0.35">
      <c r="B415" s="403" t="s">
        <v>384</v>
      </c>
      <c r="C415" s="404"/>
      <c r="D415" s="404" t="s">
        <v>923</v>
      </c>
      <c r="E415" s="404"/>
      <c r="F415" s="404"/>
      <c r="G415" s="404"/>
      <c r="H415" s="404"/>
      <c r="I415" s="404"/>
      <c r="J415" s="404"/>
      <c r="K415" s="404"/>
      <c r="L415" s="404"/>
      <c r="M415" s="404"/>
      <c r="N415" s="404"/>
      <c r="O415" s="404"/>
      <c r="P415" s="404"/>
    </row>
    <row r="416" spans="2:16" x14ac:dyDescent="0.35">
      <c r="B416" s="403" t="s">
        <v>386</v>
      </c>
      <c r="C416" s="404"/>
      <c r="D416" s="404"/>
      <c r="E416" s="404"/>
      <c r="F416" s="404"/>
      <c r="G416" s="404"/>
      <c r="H416" s="404"/>
      <c r="I416" s="404"/>
      <c r="J416" s="404"/>
      <c r="K416" s="404"/>
      <c r="L416" s="404"/>
      <c r="M416" s="404"/>
      <c r="N416" s="404"/>
      <c r="O416" s="404"/>
      <c r="P416" s="404"/>
    </row>
    <row r="417" spans="2:16" x14ac:dyDescent="0.35">
      <c r="B417" s="403" t="s">
        <v>387</v>
      </c>
      <c r="C417" s="404"/>
      <c r="D417" s="404"/>
      <c r="E417" s="404"/>
      <c r="F417" s="404"/>
      <c r="G417" s="404"/>
      <c r="H417" s="404"/>
      <c r="I417" s="404"/>
      <c r="J417" s="404"/>
      <c r="K417" s="404"/>
      <c r="L417" s="404"/>
      <c r="M417" s="404"/>
      <c r="N417" s="404"/>
      <c r="O417" s="404"/>
      <c r="P417" s="404"/>
    </row>
    <row r="418" spans="2:16" x14ac:dyDescent="0.35">
      <c r="B418" s="403" t="s">
        <v>388</v>
      </c>
      <c r="C418" s="404"/>
      <c r="D418" s="404" t="s">
        <v>924</v>
      </c>
      <c r="E418" s="404"/>
      <c r="F418" s="404"/>
      <c r="G418" s="404"/>
      <c r="H418" s="404"/>
      <c r="I418" s="404"/>
      <c r="J418" s="404"/>
      <c r="K418" s="404"/>
      <c r="L418" s="404"/>
      <c r="M418" s="404"/>
      <c r="N418" s="404"/>
      <c r="O418" s="404"/>
      <c r="P418" s="404"/>
    </row>
    <row r="419" spans="2:16" x14ac:dyDescent="0.35">
      <c r="B419" s="403" t="s">
        <v>389</v>
      </c>
      <c r="C419" s="404"/>
      <c r="D419" s="404" t="s">
        <v>217</v>
      </c>
      <c r="E419" s="404"/>
      <c r="F419" s="404"/>
      <c r="G419" s="404"/>
      <c r="H419" s="404"/>
      <c r="I419" s="404"/>
      <c r="J419" s="404"/>
      <c r="K419" s="404"/>
      <c r="L419" s="404"/>
      <c r="M419" s="404"/>
      <c r="N419" s="404"/>
      <c r="O419" s="404"/>
      <c r="P419" s="404"/>
    </row>
    <row r="420" spans="2:16" x14ac:dyDescent="0.35">
      <c r="B420" s="403" t="s">
        <v>390</v>
      </c>
      <c r="C420" s="404"/>
      <c r="D420" s="404" t="s">
        <v>594</v>
      </c>
      <c r="E420" s="404"/>
      <c r="F420" s="404"/>
      <c r="G420" s="404"/>
      <c r="H420" s="404"/>
      <c r="I420" s="404"/>
      <c r="J420" s="404"/>
      <c r="K420" s="404"/>
      <c r="L420" s="404"/>
      <c r="M420" s="404"/>
      <c r="N420" s="404"/>
      <c r="O420" s="404"/>
      <c r="P420" s="404"/>
    </row>
    <row r="421" spans="2:16" x14ac:dyDescent="0.35">
      <c r="B421" s="403" t="s">
        <v>391</v>
      </c>
      <c r="C421" s="404"/>
      <c r="D421" s="404" t="s">
        <v>925</v>
      </c>
      <c r="E421" s="404"/>
      <c r="F421" s="404"/>
      <c r="G421" s="404"/>
      <c r="H421" s="404"/>
      <c r="I421" s="404"/>
      <c r="J421" s="404"/>
      <c r="K421" s="404"/>
      <c r="L421" s="404"/>
      <c r="M421" s="404"/>
      <c r="N421" s="404"/>
      <c r="O421" s="404"/>
      <c r="P421" s="404"/>
    </row>
    <row r="422" spans="2:16" x14ac:dyDescent="0.35">
      <c r="B422" s="403" t="s">
        <v>392</v>
      </c>
      <c r="C422" s="404"/>
      <c r="D422" s="404">
        <v>80</v>
      </c>
      <c r="E422" s="404"/>
      <c r="F422" s="404"/>
      <c r="G422" s="404"/>
      <c r="H422" s="404"/>
      <c r="I422" s="404"/>
      <c r="J422" s="404"/>
      <c r="K422" s="404"/>
      <c r="L422" s="404"/>
      <c r="M422" s="404"/>
      <c r="N422" s="404"/>
      <c r="O422" s="404"/>
      <c r="P422" s="404"/>
    </row>
    <row r="423" spans="2:16" x14ac:dyDescent="0.35">
      <c r="B423" s="403" t="s">
        <v>393</v>
      </c>
      <c r="C423" s="404"/>
      <c r="D423" s="404">
        <v>5</v>
      </c>
      <c r="E423" s="404"/>
      <c r="F423" s="404"/>
      <c r="G423" s="404"/>
      <c r="H423" s="404"/>
      <c r="I423" s="404"/>
      <c r="J423" s="404"/>
      <c r="K423" s="404"/>
      <c r="L423" s="404"/>
      <c r="M423" s="404"/>
      <c r="N423" s="404"/>
      <c r="O423" s="404"/>
      <c r="P423" s="404"/>
    </row>
    <row r="424" spans="2:16" x14ac:dyDescent="0.35">
      <c r="B424" s="403" t="s">
        <v>394</v>
      </c>
      <c r="C424" s="404"/>
      <c r="D424" s="404">
        <v>367</v>
      </c>
      <c r="E424" s="404"/>
      <c r="F424" s="404"/>
      <c r="G424" s="404"/>
      <c r="H424" s="404"/>
      <c r="I424" s="404"/>
      <c r="J424" s="404"/>
      <c r="K424" s="404"/>
      <c r="L424" s="404"/>
      <c r="M424" s="404"/>
      <c r="N424" s="404"/>
      <c r="O424" s="404"/>
      <c r="P424" s="404"/>
    </row>
    <row r="425" spans="2:16" x14ac:dyDescent="0.35">
      <c r="B425" s="403" t="s">
        <v>395</v>
      </c>
      <c r="C425" s="404"/>
      <c r="D425" s="404" t="s">
        <v>414</v>
      </c>
      <c r="E425" s="404"/>
      <c r="F425" s="404"/>
      <c r="G425" s="404"/>
      <c r="H425" s="404"/>
      <c r="I425" s="404"/>
      <c r="J425" s="404"/>
      <c r="K425" s="404"/>
      <c r="L425" s="404"/>
      <c r="M425" s="404"/>
      <c r="N425" s="404"/>
      <c r="O425" s="404"/>
      <c r="P425" s="404"/>
    </row>
    <row r="426" spans="2:16" x14ac:dyDescent="0.35">
      <c r="B426" s="403" t="s">
        <v>397</v>
      </c>
      <c r="C426" s="404"/>
      <c r="D426" s="404" t="s">
        <v>406</v>
      </c>
      <c r="E426" s="404"/>
      <c r="F426" s="404"/>
      <c r="G426" s="404"/>
      <c r="H426" s="404"/>
      <c r="I426" s="404"/>
      <c r="J426" s="404"/>
      <c r="K426" s="404"/>
      <c r="L426" s="404"/>
      <c r="M426" s="404"/>
      <c r="N426" s="404"/>
      <c r="O426" s="404"/>
      <c r="P426" s="404"/>
    </row>
    <row r="427" spans="2:16" x14ac:dyDescent="0.35">
      <c r="B427" s="403" t="s">
        <v>399</v>
      </c>
      <c r="C427" s="404"/>
      <c r="D427" s="404" t="s">
        <v>1407</v>
      </c>
      <c r="E427" s="404"/>
      <c r="F427" s="404"/>
      <c r="G427" s="404"/>
      <c r="H427" s="404"/>
      <c r="I427" s="404"/>
      <c r="J427" s="404"/>
      <c r="K427" s="404"/>
      <c r="L427" s="404"/>
      <c r="M427" s="404"/>
      <c r="N427" s="404"/>
      <c r="O427" s="404"/>
      <c r="P427" s="404"/>
    </row>
    <row r="428" spans="2:16" x14ac:dyDescent="0.35">
      <c r="B428" s="403" t="s">
        <v>401</v>
      </c>
      <c r="C428" s="404"/>
      <c r="D428" s="404"/>
      <c r="E428" s="404"/>
      <c r="F428" s="404"/>
      <c r="G428" s="404"/>
      <c r="H428" s="404"/>
      <c r="I428" s="404"/>
      <c r="J428" s="404"/>
      <c r="K428" s="404"/>
      <c r="L428" s="404"/>
      <c r="M428" s="404"/>
      <c r="N428" s="404"/>
      <c r="O428" s="404"/>
      <c r="P428" s="404"/>
    </row>
    <row r="429" spans="2:16" x14ac:dyDescent="0.35">
      <c r="B429" s="403" t="s">
        <v>402</v>
      </c>
      <c r="C429" s="404"/>
      <c r="D429" s="404" t="s">
        <v>602</v>
      </c>
      <c r="E429" s="404"/>
      <c r="F429" s="404"/>
      <c r="G429" s="404"/>
      <c r="H429" s="404"/>
      <c r="I429" s="404"/>
      <c r="J429" s="404"/>
      <c r="K429" s="404"/>
      <c r="L429" s="404"/>
      <c r="M429" s="404"/>
      <c r="N429" s="404"/>
      <c r="O429" s="404"/>
      <c r="P429" s="404"/>
    </row>
    <row r="430" spans="2:16" x14ac:dyDescent="0.35">
      <c r="B430" s="403" t="s">
        <v>403</v>
      </c>
      <c r="C430" s="404"/>
      <c r="D430" s="404" t="s">
        <v>331</v>
      </c>
      <c r="E430" s="404"/>
      <c r="F430" s="404"/>
      <c r="G430" s="404"/>
      <c r="H430" s="404"/>
      <c r="I430" s="404"/>
      <c r="J430" s="404"/>
      <c r="K430" s="404"/>
      <c r="L430" s="404"/>
      <c r="M430" s="404"/>
      <c r="N430" s="404"/>
      <c r="O430" s="404"/>
      <c r="P430" s="404"/>
    </row>
    <row r="431" spans="2:16" x14ac:dyDescent="0.35">
      <c r="B431" s="403" t="s">
        <v>404</v>
      </c>
      <c r="C431" s="404"/>
      <c r="D431" s="404" t="s">
        <v>211</v>
      </c>
      <c r="E431" s="404"/>
      <c r="F431" s="404"/>
      <c r="G431" s="404"/>
      <c r="H431" s="404"/>
      <c r="I431" s="404"/>
      <c r="J431" s="404"/>
      <c r="K431" s="404"/>
      <c r="L431" s="404"/>
      <c r="M431" s="404"/>
      <c r="N431" s="404"/>
      <c r="O431" s="404"/>
      <c r="P431" s="404"/>
    </row>
  </sheetData>
  <mergeCells count="757">
    <mergeCell ref="B1:P1"/>
    <mergeCell ref="B2:N2"/>
    <mergeCell ref="B3:C3"/>
    <mergeCell ref="B5:O5"/>
    <mergeCell ref="B6:N6"/>
    <mergeCell ref="B7:C7"/>
    <mergeCell ref="B9:O9"/>
    <mergeCell ref="B10:O10"/>
    <mergeCell ref="C11:F11"/>
    <mergeCell ref="G11:J11"/>
    <mergeCell ref="K11:P11"/>
    <mergeCell ref="C12:F12"/>
    <mergeCell ref="G12:J12"/>
    <mergeCell ref="K12:P12"/>
    <mergeCell ref="C13:F13"/>
    <mergeCell ref="G13:J13"/>
    <mergeCell ref="K13:P13"/>
    <mergeCell ref="B14:P14"/>
    <mergeCell ref="C15:P15"/>
    <mergeCell ref="C16:P16"/>
    <mergeCell ref="B17:P17"/>
    <mergeCell ref="B18:N18"/>
    <mergeCell ref="B19:C19"/>
    <mergeCell ref="B22:O22"/>
    <mergeCell ref="B23:N23"/>
    <mergeCell ref="B24:C24"/>
    <mergeCell ref="B26:O26"/>
    <mergeCell ref="B27:N27"/>
    <mergeCell ref="B28:C28"/>
    <mergeCell ref="B32:O32"/>
    <mergeCell ref="B33:N33"/>
    <mergeCell ref="B34:C34"/>
    <mergeCell ref="B36:O36"/>
    <mergeCell ref="B37:N37"/>
    <mergeCell ref="B38:C38"/>
    <mergeCell ref="B42:O42"/>
    <mergeCell ref="B43:N43"/>
    <mergeCell ref="B44:C44"/>
    <mergeCell ref="B46:O46"/>
    <mergeCell ref="B47:N47"/>
    <mergeCell ref="B48:C48"/>
    <mergeCell ref="B51:O51"/>
    <mergeCell ref="B52:N52"/>
    <mergeCell ref="B53:C53"/>
    <mergeCell ref="B56:O56"/>
    <mergeCell ref="B57:O57"/>
    <mergeCell ref="C58:F58"/>
    <mergeCell ref="G58:J58"/>
    <mergeCell ref="K58:P58"/>
    <mergeCell ref="C59:F59"/>
    <mergeCell ref="G59:J59"/>
    <mergeCell ref="K59:P59"/>
    <mergeCell ref="C60:F60"/>
    <mergeCell ref="G60:J60"/>
    <mergeCell ref="K60:P60"/>
    <mergeCell ref="C61:F61"/>
    <mergeCell ref="G61:J61"/>
    <mergeCell ref="K61:P61"/>
    <mergeCell ref="C62:F62"/>
    <mergeCell ref="G62:J62"/>
    <mergeCell ref="K62:P62"/>
    <mergeCell ref="C63:F63"/>
    <mergeCell ref="G63:J63"/>
    <mergeCell ref="K63:P63"/>
    <mergeCell ref="C64:F64"/>
    <mergeCell ref="G64:J64"/>
    <mergeCell ref="K64:P64"/>
    <mergeCell ref="C65:F65"/>
    <mergeCell ref="G65:J65"/>
    <mergeCell ref="K65:P65"/>
    <mergeCell ref="C66:F66"/>
    <mergeCell ref="G66:J66"/>
    <mergeCell ref="K66:P66"/>
    <mergeCell ref="C67:F67"/>
    <mergeCell ref="G67:J67"/>
    <mergeCell ref="K67:P67"/>
    <mergeCell ref="C68:F68"/>
    <mergeCell ref="G68:J68"/>
    <mergeCell ref="K68:P68"/>
    <mergeCell ref="C69:F69"/>
    <mergeCell ref="G69:J69"/>
    <mergeCell ref="K69:P69"/>
    <mergeCell ref="C70:F70"/>
    <mergeCell ref="G70:J70"/>
    <mergeCell ref="K70:P70"/>
    <mergeCell ref="C71:F71"/>
    <mergeCell ref="G71:J71"/>
    <mergeCell ref="K71:P71"/>
    <mergeCell ref="C72:F72"/>
    <mergeCell ref="G72:J72"/>
    <mergeCell ref="K72:P72"/>
    <mergeCell ref="C73:F73"/>
    <mergeCell ref="G73:J73"/>
    <mergeCell ref="K73:P73"/>
    <mergeCell ref="B74:P74"/>
    <mergeCell ref="C75:P75"/>
    <mergeCell ref="C76:P76"/>
    <mergeCell ref="C77:P77"/>
    <mergeCell ref="C78:P78"/>
    <mergeCell ref="C79:P79"/>
    <mergeCell ref="C80:P80"/>
    <mergeCell ref="C81:P81"/>
    <mergeCell ref="C82:P82"/>
    <mergeCell ref="C83:P83"/>
    <mergeCell ref="C84:P84"/>
    <mergeCell ref="C85:P85"/>
    <mergeCell ref="C86:P86"/>
    <mergeCell ref="C87:P87"/>
    <mergeCell ref="C88:P88"/>
    <mergeCell ref="C89:P89"/>
    <mergeCell ref="B91:P91"/>
    <mergeCell ref="B93:C93"/>
    <mergeCell ref="D93:P93"/>
    <mergeCell ref="B94:C94"/>
    <mergeCell ref="D94:P94"/>
    <mergeCell ref="B95:C95"/>
    <mergeCell ref="D95:P95"/>
    <mergeCell ref="B96:C96"/>
    <mergeCell ref="D96:P96"/>
    <mergeCell ref="B97:C97"/>
    <mergeCell ref="D97:P97"/>
    <mergeCell ref="B98:C98"/>
    <mergeCell ref="D98:P98"/>
    <mergeCell ref="B99:C99"/>
    <mergeCell ref="D99:P99"/>
    <mergeCell ref="B100:C100"/>
    <mergeCell ref="D100:P100"/>
    <mergeCell ref="B101:C101"/>
    <mergeCell ref="D101:P101"/>
    <mergeCell ref="B102:C102"/>
    <mergeCell ref="D102:P102"/>
    <mergeCell ref="B103:C103"/>
    <mergeCell ref="D103:P103"/>
    <mergeCell ref="B104:C104"/>
    <mergeCell ref="D104:P104"/>
    <mergeCell ref="B105:C105"/>
    <mergeCell ref="D105:P105"/>
    <mergeCell ref="B106:C106"/>
    <mergeCell ref="D106:P106"/>
    <mergeCell ref="B107:C107"/>
    <mergeCell ref="D107:P107"/>
    <mergeCell ref="B108:C108"/>
    <mergeCell ref="D108:P108"/>
    <mergeCell ref="B109:C109"/>
    <mergeCell ref="D109:P109"/>
    <mergeCell ref="B110:C110"/>
    <mergeCell ref="D110:P110"/>
    <mergeCell ref="B111:C111"/>
    <mergeCell ref="D111:P111"/>
    <mergeCell ref="B113:C113"/>
    <mergeCell ref="D113:P113"/>
    <mergeCell ref="B114:C114"/>
    <mergeCell ref="D114:P114"/>
    <mergeCell ref="B115:C115"/>
    <mergeCell ref="D115:P115"/>
    <mergeCell ref="B116:C116"/>
    <mergeCell ref="D116:P116"/>
    <mergeCell ref="B117:C117"/>
    <mergeCell ref="D117:P117"/>
    <mergeCell ref="B118:C118"/>
    <mergeCell ref="D118:P118"/>
    <mergeCell ref="B119:C119"/>
    <mergeCell ref="D119:P119"/>
    <mergeCell ref="B120:C120"/>
    <mergeCell ref="D120:P120"/>
    <mergeCell ref="B121:C121"/>
    <mergeCell ref="D121:P121"/>
    <mergeCell ref="B122:C122"/>
    <mergeCell ref="D122:P122"/>
    <mergeCell ref="B123:C123"/>
    <mergeCell ref="D123:P123"/>
    <mergeCell ref="B124:C124"/>
    <mergeCell ref="D124:P124"/>
    <mergeCell ref="B125:C125"/>
    <mergeCell ref="D125:P125"/>
    <mergeCell ref="B126:C126"/>
    <mergeCell ref="D126:P126"/>
    <mergeCell ref="B127:C127"/>
    <mergeCell ref="D127:P127"/>
    <mergeCell ref="B128:C128"/>
    <mergeCell ref="D128:P128"/>
    <mergeCell ref="B129:C129"/>
    <mergeCell ref="D129:P129"/>
    <mergeCell ref="B130:C130"/>
    <mergeCell ref="D130:P130"/>
    <mergeCell ref="B131:C131"/>
    <mergeCell ref="D131:P131"/>
    <mergeCell ref="B133:C133"/>
    <mergeCell ref="D133:P133"/>
    <mergeCell ref="B134:C134"/>
    <mergeCell ref="D134:P134"/>
    <mergeCell ref="B135:C135"/>
    <mergeCell ref="D135:P135"/>
    <mergeCell ref="B136:C136"/>
    <mergeCell ref="D136:P136"/>
    <mergeCell ref="B137:C137"/>
    <mergeCell ref="D137:P137"/>
    <mergeCell ref="B138:C138"/>
    <mergeCell ref="D138:P138"/>
    <mergeCell ref="B139:C139"/>
    <mergeCell ref="D139:P139"/>
    <mergeCell ref="B140:C140"/>
    <mergeCell ref="D140:P140"/>
    <mergeCell ref="B141:C141"/>
    <mergeCell ref="D141:P141"/>
    <mergeCell ref="B142:C142"/>
    <mergeCell ref="D142:P142"/>
    <mergeCell ref="B143:C143"/>
    <mergeCell ref="D143:P143"/>
    <mergeCell ref="B144:C144"/>
    <mergeCell ref="D144:P144"/>
    <mergeCell ref="B145:C145"/>
    <mergeCell ref="D145:P145"/>
    <mergeCell ref="B146:C146"/>
    <mergeCell ref="D146:P146"/>
    <mergeCell ref="B147:C147"/>
    <mergeCell ref="D147:P147"/>
    <mergeCell ref="B148:C148"/>
    <mergeCell ref="D148:P148"/>
    <mergeCell ref="B149:C149"/>
    <mergeCell ref="D149:P149"/>
    <mergeCell ref="B150:C150"/>
    <mergeCell ref="D150:P150"/>
    <mergeCell ref="B151:C151"/>
    <mergeCell ref="D151:P151"/>
    <mergeCell ref="B153:C153"/>
    <mergeCell ref="D153:P153"/>
    <mergeCell ref="B154:C154"/>
    <mergeCell ref="D154:P154"/>
    <mergeCell ref="B155:C155"/>
    <mergeCell ref="D155:P155"/>
    <mergeCell ref="B156:C156"/>
    <mergeCell ref="D156:P156"/>
    <mergeCell ref="B157:C157"/>
    <mergeCell ref="D157:P157"/>
    <mergeCell ref="B158:C158"/>
    <mergeCell ref="D158:P158"/>
    <mergeCell ref="B159:C159"/>
    <mergeCell ref="D159:P159"/>
    <mergeCell ref="B160:C160"/>
    <mergeCell ref="D160:P160"/>
    <mergeCell ref="B161:C161"/>
    <mergeCell ref="D161:P161"/>
    <mergeCell ref="B162:C162"/>
    <mergeCell ref="D162:P162"/>
    <mergeCell ref="B163:C163"/>
    <mergeCell ref="D163:P163"/>
    <mergeCell ref="B164:C164"/>
    <mergeCell ref="D164:P164"/>
    <mergeCell ref="B165:C165"/>
    <mergeCell ref="D165:P165"/>
    <mergeCell ref="B166:C166"/>
    <mergeCell ref="D166:P166"/>
    <mergeCell ref="B167:C167"/>
    <mergeCell ref="D167:P167"/>
    <mergeCell ref="B168:C168"/>
    <mergeCell ref="D168:P168"/>
    <mergeCell ref="B169:C169"/>
    <mergeCell ref="D169:P169"/>
    <mergeCell ref="B170:C170"/>
    <mergeCell ref="D170:P170"/>
    <mergeCell ref="B171:C171"/>
    <mergeCell ref="D171:P171"/>
    <mergeCell ref="B173:C173"/>
    <mergeCell ref="D173:P173"/>
    <mergeCell ref="B174:C174"/>
    <mergeCell ref="D174:P174"/>
    <mergeCell ref="B175:C175"/>
    <mergeCell ref="D175:P175"/>
    <mergeCell ref="B176:C176"/>
    <mergeCell ref="D176:P176"/>
    <mergeCell ref="B177:C177"/>
    <mergeCell ref="D177:P177"/>
    <mergeCell ref="B178:C178"/>
    <mergeCell ref="D178:P178"/>
    <mergeCell ref="B179:C179"/>
    <mergeCell ref="D179:P179"/>
    <mergeCell ref="B180:C180"/>
    <mergeCell ref="D180:P180"/>
    <mergeCell ref="B181:C181"/>
    <mergeCell ref="D181:P181"/>
    <mergeCell ref="B182:C182"/>
    <mergeCell ref="D182:P182"/>
    <mergeCell ref="B183:C183"/>
    <mergeCell ref="D183:P183"/>
    <mergeCell ref="B184:C184"/>
    <mergeCell ref="D184:P184"/>
    <mergeCell ref="B185:C185"/>
    <mergeCell ref="D185:P185"/>
    <mergeCell ref="B186:C186"/>
    <mergeCell ref="D186:P186"/>
    <mergeCell ref="B187:C187"/>
    <mergeCell ref="D187:P187"/>
    <mergeCell ref="B188:C188"/>
    <mergeCell ref="D188:P188"/>
    <mergeCell ref="B189:C189"/>
    <mergeCell ref="D189:P189"/>
    <mergeCell ref="B190:C190"/>
    <mergeCell ref="D190:P190"/>
    <mergeCell ref="B191:C191"/>
    <mergeCell ref="D191:P191"/>
    <mergeCell ref="B193:C193"/>
    <mergeCell ref="D193:P193"/>
    <mergeCell ref="B194:C194"/>
    <mergeCell ref="D194:P194"/>
    <mergeCell ref="B195:C195"/>
    <mergeCell ref="D195:P195"/>
    <mergeCell ref="B196:C196"/>
    <mergeCell ref="D196:P196"/>
    <mergeCell ref="B197:C197"/>
    <mergeCell ref="D197:P197"/>
    <mergeCell ref="B198:C198"/>
    <mergeCell ref="D198:P198"/>
    <mergeCell ref="B199:C199"/>
    <mergeCell ref="D199:P199"/>
    <mergeCell ref="B200:C200"/>
    <mergeCell ref="D200:P200"/>
    <mergeCell ref="B201:C201"/>
    <mergeCell ref="D201:P201"/>
    <mergeCell ref="B202:C202"/>
    <mergeCell ref="D202:P202"/>
    <mergeCell ref="B203:C203"/>
    <mergeCell ref="D203:P203"/>
    <mergeCell ref="B204:C204"/>
    <mergeCell ref="D204:P204"/>
    <mergeCell ref="B205:C205"/>
    <mergeCell ref="D205:P205"/>
    <mergeCell ref="B206:C206"/>
    <mergeCell ref="D206:P206"/>
    <mergeCell ref="B207:C207"/>
    <mergeCell ref="D207:P207"/>
    <mergeCell ref="B208:C208"/>
    <mergeCell ref="D208:P208"/>
    <mergeCell ref="B209:C209"/>
    <mergeCell ref="D209:P209"/>
    <mergeCell ref="B210:C210"/>
    <mergeCell ref="D210:P210"/>
    <mergeCell ref="B211:C211"/>
    <mergeCell ref="D211:P211"/>
    <mergeCell ref="B213:C213"/>
    <mergeCell ref="D213:P213"/>
    <mergeCell ref="B214:C214"/>
    <mergeCell ref="D214:P214"/>
    <mergeCell ref="B215:C215"/>
    <mergeCell ref="D215:P215"/>
    <mergeCell ref="B216:C216"/>
    <mergeCell ref="D216:P216"/>
    <mergeCell ref="B217:C217"/>
    <mergeCell ref="D217:P217"/>
    <mergeCell ref="B218:C218"/>
    <mergeCell ref="D218:P218"/>
    <mergeCell ref="B219:C219"/>
    <mergeCell ref="D219:P219"/>
    <mergeCell ref="B220:C220"/>
    <mergeCell ref="D220:P220"/>
    <mergeCell ref="B221:C221"/>
    <mergeCell ref="D221:P221"/>
    <mergeCell ref="B222:C222"/>
    <mergeCell ref="D222:P222"/>
    <mergeCell ref="B223:C223"/>
    <mergeCell ref="D223:P223"/>
    <mergeCell ref="B224:C224"/>
    <mergeCell ref="D224:P224"/>
    <mergeCell ref="B225:C225"/>
    <mergeCell ref="D225:P225"/>
    <mergeCell ref="B226:C226"/>
    <mergeCell ref="D226:P226"/>
    <mergeCell ref="B227:C227"/>
    <mergeCell ref="D227:P227"/>
    <mergeCell ref="B228:C228"/>
    <mergeCell ref="D228:P228"/>
    <mergeCell ref="B229:C229"/>
    <mergeCell ref="D229:P229"/>
    <mergeCell ref="B230:C230"/>
    <mergeCell ref="D230:P230"/>
    <mergeCell ref="B231:C231"/>
    <mergeCell ref="D231:P231"/>
    <mergeCell ref="B233:C233"/>
    <mergeCell ref="D233:P233"/>
    <mergeCell ref="B234:C234"/>
    <mergeCell ref="D234:P234"/>
    <mergeCell ref="B235:C235"/>
    <mergeCell ref="D235:P235"/>
    <mergeCell ref="B236:C236"/>
    <mergeCell ref="D236:P236"/>
    <mergeCell ref="B237:C237"/>
    <mergeCell ref="D237:P237"/>
    <mergeCell ref="B238:C238"/>
    <mergeCell ref="D238:P238"/>
    <mergeCell ref="B239:C239"/>
    <mergeCell ref="D239:P239"/>
    <mergeCell ref="B240:C240"/>
    <mergeCell ref="D240:P240"/>
    <mergeCell ref="B241:C241"/>
    <mergeCell ref="D241:P241"/>
    <mergeCell ref="B242:C242"/>
    <mergeCell ref="D242:P242"/>
    <mergeCell ref="B243:C243"/>
    <mergeCell ref="D243:P243"/>
    <mergeCell ref="B244:C244"/>
    <mergeCell ref="D244:P244"/>
    <mergeCell ref="B245:C245"/>
    <mergeCell ref="D245:P245"/>
    <mergeCell ref="B246:C246"/>
    <mergeCell ref="D246:P246"/>
    <mergeCell ref="B247:C247"/>
    <mergeCell ref="D247:P247"/>
    <mergeCell ref="B248:C248"/>
    <mergeCell ref="D248:P248"/>
    <mergeCell ref="B249:C249"/>
    <mergeCell ref="D249:P249"/>
    <mergeCell ref="B250:C250"/>
    <mergeCell ref="D250:P250"/>
    <mergeCell ref="B251:C251"/>
    <mergeCell ref="D251:P251"/>
    <mergeCell ref="B253:C253"/>
    <mergeCell ref="D253:P253"/>
    <mergeCell ref="B254:C254"/>
    <mergeCell ref="D254:P254"/>
    <mergeCell ref="B255:C255"/>
    <mergeCell ref="D255:P255"/>
    <mergeCell ref="B256:C256"/>
    <mergeCell ref="D256:P256"/>
    <mergeCell ref="B257:C257"/>
    <mergeCell ref="D257:P257"/>
    <mergeCell ref="B258:C258"/>
    <mergeCell ref="D258:P258"/>
    <mergeCell ref="B259:C259"/>
    <mergeCell ref="D259:P259"/>
    <mergeCell ref="B260:C260"/>
    <mergeCell ref="D260:P260"/>
    <mergeCell ref="B261:C261"/>
    <mergeCell ref="D261:P261"/>
    <mergeCell ref="B262:C262"/>
    <mergeCell ref="D262:P262"/>
    <mergeCell ref="B263:C263"/>
    <mergeCell ref="D263:P263"/>
    <mergeCell ref="B264:C264"/>
    <mergeCell ref="D264:P264"/>
    <mergeCell ref="B265:C265"/>
    <mergeCell ref="D265:P265"/>
    <mergeCell ref="B266:C266"/>
    <mergeCell ref="D266:P266"/>
    <mergeCell ref="B267:C267"/>
    <mergeCell ref="D267:P267"/>
    <mergeCell ref="B268:C268"/>
    <mergeCell ref="D268:P268"/>
    <mergeCell ref="B269:C269"/>
    <mergeCell ref="D269:P269"/>
    <mergeCell ref="B270:C270"/>
    <mergeCell ref="D270:P270"/>
    <mergeCell ref="B271:C271"/>
    <mergeCell ref="D271:P271"/>
    <mergeCell ref="B273:C273"/>
    <mergeCell ref="D273:P273"/>
    <mergeCell ref="B274:C274"/>
    <mergeCell ref="D274:P274"/>
    <mergeCell ref="B275:C275"/>
    <mergeCell ref="D275:P275"/>
    <mergeCell ref="B276:C276"/>
    <mergeCell ref="D276:P276"/>
    <mergeCell ref="B277:C277"/>
    <mergeCell ref="D277:P277"/>
    <mergeCell ref="B278:C278"/>
    <mergeCell ref="D278:P278"/>
    <mergeCell ref="B279:C279"/>
    <mergeCell ref="D279:P279"/>
    <mergeCell ref="B280:C280"/>
    <mergeCell ref="D280:P280"/>
    <mergeCell ref="B281:C281"/>
    <mergeCell ref="D281:P281"/>
    <mergeCell ref="B282:C282"/>
    <mergeCell ref="D282:P282"/>
    <mergeCell ref="B283:C283"/>
    <mergeCell ref="D283:P283"/>
    <mergeCell ref="B284:C284"/>
    <mergeCell ref="D284:P284"/>
    <mergeCell ref="B285:C285"/>
    <mergeCell ref="D285:P285"/>
    <mergeCell ref="B286:C286"/>
    <mergeCell ref="D286:P286"/>
    <mergeCell ref="B287:C287"/>
    <mergeCell ref="D287:P287"/>
    <mergeCell ref="B288:C288"/>
    <mergeCell ref="D288:P288"/>
    <mergeCell ref="B289:C289"/>
    <mergeCell ref="D289:P289"/>
    <mergeCell ref="B290:C290"/>
    <mergeCell ref="D290:P290"/>
    <mergeCell ref="B291:C291"/>
    <mergeCell ref="D291:P291"/>
    <mergeCell ref="B293:C293"/>
    <mergeCell ref="D293:P293"/>
    <mergeCell ref="B294:C294"/>
    <mergeCell ref="D294:P294"/>
    <mergeCell ref="B295:C295"/>
    <mergeCell ref="D295:P295"/>
    <mergeCell ref="B296:C296"/>
    <mergeCell ref="D296:P296"/>
    <mergeCell ref="B297:C297"/>
    <mergeCell ref="D297:P297"/>
    <mergeCell ref="B298:C298"/>
    <mergeCell ref="D298:P298"/>
    <mergeCell ref="B299:C299"/>
    <mergeCell ref="D299:P299"/>
    <mergeCell ref="B300:C300"/>
    <mergeCell ref="D300:P300"/>
    <mergeCell ref="B301:C301"/>
    <mergeCell ref="D301:P301"/>
    <mergeCell ref="B302:C302"/>
    <mergeCell ref="D302:P302"/>
    <mergeCell ref="B303:C303"/>
    <mergeCell ref="D303:P303"/>
    <mergeCell ref="B304:C304"/>
    <mergeCell ref="D304:P304"/>
    <mergeCell ref="B305:C305"/>
    <mergeCell ref="D305:P305"/>
    <mergeCell ref="B306:C306"/>
    <mergeCell ref="D306:P306"/>
    <mergeCell ref="B307:C307"/>
    <mergeCell ref="D307:P307"/>
    <mergeCell ref="B308:C308"/>
    <mergeCell ref="D308:P308"/>
    <mergeCell ref="B309:C309"/>
    <mergeCell ref="D309:P309"/>
    <mergeCell ref="B310:C310"/>
    <mergeCell ref="D310:P310"/>
    <mergeCell ref="B311:C311"/>
    <mergeCell ref="D311:P311"/>
    <mergeCell ref="B313:C313"/>
    <mergeCell ref="D313:P313"/>
    <mergeCell ref="B314:C314"/>
    <mergeCell ref="D314:P314"/>
    <mergeCell ref="B315:C315"/>
    <mergeCell ref="D315:P315"/>
    <mergeCell ref="B316:C316"/>
    <mergeCell ref="D316:P316"/>
    <mergeCell ref="B317:C317"/>
    <mergeCell ref="D317:P317"/>
    <mergeCell ref="B318:C318"/>
    <mergeCell ref="D318:P318"/>
    <mergeCell ref="B319:C319"/>
    <mergeCell ref="D319:P319"/>
    <mergeCell ref="B320:C320"/>
    <mergeCell ref="D320:P320"/>
    <mergeCell ref="B321:C321"/>
    <mergeCell ref="D321:P321"/>
    <mergeCell ref="B322:C322"/>
    <mergeCell ref="D322:P322"/>
    <mergeCell ref="B323:C323"/>
    <mergeCell ref="D323:P323"/>
    <mergeCell ref="B324:C324"/>
    <mergeCell ref="D324:P324"/>
    <mergeCell ref="B325:C325"/>
    <mergeCell ref="D325:P325"/>
    <mergeCell ref="B326:C326"/>
    <mergeCell ref="D326:P326"/>
    <mergeCell ref="B327:C327"/>
    <mergeCell ref="D327:P327"/>
    <mergeCell ref="B328:C328"/>
    <mergeCell ref="D328:P328"/>
    <mergeCell ref="B329:C329"/>
    <mergeCell ref="D329:P329"/>
    <mergeCell ref="B330:C330"/>
    <mergeCell ref="D330:P330"/>
    <mergeCell ref="B331:C331"/>
    <mergeCell ref="D331:P331"/>
    <mergeCell ref="B333:C333"/>
    <mergeCell ref="D333:P333"/>
    <mergeCell ref="B334:C334"/>
    <mergeCell ref="D334:P334"/>
    <mergeCell ref="B335:C335"/>
    <mergeCell ref="D335:P335"/>
    <mergeCell ref="B336:C336"/>
    <mergeCell ref="D336:P336"/>
    <mergeCell ref="B337:C337"/>
    <mergeCell ref="D337:P337"/>
    <mergeCell ref="B338:C338"/>
    <mergeCell ref="D338:P338"/>
    <mergeCell ref="B339:C339"/>
    <mergeCell ref="D339:P339"/>
    <mergeCell ref="B340:C340"/>
    <mergeCell ref="D340:P340"/>
    <mergeCell ref="B341:C341"/>
    <mergeCell ref="D341:P341"/>
    <mergeCell ref="B342:C342"/>
    <mergeCell ref="D342:P342"/>
    <mergeCell ref="B343:C343"/>
    <mergeCell ref="D343:P343"/>
    <mergeCell ref="B344:C344"/>
    <mergeCell ref="D344:P344"/>
    <mergeCell ref="B345:C345"/>
    <mergeCell ref="D345:P345"/>
    <mergeCell ref="B346:C346"/>
    <mergeCell ref="D346:P346"/>
    <mergeCell ref="B347:C347"/>
    <mergeCell ref="D347:P347"/>
    <mergeCell ref="B348:C348"/>
    <mergeCell ref="D348:P348"/>
    <mergeCell ref="B349:C349"/>
    <mergeCell ref="D349:P349"/>
    <mergeCell ref="B350:C350"/>
    <mergeCell ref="D350:P350"/>
    <mergeCell ref="B351:C351"/>
    <mergeCell ref="D351:P351"/>
    <mergeCell ref="B353:C353"/>
    <mergeCell ref="D353:P353"/>
    <mergeCell ref="B354:C354"/>
    <mergeCell ref="D354:P354"/>
    <mergeCell ref="B355:C355"/>
    <mergeCell ref="D355:P355"/>
    <mergeCell ref="B356:C356"/>
    <mergeCell ref="D356:P356"/>
    <mergeCell ref="B357:C357"/>
    <mergeCell ref="D357:P357"/>
    <mergeCell ref="B358:C358"/>
    <mergeCell ref="D358:P358"/>
    <mergeCell ref="B359:C359"/>
    <mergeCell ref="D359:P359"/>
    <mergeCell ref="B360:C360"/>
    <mergeCell ref="D360:P360"/>
    <mergeCell ref="B361:C361"/>
    <mergeCell ref="D361:P361"/>
    <mergeCell ref="B362:C362"/>
    <mergeCell ref="D362:P362"/>
    <mergeCell ref="B363:C363"/>
    <mergeCell ref="D363:P363"/>
    <mergeCell ref="B364:C364"/>
    <mergeCell ref="D364:P364"/>
    <mergeCell ref="B365:C365"/>
    <mergeCell ref="D365:P365"/>
    <mergeCell ref="B366:C366"/>
    <mergeCell ref="D366:P366"/>
    <mergeCell ref="B367:C367"/>
    <mergeCell ref="D367:P367"/>
    <mergeCell ref="B368:C368"/>
    <mergeCell ref="D368:P368"/>
    <mergeCell ref="B369:C369"/>
    <mergeCell ref="D369:P369"/>
    <mergeCell ref="B370:C370"/>
    <mergeCell ref="D370:P370"/>
    <mergeCell ref="B371:C371"/>
    <mergeCell ref="D371:P371"/>
    <mergeCell ref="B373:C373"/>
    <mergeCell ref="D373:P373"/>
    <mergeCell ref="B374:C374"/>
    <mergeCell ref="D374:P374"/>
    <mergeCell ref="B375:C375"/>
    <mergeCell ref="D375:P375"/>
    <mergeCell ref="B376:C376"/>
    <mergeCell ref="D376:P376"/>
    <mergeCell ref="B377:C377"/>
    <mergeCell ref="D377:P377"/>
    <mergeCell ref="B378:C378"/>
    <mergeCell ref="D378:P378"/>
    <mergeCell ref="B379:C379"/>
    <mergeCell ref="D379:P379"/>
    <mergeCell ref="B380:C380"/>
    <mergeCell ref="D380:P380"/>
    <mergeCell ref="B381:C381"/>
    <mergeCell ref="D381:P381"/>
    <mergeCell ref="B382:C382"/>
    <mergeCell ref="D382:P382"/>
    <mergeCell ref="B383:C383"/>
    <mergeCell ref="D383:P383"/>
    <mergeCell ref="B384:C384"/>
    <mergeCell ref="D384:P384"/>
    <mergeCell ref="B385:C385"/>
    <mergeCell ref="D385:P385"/>
    <mergeCell ref="B386:C386"/>
    <mergeCell ref="D386:P386"/>
    <mergeCell ref="B387:C387"/>
    <mergeCell ref="D387:P387"/>
    <mergeCell ref="B388:C388"/>
    <mergeCell ref="D388:P388"/>
    <mergeCell ref="B389:C389"/>
    <mergeCell ref="D389:P389"/>
    <mergeCell ref="B390:C390"/>
    <mergeCell ref="D390:P390"/>
    <mergeCell ref="B391:C391"/>
    <mergeCell ref="D391:P391"/>
    <mergeCell ref="B393:C393"/>
    <mergeCell ref="D393:P393"/>
    <mergeCell ref="B394:C394"/>
    <mergeCell ref="D394:P394"/>
    <mergeCell ref="B395:C395"/>
    <mergeCell ref="D395:P395"/>
    <mergeCell ref="B396:C396"/>
    <mergeCell ref="D396:P396"/>
    <mergeCell ref="B397:C397"/>
    <mergeCell ref="D397:P397"/>
    <mergeCell ref="B398:C398"/>
    <mergeCell ref="D398:P398"/>
    <mergeCell ref="B399:C399"/>
    <mergeCell ref="D399:P399"/>
    <mergeCell ref="B400:C400"/>
    <mergeCell ref="D400:P400"/>
    <mergeCell ref="B401:C401"/>
    <mergeCell ref="D401:P401"/>
    <mergeCell ref="B402:C402"/>
    <mergeCell ref="D402:P402"/>
    <mergeCell ref="B403:C403"/>
    <mergeCell ref="D403:P403"/>
    <mergeCell ref="B404:C404"/>
    <mergeCell ref="D404:P404"/>
    <mergeCell ref="B405:C405"/>
    <mergeCell ref="D405:P405"/>
    <mergeCell ref="B406:C406"/>
    <mergeCell ref="D406:P406"/>
    <mergeCell ref="B407:C407"/>
    <mergeCell ref="D407:P407"/>
    <mergeCell ref="B408:C408"/>
    <mergeCell ref="D408:P408"/>
    <mergeCell ref="B409:C409"/>
    <mergeCell ref="D409:P409"/>
    <mergeCell ref="B410:C410"/>
    <mergeCell ref="D410:P410"/>
    <mergeCell ref="B411:C411"/>
    <mergeCell ref="D411:P411"/>
    <mergeCell ref="B413:C413"/>
    <mergeCell ref="D413:P413"/>
    <mergeCell ref="B414:C414"/>
    <mergeCell ref="D414:P414"/>
    <mergeCell ref="B415:C415"/>
    <mergeCell ref="D415:P415"/>
    <mergeCell ref="B416:C416"/>
    <mergeCell ref="D416:P416"/>
    <mergeCell ref="B417:C417"/>
    <mergeCell ref="D417:P417"/>
    <mergeCell ref="B418:C418"/>
    <mergeCell ref="D418:P418"/>
    <mergeCell ref="B419:C419"/>
    <mergeCell ref="D419:P419"/>
    <mergeCell ref="B420:C420"/>
    <mergeCell ref="D420:P420"/>
    <mergeCell ref="B421:C421"/>
    <mergeCell ref="D421:P421"/>
    <mergeCell ref="B422:C422"/>
    <mergeCell ref="D422:P422"/>
    <mergeCell ref="B423:C423"/>
    <mergeCell ref="D423:P423"/>
    <mergeCell ref="B424:C424"/>
    <mergeCell ref="D424:P424"/>
    <mergeCell ref="B430:C430"/>
    <mergeCell ref="D430:P430"/>
    <mergeCell ref="B431:C431"/>
    <mergeCell ref="D431:P431"/>
    <mergeCell ref="B425:C425"/>
    <mergeCell ref="D425:P425"/>
    <mergeCell ref="B426:C426"/>
    <mergeCell ref="D426:P426"/>
    <mergeCell ref="B427:C427"/>
    <mergeCell ref="D427:P427"/>
    <mergeCell ref="B428:C428"/>
    <mergeCell ref="D428:P428"/>
    <mergeCell ref="B429:C429"/>
    <mergeCell ref="D429:P429"/>
  </mergeCells>
  <conditionalFormatting sqref="O4">
    <cfRule type="containsText" dxfId="19" priority="1" operator="containsText" text="Atingiu">
      <formula>NOT(ISERROR(SEARCH("Atingiu",O4)))</formula>
    </cfRule>
  </conditionalFormatting>
  <conditionalFormatting sqref="O8">
    <cfRule type="containsText" dxfId="18" priority="3" operator="containsText" text="Atingiu">
      <formula>NOT(ISERROR(SEARCH("Atingiu",O8)))</formula>
    </cfRule>
  </conditionalFormatting>
  <conditionalFormatting sqref="O20:O21">
    <cfRule type="containsText" dxfId="17" priority="5" operator="containsText" text="Atingiu">
      <formula>NOT(ISERROR(SEARCH("Atingiu",O20)))</formula>
    </cfRule>
  </conditionalFormatting>
  <conditionalFormatting sqref="O25">
    <cfRule type="containsText" dxfId="16" priority="7" operator="containsText" text="Atingiu">
      <formula>NOT(ISERROR(SEARCH("Atingiu",O25)))</formula>
    </cfRule>
  </conditionalFormatting>
  <conditionalFormatting sqref="O29:O31">
    <cfRule type="containsText" dxfId="15" priority="9" operator="containsText" text="Atingiu">
      <formula>NOT(ISERROR(SEARCH("Atingiu",O29)))</formula>
    </cfRule>
  </conditionalFormatting>
  <conditionalFormatting sqref="O35">
    <cfRule type="containsText" dxfId="14" priority="11" operator="containsText" text="Não">
      <formula>NOT(ISERROR(SEARCH("Não",O35)))</formula>
    </cfRule>
  </conditionalFormatting>
  <conditionalFormatting sqref="O39:O41">
    <cfRule type="containsText" dxfId="13" priority="13" operator="containsText" text="Superou">
      <formula>NOT(ISERROR(SEARCH("Superou",O39)))</formula>
    </cfRule>
  </conditionalFormatting>
  <conditionalFormatting sqref="O45">
    <cfRule type="containsText" dxfId="12" priority="15" operator="containsText" text="Não">
      <formula>NOT(ISERROR(SEARCH("Não",O45)))</formula>
    </cfRule>
  </conditionalFormatting>
  <conditionalFormatting sqref="O49:O50">
    <cfRule type="containsText" dxfId="11" priority="17" operator="containsText" text="Atingiu">
      <formula>NOT(ISERROR(SEARCH("Atingiu",O49)))</formula>
    </cfRule>
  </conditionalFormatting>
  <conditionalFormatting sqref="O54:O55">
    <cfRule type="containsText" dxfId="10" priority="19" operator="containsText" text="Superou">
      <formula>NOT(ISERROR(SEARCH("Superou",O54)))</formula>
    </cfRule>
  </conditionalFormatting>
  <conditionalFormatting sqref="P5">
    <cfRule type="cellIs" dxfId="9" priority="2" operator="lessThan">
      <formula>1</formula>
    </cfRule>
  </conditionalFormatting>
  <conditionalFormatting sqref="P9:P10">
    <cfRule type="cellIs" dxfId="8" priority="4" operator="equal">
      <formula>1</formula>
    </cfRule>
  </conditionalFormatting>
  <conditionalFormatting sqref="P22">
    <cfRule type="cellIs" dxfId="7" priority="6" operator="greaterThan">
      <formula>1</formula>
    </cfRule>
  </conditionalFormatting>
  <conditionalFormatting sqref="P26">
    <cfRule type="cellIs" dxfId="6" priority="8" operator="greaterThan">
      <formula>1</formula>
    </cfRule>
  </conditionalFormatting>
  <conditionalFormatting sqref="P32">
    <cfRule type="cellIs" dxfId="5" priority="10" operator="lessThan">
      <formula>1</formula>
    </cfRule>
  </conditionalFormatting>
  <conditionalFormatting sqref="P36">
    <cfRule type="cellIs" dxfId="4" priority="12" operator="equal">
      <formula>1</formula>
    </cfRule>
  </conditionalFormatting>
  <conditionalFormatting sqref="P42">
    <cfRule type="cellIs" dxfId="3" priority="14" operator="equal">
      <formula>1</formula>
    </cfRule>
  </conditionalFormatting>
  <conditionalFormatting sqref="P46">
    <cfRule type="cellIs" dxfId="2" priority="16" operator="equal">
      <formula>1</formula>
    </cfRule>
  </conditionalFormatting>
  <conditionalFormatting sqref="P51">
    <cfRule type="cellIs" dxfId="1" priority="18" operator="equal">
      <formula>1</formula>
    </cfRule>
  </conditionalFormatting>
  <conditionalFormatting sqref="P56:P57">
    <cfRule type="cellIs" dxfId="0" priority="20" operator="equal">
      <formula>1</formula>
    </cfRule>
  </conditionalFormatting>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800020"/>
  </sheetPr>
  <dimension ref="A1:Q179"/>
  <sheetViews>
    <sheetView workbookViewId="0"/>
  </sheetViews>
  <sheetFormatPr defaultRowHeight="14.5" x14ac:dyDescent="0.35"/>
  <cols>
    <col min="1" max="1" width="18.6328125" customWidth="1"/>
    <col min="2" max="2" width="35.6328125" customWidth="1"/>
    <col min="3" max="3" width="11" customWidth="1"/>
    <col min="4" max="4" width="10" customWidth="1"/>
    <col min="5" max="5" width="5.1796875" customWidth="1"/>
    <col min="6" max="6" width="15.453125" customWidth="1"/>
    <col min="7" max="7" width="13.54296875" customWidth="1"/>
  </cols>
  <sheetData>
    <row r="1" spans="1:17" ht="15.5" x14ac:dyDescent="0.35">
      <c r="A1" s="65" t="s">
        <v>198</v>
      </c>
      <c r="B1" s="65"/>
      <c r="C1" s="65"/>
      <c r="D1" s="65"/>
      <c r="E1" s="65"/>
      <c r="F1" s="65"/>
      <c r="G1" s="65"/>
      <c r="H1" s="65"/>
      <c r="I1" s="65"/>
      <c r="J1" s="65"/>
      <c r="K1" s="65"/>
      <c r="L1" s="65"/>
      <c r="M1" s="65"/>
      <c r="N1" s="65"/>
      <c r="O1" s="65"/>
      <c r="P1" s="65"/>
      <c r="Q1" s="65"/>
    </row>
    <row r="2" spans="1:17" ht="15.5" x14ac:dyDescent="0.35">
      <c r="A2" s="65" t="s">
        <v>1719</v>
      </c>
      <c r="B2" s="65" t="s">
        <v>193</v>
      </c>
      <c r="C2" s="65"/>
      <c r="D2" s="65"/>
      <c r="E2" s="65"/>
      <c r="F2" s="65"/>
      <c r="G2" s="65"/>
      <c r="H2" s="65"/>
      <c r="I2" s="65"/>
      <c r="J2" s="65"/>
      <c r="K2" s="65"/>
      <c r="L2" s="65"/>
      <c r="M2" s="65"/>
      <c r="N2" s="65"/>
      <c r="O2" s="65"/>
      <c r="P2" s="65"/>
      <c r="Q2" s="65"/>
    </row>
    <row r="3" spans="1:17" ht="15.5" x14ac:dyDescent="0.35">
      <c r="A3" s="65" t="s">
        <v>1720</v>
      </c>
      <c r="B3" s="65">
        <v>25</v>
      </c>
      <c r="C3" s="65"/>
      <c r="D3" s="65"/>
      <c r="E3" s="65"/>
      <c r="F3" s="65"/>
      <c r="G3" s="65"/>
      <c r="H3" s="65"/>
      <c r="I3" s="65"/>
      <c r="J3" s="65"/>
      <c r="K3" s="65"/>
      <c r="L3" s="65"/>
      <c r="M3" s="65"/>
      <c r="N3" s="65"/>
      <c r="O3" s="65"/>
      <c r="P3" s="65"/>
      <c r="Q3" s="65"/>
    </row>
    <row r="5" spans="1:17" x14ac:dyDescent="0.35">
      <c r="B5" s="66" t="s">
        <v>384</v>
      </c>
      <c r="C5" s="66" t="s">
        <v>122</v>
      </c>
      <c r="D5" s="66" t="s">
        <v>1721</v>
      </c>
      <c r="E5" s="66" t="s">
        <v>1512</v>
      </c>
      <c r="F5" s="66" t="s">
        <v>111</v>
      </c>
      <c r="G5" s="66" t="s">
        <v>1722</v>
      </c>
      <c r="H5" s="66" t="s">
        <v>1723</v>
      </c>
      <c r="I5" s="66" t="s">
        <v>1724</v>
      </c>
      <c r="J5" s="66" t="s">
        <v>1725</v>
      </c>
      <c r="K5" s="66" t="s">
        <v>1726</v>
      </c>
      <c r="L5" s="66" t="s">
        <v>71</v>
      </c>
      <c r="M5" s="66" t="s">
        <v>127</v>
      </c>
    </row>
    <row r="6" spans="1:17" x14ac:dyDescent="0.35">
      <c r="B6" s="67" t="s">
        <v>1727</v>
      </c>
      <c r="C6" s="67">
        <v>60</v>
      </c>
      <c r="D6" s="67" t="s">
        <v>396</v>
      </c>
      <c r="E6" s="67" t="s">
        <v>406</v>
      </c>
      <c r="F6" s="67">
        <v>25.94</v>
      </c>
      <c r="G6" s="67">
        <v>5</v>
      </c>
      <c r="H6" s="67">
        <v>38.674999999999997</v>
      </c>
      <c r="I6" s="67" t="s">
        <v>347</v>
      </c>
      <c r="J6" s="67">
        <v>17.36</v>
      </c>
      <c r="K6" s="67">
        <v>82.9</v>
      </c>
      <c r="L6" s="67" t="s">
        <v>1522</v>
      </c>
      <c r="M6" s="67">
        <v>-17.100000000000001</v>
      </c>
    </row>
    <row r="8" spans="1:17" x14ac:dyDescent="0.35">
      <c r="B8" s="68" t="s">
        <v>1612</v>
      </c>
      <c r="C8" s="68" t="s">
        <v>1728</v>
      </c>
      <c r="D8" s="68" t="s">
        <v>1729</v>
      </c>
      <c r="E8" s="68" t="s">
        <v>1730</v>
      </c>
      <c r="F8" s="68" t="s">
        <v>1731</v>
      </c>
      <c r="G8" s="68" t="s">
        <v>1732</v>
      </c>
      <c r="H8" s="68" t="s">
        <v>1733</v>
      </c>
      <c r="I8" s="68"/>
      <c r="J8" s="68"/>
      <c r="K8" s="68"/>
      <c r="L8" s="68"/>
      <c r="M8" s="68"/>
    </row>
    <row r="9" spans="1:17" x14ac:dyDescent="0.35">
      <c r="B9" s="67"/>
      <c r="C9" s="67" t="s">
        <v>1734</v>
      </c>
      <c r="D9" s="67" t="s">
        <v>1735</v>
      </c>
      <c r="E9" s="67">
        <v>17.36</v>
      </c>
      <c r="F9" s="67" t="s">
        <v>1531</v>
      </c>
      <c r="G9" s="69">
        <v>46136.640925925902</v>
      </c>
      <c r="H9" s="67" t="s">
        <v>1736</v>
      </c>
      <c r="I9" s="67"/>
      <c r="J9" s="67"/>
      <c r="K9" s="67"/>
      <c r="L9" s="67"/>
      <c r="M9" s="67"/>
      <c r="N9" s="67"/>
      <c r="O9" s="67"/>
      <c r="P9" s="67"/>
    </row>
    <row r="11" spans="1:17" x14ac:dyDescent="0.35">
      <c r="B11" s="66" t="s">
        <v>384</v>
      </c>
      <c r="C11" s="66" t="s">
        <v>122</v>
      </c>
      <c r="D11" s="66" t="s">
        <v>1721</v>
      </c>
      <c r="E11" s="66" t="s">
        <v>1512</v>
      </c>
      <c r="F11" s="66" t="s">
        <v>111</v>
      </c>
      <c r="G11" s="66" t="s">
        <v>1722</v>
      </c>
      <c r="H11" s="66" t="s">
        <v>1723</v>
      </c>
      <c r="I11" s="66" t="s">
        <v>1724</v>
      </c>
      <c r="J11" s="66" t="s">
        <v>1725</v>
      </c>
      <c r="K11" s="66" t="s">
        <v>1726</v>
      </c>
      <c r="L11" s="66" t="s">
        <v>71</v>
      </c>
      <c r="M11" s="66" t="s">
        <v>127</v>
      </c>
    </row>
    <row r="12" spans="1:17" x14ac:dyDescent="0.35">
      <c r="B12" s="67" t="s">
        <v>1737</v>
      </c>
      <c r="C12" s="67">
        <v>40</v>
      </c>
      <c r="D12" s="67" t="s">
        <v>396</v>
      </c>
      <c r="E12" s="67" t="s">
        <v>406</v>
      </c>
      <c r="F12" s="67">
        <v>85</v>
      </c>
      <c r="G12" s="67">
        <v>2</v>
      </c>
      <c r="H12" s="67">
        <v>108.75</v>
      </c>
      <c r="I12" s="67" t="s">
        <v>349</v>
      </c>
      <c r="J12" s="67">
        <v>90.29</v>
      </c>
      <c r="K12" s="67">
        <v>105.57</v>
      </c>
      <c r="L12" s="67" t="s">
        <v>1520</v>
      </c>
      <c r="M12" s="67">
        <v>5.57</v>
      </c>
    </row>
    <row r="14" spans="1:17" x14ac:dyDescent="0.35">
      <c r="B14" s="68" t="s">
        <v>1612</v>
      </c>
      <c r="C14" s="68" t="s">
        <v>1728</v>
      </c>
      <c r="D14" s="68" t="s">
        <v>1729</v>
      </c>
      <c r="E14" s="68" t="s">
        <v>1730</v>
      </c>
      <c r="F14" s="68" t="s">
        <v>1731</v>
      </c>
      <c r="G14" s="68" t="s">
        <v>1732</v>
      </c>
      <c r="H14" s="68" t="s">
        <v>1733</v>
      </c>
      <c r="I14" s="68"/>
      <c r="J14" s="68"/>
      <c r="K14" s="68"/>
      <c r="L14" s="68"/>
      <c r="M14" s="68"/>
    </row>
    <row r="15" spans="1:17" x14ac:dyDescent="0.35">
      <c r="B15" s="67"/>
      <c r="C15" s="67" t="s">
        <v>1738</v>
      </c>
      <c r="D15" s="67" t="s">
        <v>942</v>
      </c>
      <c r="E15" s="67">
        <v>90.29</v>
      </c>
      <c r="F15" s="67" t="s">
        <v>1531</v>
      </c>
      <c r="G15" s="69">
        <v>46136.714317129597</v>
      </c>
      <c r="H15" s="67" t="s">
        <v>1739</v>
      </c>
      <c r="I15" s="67"/>
      <c r="J15" s="67"/>
      <c r="K15" s="67"/>
      <c r="L15" s="67"/>
      <c r="M15" s="67"/>
      <c r="N15" s="67"/>
      <c r="O15" s="67"/>
      <c r="P15" s="67"/>
    </row>
    <row r="17" spans="1:17" ht="15.5" x14ac:dyDescent="0.35">
      <c r="A17" s="65" t="s">
        <v>226</v>
      </c>
      <c r="B17" s="65"/>
      <c r="C17" s="65"/>
      <c r="D17" s="65"/>
      <c r="E17" s="65"/>
      <c r="F17" s="65"/>
      <c r="G17" s="65"/>
      <c r="H17" s="65"/>
      <c r="I17" s="65"/>
      <c r="J17" s="65"/>
      <c r="K17" s="65"/>
      <c r="L17" s="65"/>
      <c r="M17" s="65"/>
      <c r="N17" s="65"/>
      <c r="O17" s="65"/>
      <c r="P17" s="65"/>
      <c r="Q17" s="65"/>
    </row>
    <row r="18" spans="1:17" ht="15.5" x14ac:dyDescent="0.35">
      <c r="A18" s="65" t="s">
        <v>1719</v>
      </c>
      <c r="B18" s="65" t="s">
        <v>221</v>
      </c>
      <c r="C18" s="65"/>
      <c r="D18" s="65"/>
      <c r="E18" s="65"/>
      <c r="F18" s="65"/>
      <c r="G18" s="65"/>
      <c r="H18" s="65"/>
      <c r="I18" s="65"/>
      <c r="J18" s="65"/>
      <c r="K18" s="65"/>
      <c r="L18" s="65"/>
      <c r="M18" s="65"/>
      <c r="N18" s="65"/>
      <c r="O18" s="65"/>
      <c r="P18" s="65"/>
      <c r="Q18" s="65"/>
    </row>
    <row r="19" spans="1:17" ht="15.5" x14ac:dyDescent="0.35">
      <c r="A19" s="65" t="s">
        <v>1720</v>
      </c>
      <c r="B19" s="65">
        <v>15</v>
      </c>
      <c r="C19" s="65"/>
      <c r="D19" s="65"/>
      <c r="E19" s="65"/>
      <c r="F19" s="65"/>
      <c r="G19" s="65"/>
      <c r="H19" s="65"/>
      <c r="I19" s="65"/>
      <c r="J19" s="65"/>
      <c r="K19" s="65"/>
      <c r="L19" s="65"/>
      <c r="M19" s="65"/>
      <c r="N19" s="65"/>
      <c r="O19" s="65"/>
      <c r="P19" s="65"/>
      <c r="Q19" s="65"/>
    </row>
    <row r="21" spans="1:17" x14ac:dyDescent="0.35">
      <c r="B21" s="66" t="s">
        <v>384</v>
      </c>
      <c r="C21" s="66" t="s">
        <v>122</v>
      </c>
      <c r="D21" s="66" t="s">
        <v>1721</v>
      </c>
      <c r="E21" s="66" t="s">
        <v>1512</v>
      </c>
      <c r="F21" s="66" t="s">
        <v>111</v>
      </c>
      <c r="G21" s="66" t="s">
        <v>1722</v>
      </c>
      <c r="H21" s="66" t="s">
        <v>1723</v>
      </c>
      <c r="I21" s="66" t="s">
        <v>1724</v>
      </c>
      <c r="J21" s="66" t="s">
        <v>1725</v>
      </c>
      <c r="K21" s="66" t="s">
        <v>1726</v>
      </c>
      <c r="L21" s="66" t="s">
        <v>71</v>
      </c>
      <c r="M21" s="66" t="s">
        <v>127</v>
      </c>
    </row>
    <row r="22" spans="1:17" x14ac:dyDescent="0.35">
      <c r="B22" s="67" t="s">
        <v>1740</v>
      </c>
      <c r="C22" s="67">
        <v>100</v>
      </c>
      <c r="D22" s="67" t="s">
        <v>414</v>
      </c>
      <c r="E22" s="67" t="s">
        <v>406</v>
      </c>
      <c r="F22" s="67">
        <v>80</v>
      </c>
      <c r="G22" s="67">
        <v>15</v>
      </c>
      <c r="H22" s="67">
        <v>100</v>
      </c>
      <c r="I22" s="67" t="s">
        <v>353</v>
      </c>
      <c r="J22" s="67">
        <v>73.760000000000005</v>
      </c>
      <c r="K22" s="67">
        <v>100</v>
      </c>
      <c r="L22" s="67" t="s">
        <v>1526</v>
      </c>
      <c r="M22" s="67">
        <v>0</v>
      </c>
    </row>
    <row r="24" spans="1:17" x14ac:dyDescent="0.35">
      <c r="B24" s="68" t="s">
        <v>1612</v>
      </c>
      <c r="C24" s="68" t="s">
        <v>1728</v>
      </c>
      <c r="D24" s="68" t="s">
        <v>1729</v>
      </c>
      <c r="E24" s="68" t="s">
        <v>1730</v>
      </c>
      <c r="F24" s="68" t="s">
        <v>1731</v>
      </c>
      <c r="G24" s="68" t="s">
        <v>1732</v>
      </c>
      <c r="H24" s="68" t="s">
        <v>1733</v>
      </c>
      <c r="I24" s="68"/>
      <c r="J24" s="68"/>
      <c r="K24" s="68"/>
      <c r="L24" s="68"/>
      <c r="M24" s="68"/>
    </row>
    <row r="25" spans="1:17" x14ac:dyDescent="0.35">
      <c r="B25" s="67"/>
      <c r="C25" s="67" t="s">
        <v>1741</v>
      </c>
      <c r="D25" s="67" t="s">
        <v>1742</v>
      </c>
      <c r="E25" s="67">
        <v>73.760000000000005</v>
      </c>
      <c r="F25" s="67" t="s">
        <v>1533</v>
      </c>
      <c r="G25" s="69">
        <v>46129.6617708333</v>
      </c>
      <c r="H25" s="67" t="s">
        <v>1743</v>
      </c>
      <c r="I25" s="67"/>
      <c r="J25" s="67"/>
      <c r="K25" s="67"/>
      <c r="L25" s="67"/>
      <c r="M25" s="67"/>
      <c r="N25" s="67"/>
      <c r="O25" s="67"/>
      <c r="P25" s="67"/>
    </row>
    <row r="27" spans="1:17" ht="15.5" x14ac:dyDescent="0.35">
      <c r="A27" s="65" t="s">
        <v>179</v>
      </c>
      <c r="B27" s="65"/>
      <c r="C27" s="65"/>
      <c r="D27" s="65"/>
      <c r="E27" s="65"/>
      <c r="F27" s="65"/>
      <c r="G27" s="65"/>
      <c r="H27" s="65"/>
      <c r="I27" s="65"/>
      <c r="J27" s="65"/>
      <c r="K27" s="65"/>
      <c r="L27" s="65"/>
      <c r="M27" s="65"/>
      <c r="N27" s="65"/>
      <c r="O27" s="65"/>
      <c r="P27" s="65"/>
      <c r="Q27" s="65"/>
    </row>
    <row r="28" spans="1:17" ht="15.5" x14ac:dyDescent="0.35">
      <c r="A28" s="65" t="s">
        <v>1719</v>
      </c>
      <c r="B28" s="65" t="s">
        <v>174</v>
      </c>
      <c r="C28" s="65"/>
      <c r="D28" s="65"/>
      <c r="E28" s="65"/>
      <c r="F28" s="65"/>
      <c r="G28" s="65"/>
      <c r="H28" s="65"/>
      <c r="I28" s="65"/>
      <c r="J28" s="65"/>
      <c r="K28" s="65"/>
      <c r="L28" s="65"/>
      <c r="M28" s="65"/>
      <c r="N28" s="65"/>
      <c r="O28" s="65"/>
      <c r="P28" s="65"/>
      <c r="Q28" s="65"/>
    </row>
    <row r="29" spans="1:17" ht="15.5" x14ac:dyDescent="0.35">
      <c r="A29" s="65" t="s">
        <v>1720</v>
      </c>
      <c r="B29" s="65">
        <v>20</v>
      </c>
      <c r="C29" s="65"/>
      <c r="D29" s="65"/>
      <c r="E29" s="65"/>
      <c r="F29" s="65"/>
      <c r="G29" s="65"/>
      <c r="H29" s="65"/>
      <c r="I29" s="65"/>
      <c r="J29" s="65"/>
      <c r="K29" s="65"/>
      <c r="L29" s="65"/>
      <c r="M29" s="65"/>
      <c r="N29" s="65"/>
      <c r="O29" s="65"/>
      <c r="P29" s="65"/>
      <c r="Q29" s="65"/>
    </row>
    <row r="31" spans="1:17" x14ac:dyDescent="0.35">
      <c r="B31" s="66" t="s">
        <v>384</v>
      </c>
      <c r="C31" s="66" t="s">
        <v>122</v>
      </c>
      <c r="D31" s="66" t="s">
        <v>1721</v>
      </c>
      <c r="E31" s="66" t="s">
        <v>1512</v>
      </c>
      <c r="F31" s="66" t="s">
        <v>111</v>
      </c>
      <c r="G31" s="66" t="s">
        <v>1722</v>
      </c>
      <c r="H31" s="66" t="s">
        <v>1723</v>
      </c>
      <c r="I31" s="66" t="s">
        <v>1724</v>
      </c>
      <c r="J31" s="66" t="s">
        <v>1725</v>
      </c>
      <c r="K31" s="66" t="s">
        <v>1726</v>
      </c>
      <c r="L31" s="66" t="s">
        <v>71</v>
      </c>
      <c r="M31" s="66" t="s">
        <v>127</v>
      </c>
    </row>
    <row r="32" spans="1:17" x14ac:dyDescent="0.35">
      <c r="B32" s="67" t="s">
        <v>1744</v>
      </c>
      <c r="C32" s="67">
        <v>100</v>
      </c>
      <c r="D32" s="67" t="s">
        <v>396</v>
      </c>
      <c r="E32" s="67" t="s">
        <v>398</v>
      </c>
      <c r="F32" s="67">
        <v>241</v>
      </c>
      <c r="G32" s="67">
        <v>15</v>
      </c>
      <c r="H32" s="67">
        <v>170</v>
      </c>
      <c r="I32" s="67" t="s">
        <v>331</v>
      </c>
      <c r="J32" s="67">
        <v>0</v>
      </c>
      <c r="K32" s="67">
        <v>184.86</v>
      </c>
      <c r="L32" s="67" t="s">
        <v>1520</v>
      </c>
      <c r="M32" s="67">
        <v>84.86</v>
      </c>
    </row>
    <row r="34" spans="1:17" x14ac:dyDescent="0.35">
      <c r="B34" s="68" t="s">
        <v>1612</v>
      </c>
      <c r="C34" s="68" t="s">
        <v>1728</v>
      </c>
      <c r="D34" s="68" t="s">
        <v>1729</v>
      </c>
      <c r="E34" s="68" t="s">
        <v>1730</v>
      </c>
      <c r="F34" s="68" t="s">
        <v>1731</v>
      </c>
      <c r="G34" s="68" t="s">
        <v>1732</v>
      </c>
      <c r="H34" s="68" t="s">
        <v>1733</v>
      </c>
      <c r="I34" s="68"/>
      <c r="J34" s="68"/>
      <c r="K34" s="68"/>
      <c r="L34" s="68"/>
      <c r="M34" s="68"/>
    </row>
    <row r="35" spans="1:17" x14ac:dyDescent="0.35">
      <c r="B35" s="67"/>
      <c r="C35" s="67" t="s">
        <v>284</v>
      </c>
      <c r="D35" s="67" t="s">
        <v>942</v>
      </c>
      <c r="E35" s="67">
        <v>0</v>
      </c>
      <c r="F35" s="67" t="s">
        <v>1529</v>
      </c>
      <c r="G35" s="69">
        <v>46135.571296296301</v>
      </c>
      <c r="H35" s="67" t="s">
        <v>1745</v>
      </c>
      <c r="I35" s="67"/>
      <c r="J35" s="67"/>
      <c r="K35" s="67"/>
      <c r="L35" s="67"/>
      <c r="M35" s="67"/>
      <c r="N35" s="67"/>
      <c r="O35" s="67"/>
      <c r="P35" s="67"/>
    </row>
    <row r="36" spans="1:17" x14ac:dyDescent="0.35">
      <c r="B36" s="67"/>
      <c r="C36" s="67"/>
      <c r="D36" s="67"/>
      <c r="E36" s="67">
        <v>0</v>
      </c>
      <c r="F36" s="67" t="s">
        <v>1529</v>
      </c>
      <c r="G36" s="69">
        <v>46135.559664351902</v>
      </c>
      <c r="H36" s="67" t="s">
        <v>1746</v>
      </c>
      <c r="I36" s="67"/>
      <c r="J36" s="67"/>
      <c r="K36" s="67"/>
      <c r="L36" s="67"/>
      <c r="M36" s="67"/>
      <c r="N36" s="67"/>
      <c r="O36" s="67"/>
      <c r="P36" s="67"/>
    </row>
    <row r="37" spans="1:17" x14ac:dyDescent="0.35">
      <c r="B37" s="67"/>
      <c r="C37" s="67"/>
      <c r="D37" s="67"/>
      <c r="E37" s="67">
        <v>0</v>
      </c>
      <c r="F37" s="67" t="s">
        <v>1529</v>
      </c>
      <c r="G37" s="69">
        <v>46135.557372685202</v>
      </c>
      <c r="H37" s="67" t="s">
        <v>1746</v>
      </c>
      <c r="I37" s="67"/>
      <c r="J37" s="67"/>
      <c r="K37" s="67"/>
      <c r="L37" s="67"/>
      <c r="M37" s="67"/>
      <c r="N37" s="67"/>
      <c r="O37" s="67"/>
      <c r="P37" s="67"/>
    </row>
    <row r="38" spans="1:17" x14ac:dyDescent="0.35">
      <c r="B38" s="67"/>
      <c r="C38" s="67"/>
      <c r="D38" s="67"/>
      <c r="E38" s="67">
        <v>0</v>
      </c>
      <c r="F38" s="67" t="s">
        <v>1529</v>
      </c>
      <c r="G38" s="69">
        <v>46135.556921296302</v>
      </c>
      <c r="H38" s="67" t="s">
        <v>1746</v>
      </c>
      <c r="I38" s="67"/>
      <c r="J38" s="67"/>
      <c r="K38" s="67"/>
      <c r="L38" s="67"/>
      <c r="M38" s="67"/>
      <c r="N38" s="67"/>
      <c r="O38" s="67"/>
      <c r="P38" s="67"/>
    </row>
    <row r="40" spans="1:17" ht="15.5" x14ac:dyDescent="0.35">
      <c r="A40" s="65" t="s">
        <v>159</v>
      </c>
      <c r="B40" s="65"/>
      <c r="C40" s="65"/>
      <c r="D40" s="65"/>
      <c r="E40" s="65"/>
      <c r="F40" s="65"/>
      <c r="G40" s="65"/>
      <c r="H40" s="65"/>
      <c r="I40" s="65"/>
      <c r="J40" s="65"/>
      <c r="K40" s="65"/>
      <c r="L40" s="65"/>
      <c r="M40" s="65"/>
      <c r="N40" s="65"/>
      <c r="O40" s="65"/>
      <c r="P40" s="65"/>
      <c r="Q40" s="65"/>
    </row>
    <row r="41" spans="1:17" ht="15.5" x14ac:dyDescent="0.35">
      <c r="A41" s="65" t="s">
        <v>1719</v>
      </c>
      <c r="B41" s="65" t="s">
        <v>156</v>
      </c>
      <c r="C41" s="65"/>
      <c r="D41" s="65"/>
      <c r="E41" s="65"/>
      <c r="F41" s="65"/>
      <c r="G41" s="65"/>
      <c r="H41" s="65"/>
      <c r="I41" s="65"/>
      <c r="J41" s="65"/>
      <c r="K41" s="65"/>
      <c r="L41" s="65"/>
      <c r="M41" s="65"/>
      <c r="N41" s="65"/>
      <c r="O41" s="65"/>
      <c r="P41" s="65"/>
      <c r="Q41" s="65"/>
    </row>
    <row r="42" spans="1:17" ht="15.5" x14ac:dyDescent="0.35">
      <c r="A42" s="65" t="s">
        <v>1720</v>
      </c>
      <c r="B42" s="65">
        <v>20</v>
      </c>
      <c r="C42" s="65"/>
      <c r="D42" s="65"/>
      <c r="E42" s="65"/>
      <c r="F42" s="65"/>
      <c r="G42" s="65"/>
      <c r="H42" s="65"/>
      <c r="I42" s="65"/>
      <c r="J42" s="65"/>
      <c r="K42" s="65"/>
      <c r="L42" s="65"/>
      <c r="M42" s="65"/>
      <c r="N42" s="65"/>
      <c r="O42" s="65"/>
      <c r="P42" s="65"/>
      <c r="Q42" s="65"/>
    </row>
    <row r="44" spans="1:17" x14ac:dyDescent="0.35">
      <c r="B44" s="66" t="s">
        <v>384</v>
      </c>
      <c r="C44" s="66" t="s">
        <v>122</v>
      </c>
      <c r="D44" s="66" t="s">
        <v>1721</v>
      </c>
      <c r="E44" s="66" t="s">
        <v>1512</v>
      </c>
      <c r="F44" s="66" t="s">
        <v>111</v>
      </c>
      <c r="G44" s="66" t="s">
        <v>1722</v>
      </c>
      <c r="H44" s="66" t="s">
        <v>1723</v>
      </c>
      <c r="I44" s="66" t="s">
        <v>1724</v>
      </c>
      <c r="J44" s="66" t="s">
        <v>1725</v>
      </c>
      <c r="K44" s="66" t="s">
        <v>1726</v>
      </c>
      <c r="L44" s="66" t="s">
        <v>71</v>
      </c>
      <c r="M44" s="66" t="s">
        <v>127</v>
      </c>
    </row>
    <row r="45" spans="1:17" x14ac:dyDescent="0.35">
      <c r="B45" s="67" t="s">
        <v>1747</v>
      </c>
      <c r="C45" s="67">
        <v>50</v>
      </c>
      <c r="D45" s="67" t="s">
        <v>414</v>
      </c>
      <c r="E45" s="67" t="s">
        <v>406</v>
      </c>
      <c r="F45" s="67">
        <v>40</v>
      </c>
      <c r="G45" s="67">
        <v>10</v>
      </c>
      <c r="H45" s="67">
        <v>63</v>
      </c>
      <c r="I45" s="67" t="s">
        <v>337</v>
      </c>
      <c r="J45" s="67">
        <v>0</v>
      </c>
      <c r="K45" s="67">
        <v>0</v>
      </c>
      <c r="L45" s="67"/>
      <c r="M45" s="67">
        <v>0</v>
      </c>
    </row>
    <row r="47" spans="1:17" x14ac:dyDescent="0.35">
      <c r="B47" s="68" t="s">
        <v>1612</v>
      </c>
      <c r="C47" s="68" t="s">
        <v>1728</v>
      </c>
      <c r="D47" s="68" t="s">
        <v>1729</v>
      </c>
      <c r="E47" s="68" t="s">
        <v>1730</v>
      </c>
      <c r="F47" s="68" t="s">
        <v>1731</v>
      </c>
      <c r="G47" s="68" t="s">
        <v>1732</v>
      </c>
      <c r="H47" s="68" t="s">
        <v>1733</v>
      </c>
      <c r="I47" s="68"/>
      <c r="J47" s="68"/>
      <c r="K47" s="68"/>
      <c r="L47" s="68"/>
      <c r="M47" s="68"/>
    </row>
    <row r="48" spans="1:17" x14ac:dyDescent="0.35">
      <c r="B48" s="67"/>
      <c r="C48" s="67"/>
      <c r="D48" s="67"/>
      <c r="E48" s="67">
        <v>0</v>
      </c>
      <c r="F48" s="67" t="s">
        <v>1527</v>
      </c>
      <c r="G48" s="69">
        <v>46146.540752314802</v>
      </c>
      <c r="H48" s="67" t="s">
        <v>1748</v>
      </c>
      <c r="I48" s="67"/>
      <c r="J48" s="67"/>
      <c r="K48" s="67"/>
      <c r="L48" s="67"/>
      <c r="M48" s="67"/>
      <c r="N48" s="67"/>
      <c r="O48" s="67"/>
      <c r="P48" s="67"/>
    </row>
    <row r="50" spans="1:17" ht="15.5" x14ac:dyDescent="0.35">
      <c r="A50" s="65" t="s">
        <v>186</v>
      </c>
      <c r="B50" s="65"/>
      <c r="C50" s="65"/>
      <c r="D50" s="65"/>
      <c r="E50" s="65"/>
      <c r="F50" s="65"/>
      <c r="G50" s="65"/>
      <c r="H50" s="65"/>
      <c r="I50" s="65"/>
      <c r="J50" s="65"/>
      <c r="K50" s="65"/>
      <c r="L50" s="65"/>
      <c r="M50" s="65"/>
      <c r="N50" s="65"/>
      <c r="O50" s="65"/>
      <c r="P50" s="65"/>
      <c r="Q50" s="65"/>
    </row>
    <row r="51" spans="1:17" ht="15.5" x14ac:dyDescent="0.35">
      <c r="A51" s="65" t="s">
        <v>1719</v>
      </c>
      <c r="B51" s="65" t="s">
        <v>181</v>
      </c>
      <c r="C51" s="65"/>
      <c r="D51" s="65"/>
      <c r="E51" s="65"/>
      <c r="F51" s="65"/>
      <c r="G51" s="65"/>
      <c r="H51" s="65"/>
      <c r="I51" s="65"/>
      <c r="J51" s="65"/>
      <c r="K51" s="65"/>
      <c r="L51" s="65"/>
      <c r="M51" s="65"/>
      <c r="N51" s="65"/>
      <c r="O51" s="65"/>
      <c r="P51" s="65"/>
      <c r="Q51" s="65"/>
    </row>
    <row r="52" spans="1:17" ht="15.5" x14ac:dyDescent="0.35">
      <c r="A52" s="65" t="s">
        <v>1720</v>
      </c>
      <c r="B52" s="65">
        <v>25</v>
      </c>
      <c r="C52" s="65"/>
      <c r="D52" s="65"/>
      <c r="E52" s="65"/>
      <c r="F52" s="65"/>
      <c r="G52" s="65"/>
      <c r="H52" s="65"/>
      <c r="I52" s="65"/>
      <c r="J52" s="65"/>
      <c r="K52" s="65"/>
      <c r="L52" s="65"/>
      <c r="M52" s="65"/>
      <c r="N52" s="65"/>
      <c r="O52" s="65"/>
      <c r="P52" s="65"/>
      <c r="Q52" s="65"/>
    </row>
    <row r="54" spans="1:17" x14ac:dyDescent="0.35">
      <c r="B54" s="66" t="s">
        <v>384</v>
      </c>
      <c r="C54" s="66" t="s">
        <v>122</v>
      </c>
      <c r="D54" s="66" t="s">
        <v>1721</v>
      </c>
      <c r="E54" s="66" t="s">
        <v>1512</v>
      </c>
      <c r="F54" s="66" t="s">
        <v>111</v>
      </c>
      <c r="G54" s="66" t="s">
        <v>1722</v>
      </c>
      <c r="H54" s="66" t="s">
        <v>1723</v>
      </c>
      <c r="I54" s="66" t="s">
        <v>1724</v>
      </c>
      <c r="J54" s="66" t="s">
        <v>1725</v>
      </c>
      <c r="K54" s="66" t="s">
        <v>1726</v>
      </c>
      <c r="L54" s="66" t="s">
        <v>71</v>
      </c>
      <c r="M54" s="66" t="s">
        <v>127</v>
      </c>
    </row>
    <row r="55" spans="1:17" x14ac:dyDescent="0.35">
      <c r="B55" s="67" t="s">
        <v>1749</v>
      </c>
      <c r="C55" s="67">
        <v>75</v>
      </c>
      <c r="D55" s="67" t="s">
        <v>414</v>
      </c>
      <c r="E55" s="67" t="s">
        <v>406</v>
      </c>
      <c r="F55" s="67">
        <v>99</v>
      </c>
      <c r="G55" s="67">
        <v>0.02</v>
      </c>
      <c r="H55" s="67">
        <v>100</v>
      </c>
      <c r="I55" s="67" t="s">
        <v>344</v>
      </c>
      <c r="J55" s="67">
        <v>66.34</v>
      </c>
      <c r="K55" s="67">
        <v>67.02</v>
      </c>
      <c r="L55" s="67" t="s">
        <v>1522</v>
      </c>
      <c r="M55" s="67">
        <v>-32.979999999999997</v>
      </c>
    </row>
    <row r="57" spans="1:17" x14ac:dyDescent="0.35">
      <c r="B57" s="68" t="s">
        <v>1612</v>
      </c>
      <c r="C57" s="68" t="s">
        <v>1728</v>
      </c>
      <c r="D57" s="68" t="s">
        <v>1729</v>
      </c>
      <c r="E57" s="68" t="s">
        <v>1730</v>
      </c>
      <c r="F57" s="68" t="s">
        <v>1731</v>
      </c>
      <c r="G57" s="68" t="s">
        <v>1732</v>
      </c>
      <c r="H57" s="68" t="s">
        <v>1733</v>
      </c>
      <c r="I57" s="68"/>
      <c r="J57" s="68"/>
      <c r="K57" s="68"/>
      <c r="L57" s="68"/>
      <c r="M57" s="68"/>
    </row>
    <row r="58" spans="1:17" x14ac:dyDescent="0.35">
      <c r="B58" s="67"/>
      <c r="C58" s="67" t="s">
        <v>1750</v>
      </c>
      <c r="D58" s="67" t="s">
        <v>1751</v>
      </c>
      <c r="E58" s="67">
        <v>66.34</v>
      </c>
      <c r="F58" s="67" t="s">
        <v>1530</v>
      </c>
      <c r="G58" s="69">
        <v>46136.664282407401</v>
      </c>
      <c r="H58" s="67" t="s">
        <v>1752</v>
      </c>
      <c r="I58" s="67"/>
      <c r="J58" s="67"/>
      <c r="K58" s="67"/>
      <c r="L58" s="67"/>
      <c r="M58" s="67"/>
      <c r="N58" s="67"/>
      <c r="O58" s="67"/>
      <c r="P58" s="67"/>
    </row>
    <row r="60" spans="1:17" x14ac:dyDescent="0.35">
      <c r="B60" s="66" t="s">
        <v>384</v>
      </c>
      <c r="C60" s="66" t="s">
        <v>122</v>
      </c>
      <c r="D60" s="66" t="s">
        <v>1721</v>
      </c>
      <c r="E60" s="66" t="s">
        <v>1512</v>
      </c>
      <c r="F60" s="66" t="s">
        <v>111</v>
      </c>
      <c r="G60" s="66" t="s">
        <v>1722</v>
      </c>
      <c r="H60" s="66" t="s">
        <v>1723</v>
      </c>
      <c r="I60" s="66" t="s">
        <v>1724</v>
      </c>
      <c r="J60" s="66" t="s">
        <v>1725</v>
      </c>
      <c r="K60" s="66" t="s">
        <v>1726</v>
      </c>
      <c r="L60" s="66" t="s">
        <v>71</v>
      </c>
      <c r="M60" s="66" t="s">
        <v>127</v>
      </c>
    </row>
    <row r="61" spans="1:17" x14ac:dyDescent="0.35">
      <c r="B61" s="67" t="s">
        <v>1753</v>
      </c>
      <c r="C61" s="67">
        <v>25</v>
      </c>
      <c r="D61" s="67" t="s">
        <v>396</v>
      </c>
      <c r="E61" s="67" t="s">
        <v>406</v>
      </c>
      <c r="F61" s="67">
        <v>3</v>
      </c>
      <c r="G61" s="67">
        <v>1</v>
      </c>
      <c r="H61" s="67">
        <v>5</v>
      </c>
      <c r="I61" s="67" t="s">
        <v>344</v>
      </c>
      <c r="J61" s="67">
        <v>0</v>
      </c>
      <c r="K61" s="67">
        <v>0</v>
      </c>
      <c r="L61" s="67" t="s">
        <v>1522</v>
      </c>
      <c r="M61" s="67">
        <v>-100</v>
      </c>
    </row>
    <row r="63" spans="1:17" x14ac:dyDescent="0.35">
      <c r="B63" s="68" t="s">
        <v>1612</v>
      </c>
      <c r="C63" s="68" t="s">
        <v>1728</v>
      </c>
      <c r="D63" s="68" t="s">
        <v>1729</v>
      </c>
      <c r="E63" s="68" t="s">
        <v>1730</v>
      </c>
      <c r="F63" s="68" t="s">
        <v>1731</v>
      </c>
      <c r="G63" s="68" t="s">
        <v>1732</v>
      </c>
      <c r="H63" s="68" t="s">
        <v>1733</v>
      </c>
      <c r="I63" s="68"/>
      <c r="J63" s="68"/>
      <c r="K63" s="68"/>
      <c r="L63" s="68"/>
      <c r="M63" s="68"/>
    </row>
    <row r="64" spans="1:17" x14ac:dyDescent="0.35">
      <c r="B64" s="67"/>
      <c r="C64" s="67" t="s">
        <v>284</v>
      </c>
      <c r="D64" s="67" t="s">
        <v>942</v>
      </c>
      <c r="E64" s="67">
        <v>0</v>
      </c>
      <c r="F64" s="67" t="s">
        <v>1521</v>
      </c>
      <c r="G64" s="69">
        <v>46147.621261574102</v>
      </c>
      <c r="H64" s="67" t="s">
        <v>1754</v>
      </c>
      <c r="I64" s="67"/>
      <c r="J64" s="67"/>
      <c r="K64" s="67"/>
      <c r="L64" s="67"/>
      <c r="M64" s="67"/>
      <c r="N64" s="67"/>
      <c r="O64" s="67"/>
      <c r="P64" s="67"/>
    </row>
    <row r="66" spans="1:17" ht="15.5" x14ac:dyDescent="0.35">
      <c r="A66" s="65" t="s">
        <v>244</v>
      </c>
      <c r="B66" s="65"/>
      <c r="C66" s="65"/>
      <c r="D66" s="65"/>
      <c r="E66" s="65"/>
      <c r="F66" s="65"/>
      <c r="G66" s="65"/>
      <c r="H66" s="65"/>
      <c r="I66" s="65"/>
      <c r="J66" s="65"/>
      <c r="K66" s="65"/>
      <c r="L66" s="65"/>
      <c r="M66" s="65"/>
      <c r="N66" s="65"/>
      <c r="O66" s="65"/>
      <c r="P66" s="65"/>
      <c r="Q66" s="65"/>
    </row>
    <row r="67" spans="1:17" ht="15.5" x14ac:dyDescent="0.35">
      <c r="A67" s="65" t="s">
        <v>1719</v>
      </c>
      <c r="B67" s="65" t="s">
        <v>241</v>
      </c>
      <c r="C67" s="65"/>
      <c r="D67" s="65"/>
      <c r="E67" s="65"/>
      <c r="F67" s="65"/>
      <c r="G67" s="65"/>
      <c r="H67" s="65"/>
      <c r="I67" s="65"/>
      <c r="J67" s="65"/>
      <c r="K67" s="65"/>
      <c r="L67" s="65"/>
      <c r="M67" s="65"/>
      <c r="N67" s="65"/>
      <c r="O67" s="65"/>
      <c r="P67" s="65"/>
      <c r="Q67" s="65"/>
    </row>
    <row r="68" spans="1:17" ht="15.5" x14ac:dyDescent="0.35">
      <c r="A68" s="65" t="s">
        <v>1720</v>
      </c>
      <c r="B68" s="65">
        <v>27.5</v>
      </c>
      <c r="C68" s="65"/>
      <c r="D68" s="65"/>
      <c r="E68" s="65"/>
      <c r="F68" s="65"/>
      <c r="G68" s="65"/>
      <c r="H68" s="65"/>
      <c r="I68" s="65"/>
      <c r="J68" s="65"/>
      <c r="K68" s="65"/>
      <c r="L68" s="65"/>
      <c r="M68" s="65"/>
      <c r="N68" s="65"/>
      <c r="O68" s="65"/>
      <c r="P68" s="65"/>
      <c r="Q68" s="65"/>
    </row>
    <row r="70" spans="1:17" x14ac:dyDescent="0.35">
      <c r="B70" s="66" t="s">
        <v>384</v>
      </c>
      <c r="C70" s="66" t="s">
        <v>122</v>
      </c>
      <c r="D70" s="66" t="s">
        <v>1721</v>
      </c>
      <c r="E70" s="66" t="s">
        <v>1512</v>
      </c>
      <c r="F70" s="66" t="s">
        <v>111</v>
      </c>
      <c r="G70" s="66" t="s">
        <v>1722</v>
      </c>
      <c r="H70" s="66" t="s">
        <v>1723</v>
      </c>
      <c r="I70" s="66" t="s">
        <v>1724</v>
      </c>
      <c r="J70" s="66" t="s">
        <v>1725</v>
      </c>
      <c r="K70" s="66" t="s">
        <v>1726</v>
      </c>
      <c r="L70" s="66" t="s">
        <v>71</v>
      </c>
      <c r="M70" s="66" t="s">
        <v>127</v>
      </c>
    </row>
    <row r="71" spans="1:17" x14ac:dyDescent="0.35">
      <c r="B71" s="67" t="s">
        <v>1755</v>
      </c>
      <c r="C71" s="67">
        <v>100</v>
      </c>
      <c r="D71" s="67" t="s">
        <v>414</v>
      </c>
      <c r="E71" s="67" t="s">
        <v>406</v>
      </c>
      <c r="F71" s="67">
        <v>50</v>
      </c>
      <c r="G71" s="67">
        <v>25</v>
      </c>
      <c r="H71" s="67">
        <v>94</v>
      </c>
      <c r="I71" s="67" t="s">
        <v>331</v>
      </c>
      <c r="J71" s="67">
        <v>75</v>
      </c>
      <c r="K71" s="67">
        <v>100</v>
      </c>
      <c r="L71" s="67" t="s">
        <v>1526</v>
      </c>
      <c r="M71" s="67">
        <v>0</v>
      </c>
    </row>
    <row r="73" spans="1:17" x14ac:dyDescent="0.35">
      <c r="B73" s="68" t="s">
        <v>1612</v>
      </c>
      <c r="C73" s="68" t="s">
        <v>1728</v>
      </c>
      <c r="D73" s="68" t="s">
        <v>1729</v>
      </c>
      <c r="E73" s="68" t="s">
        <v>1730</v>
      </c>
      <c r="F73" s="68" t="s">
        <v>1731</v>
      </c>
      <c r="G73" s="68" t="s">
        <v>1732</v>
      </c>
      <c r="H73" s="68" t="s">
        <v>1733</v>
      </c>
      <c r="I73" s="68"/>
      <c r="J73" s="68"/>
      <c r="K73" s="68"/>
      <c r="L73" s="68"/>
      <c r="M73" s="68"/>
    </row>
    <row r="74" spans="1:17" x14ac:dyDescent="0.35">
      <c r="B74" s="67"/>
      <c r="C74" s="67" t="s">
        <v>742</v>
      </c>
      <c r="D74" s="67" t="s">
        <v>741</v>
      </c>
      <c r="E74" s="67">
        <v>75</v>
      </c>
      <c r="F74" s="67" t="s">
        <v>1521</v>
      </c>
      <c r="G74" s="69">
        <v>46147.625335648103</v>
      </c>
      <c r="H74" s="67" t="s">
        <v>1756</v>
      </c>
      <c r="I74" s="67"/>
      <c r="J74" s="67"/>
      <c r="K74" s="67"/>
      <c r="L74" s="67"/>
      <c r="M74" s="67"/>
      <c r="N74" s="67"/>
      <c r="O74" s="67"/>
      <c r="P74" s="67"/>
    </row>
    <row r="75" spans="1:17" x14ac:dyDescent="0.35">
      <c r="B75" s="67"/>
      <c r="C75" s="67" t="s">
        <v>284</v>
      </c>
      <c r="D75" s="67" t="s">
        <v>741</v>
      </c>
      <c r="E75" s="67">
        <v>0</v>
      </c>
      <c r="F75" s="67" t="s">
        <v>1586</v>
      </c>
      <c r="G75" s="69">
        <v>46140.7206828704</v>
      </c>
      <c r="H75" s="67" t="s">
        <v>1757</v>
      </c>
      <c r="I75" s="67"/>
      <c r="J75" s="67"/>
      <c r="K75" s="67"/>
      <c r="L75" s="67"/>
      <c r="M75" s="67"/>
      <c r="N75" s="67"/>
      <c r="O75" s="67"/>
      <c r="P75" s="67"/>
    </row>
    <row r="77" spans="1:17" ht="15.5" x14ac:dyDescent="0.35">
      <c r="A77" s="65" t="s">
        <v>147</v>
      </c>
      <c r="B77" s="65"/>
      <c r="C77" s="65"/>
      <c r="D77" s="65"/>
      <c r="E77" s="65"/>
      <c r="F77" s="65"/>
      <c r="G77" s="65"/>
      <c r="H77" s="65"/>
      <c r="I77" s="65"/>
      <c r="J77" s="65"/>
      <c r="K77" s="65"/>
      <c r="L77" s="65"/>
      <c r="M77" s="65"/>
      <c r="N77" s="65"/>
      <c r="O77" s="65"/>
      <c r="P77" s="65"/>
      <c r="Q77" s="65"/>
    </row>
    <row r="78" spans="1:17" ht="15.5" x14ac:dyDescent="0.35">
      <c r="A78" s="65" t="s">
        <v>1719</v>
      </c>
      <c r="B78" s="65" t="s">
        <v>142</v>
      </c>
      <c r="C78" s="65"/>
      <c r="D78" s="65"/>
      <c r="E78" s="65"/>
      <c r="F78" s="65"/>
      <c r="G78" s="65"/>
      <c r="H78" s="65"/>
      <c r="I78" s="65"/>
      <c r="J78" s="65"/>
      <c r="K78" s="65"/>
      <c r="L78" s="65"/>
      <c r="M78" s="65"/>
      <c r="N78" s="65"/>
      <c r="O78" s="65"/>
      <c r="P78" s="65"/>
      <c r="Q78" s="65"/>
    </row>
    <row r="79" spans="1:17" ht="15.5" x14ac:dyDescent="0.35">
      <c r="A79" s="65" t="s">
        <v>1720</v>
      </c>
      <c r="B79" s="65">
        <v>30</v>
      </c>
      <c r="C79" s="65"/>
      <c r="D79" s="65"/>
      <c r="E79" s="65"/>
      <c r="F79" s="65"/>
      <c r="G79" s="65"/>
      <c r="H79" s="65"/>
      <c r="I79" s="65"/>
      <c r="J79" s="65"/>
      <c r="K79" s="65"/>
      <c r="L79" s="65"/>
      <c r="M79" s="65"/>
      <c r="N79" s="65"/>
      <c r="O79" s="65"/>
      <c r="P79" s="65"/>
      <c r="Q79" s="65"/>
    </row>
    <row r="81" spans="1:17" x14ac:dyDescent="0.35">
      <c r="B81" s="66" t="s">
        <v>384</v>
      </c>
      <c r="C81" s="66" t="s">
        <v>122</v>
      </c>
      <c r="D81" s="66" t="s">
        <v>1721</v>
      </c>
      <c r="E81" s="66" t="s">
        <v>1512</v>
      </c>
      <c r="F81" s="66" t="s">
        <v>111</v>
      </c>
      <c r="G81" s="66" t="s">
        <v>1722</v>
      </c>
      <c r="H81" s="66" t="s">
        <v>1723</v>
      </c>
      <c r="I81" s="66" t="s">
        <v>1724</v>
      </c>
      <c r="J81" s="66" t="s">
        <v>1725</v>
      </c>
      <c r="K81" s="66" t="s">
        <v>1726</v>
      </c>
      <c r="L81" s="66" t="s">
        <v>71</v>
      </c>
      <c r="M81" s="66" t="s">
        <v>127</v>
      </c>
    </row>
    <row r="82" spans="1:17" x14ac:dyDescent="0.35">
      <c r="B82" s="67" t="s">
        <v>1758</v>
      </c>
      <c r="C82" s="67">
        <v>50</v>
      </c>
      <c r="D82" s="67" t="s">
        <v>396</v>
      </c>
      <c r="E82" s="67" t="s">
        <v>406</v>
      </c>
      <c r="F82" s="67">
        <v>80</v>
      </c>
      <c r="G82" s="67">
        <v>5</v>
      </c>
      <c r="H82" s="67">
        <v>106</v>
      </c>
      <c r="I82" s="67" t="s">
        <v>331</v>
      </c>
      <c r="J82" s="67">
        <v>9</v>
      </c>
      <c r="K82" s="67">
        <v>12</v>
      </c>
      <c r="L82" s="67" t="s">
        <v>1522</v>
      </c>
      <c r="M82" s="67">
        <v>-88</v>
      </c>
    </row>
    <row r="84" spans="1:17" x14ac:dyDescent="0.35">
      <c r="B84" s="68" t="s">
        <v>1612</v>
      </c>
      <c r="C84" s="68" t="s">
        <v>1728</v>
      </c>
      <c r="D84" s="68" t="s">
        <v>1729</v>
      </c>
      <c r="E84" s="68" t="s">
        <v>1730</v>
      </c>
      <c r="F84" s="68" t="s">
        <v>1731</v>
      </c>
      <c r="G84" s="68" t="s">
        <v>1732</v>
      </c>
      <c r="H84" s="68" t="s">
        <v>1733</v>
      </c>
      <c r="I84" s="68"/>
      <c r="J84" s="68"/>
      <c r="K84" s="68"/>
      <c r="L84" s="68"/>
      <c r="M84" s="68"/>
    </row>
    <row r="85" spans="1:17" x14ac:dyDescent="0.35">
      <c r="B85" s="67"/>
      <c r="C85" s="67" t="s">
        <v>911</v>
      </c>
      <c r="D85" s="67" t="s">
        <v>942</v>
      </c>
      <c r="E85" s="67">
        <v>9</v>
      </c>
      <c r="F85" s="67" t="s">
        <v>1524</v>
      </c>
      <c r="G85" s="69">
        <v>46132.779525462996</v>
      </c>
      <c r="H85" s="67" t="s">
        <v>1759</v>
      </c>
      <c r="I85" s="67"/>
      <c r="J85" s="67"/>
      <c r="K85" s="67"/>
      <c r="L85" s="67"/>
      <c r="M85" s="67"/>
      <c r="N85" s="67"/>
      <c r="O85" s="67"/>
      <c r="P85" s="67"/>
    </row>
    <row r="87" spans="1:17" ht="15.5" x14ac:dyDescent="0.35">
      <c r="A87" s="65" t="s">
        <v>238</v>
      </c>
      <c r="B87" s="65"/>
      <c r="C87" s="65"/>
      <c r="D87" s="65"/>
      <c r="E87" s="65"/>
      <c r="F87" s="65"/>
      <c r="G87" s="65"/>
      <c r="H87" s="65"/>
      <c r="I87" s="65"/>
      <c r="J87" s="65"/>
      <c r="K87" s="65"/>
      <c r="L87" s="65"/>
      <c r="M87" s="65"/>
      <c r="N87" s="65"/>
      <c r="O87" s="65"/>
      <c r="P87" s="65"/>
      <c r="Q87" s="65"/>
    </row>
    <row r="88" spans="1:17" ht="15.5" x14ac:dyDescent="0.35">
      <c r="A88" s="65" t="s">
        <v>1719</v>
      </c>
      <c r="B88" s="65" t="s">
        <v>235</v>
      </c>
      <c r="C88" s="65"/>
      <c r="D88" s="65"/>
      <c r="E88" s="65"/>
      <c r="F88" s="65"/>
      <c r="G88" s="65"/>
      <c r="H88" s="65"/>
      <c r="I88" s="65"/>
      <c r="J88" s="65"/>
      <c r="K88" s="65"/>
      <c r="L88" s="65"/>
      <c r="M88" s="65"/>
      <c r="N88" s="65"/>
      <c r="O88" s="65"/>
      <c r="P88" s="65"/>
      <c r="Q88" s="65"/>
    </row>
    <row r="89" spans="1:17" ht="15.5" x14ac:dyDescent="0.35">
      <c r="A89" s="65" t="s">
        <v>1720</v>
      </c>
      <c r="B89" s="65">
        <v>27.5</v>
      </c>
      <c r="C89" s="65"/>
      <c r="D89" s="65"/>
      <c r="E89" s="65"/>
      <c r="F89" s="65"/>
      <c r="G89" s="65"/>
      <c r="H89" s="65"/>
      <c r="I89" s="65"/>
      <c r="J89" s="65"/>
      <c r="K89" s="65"/>
      <c r="L89" s="65"/>
      <c r="M89" s="65"/>
      <c r="N89" s="65"/>
      <c r="O89" s="65"/>
      <c r="P89" s="65"/>
      <c r="Q89" s="65"/>
    </row>
    <row r="91" spans="1:17" x14ac:dyDescent="0.35">
      <c r="B91" s="66" t="s">
        <v>384</v>
      </c>
      <c r="C91" s="66" t="s">
        <v>122</v>
      </c>
      <c r="D91" s="66" t="s">
        <v>1721</v>
      </c>
      <c r="E91" s="66" t="s">
        <v>1512</v>
      </c>
      <c r="F91" s="66" t="s">
        <v>111</v>
      </c>
      <c r="G91" s="66" t="s">
        <v>1722</v>
      </c>
      <c r="H91" s="66" t="s">
        <v>1723</v>
      </c>
      <c r="I91" s="66" t="s">
        <v>1724</v>
      </c>
      <c r="J91" s="66" t="s">
        <v>1725</v>
      </c>
      <c r="K91" s="66" t="s">
        <v>1726</v>
      </c>
      <c r="L91" s="66" t="s">
        <v>71</v>
      </c>
      <c r="M91" s="66" t="s">
        <v>127</v>
      </c>
    </row>
    <row r="92" spans="1:17" x14ac:dyDescent="0.35">
      <c r="B92" s="67" t="s">
        <v>1760</v>
      </c>
      <c r="C92" s="67">
        <v>100</v>
      </c>
      <c r="D92" s="67" t="s">
        <v>414</v>
      </c>
      <c r="E92" s="67" t="s">
        <v>406</v>
      </c>
      <c r="F92" s="67">
        <v>80</v>
      </c>
      <c r="G92" s="67">
        <v>10</v>
      </c>
      <c r="H92" s="67">
        <v>100</v>
      </c>
      <c r="I92" s="67" t="s">
        <v>357</v>
      </c>
      <c r="J92" s="67">
        <v>0</v>
      </c>
      <c r="K92" s="67">
        <v>0</v>
      </c>
      <c r="L92" s="67"/>
      <c r="M92" s="67">
        <v>0</v>
      </c>
    </row>
    <row r="94" spans="1:17" x14ac:dyDescent="0.35">
      <c r="B94" s="68" t="s">
        <v>1612</v>
      </c>
      <c r="C94" s="68" t="s">
        <v>1728</v>
      </c>
      <c r="D94" s="68" t="s">
        <v>1729</v>
      </c>
      <c r="E94" s="68" t="s">
        <v>1730</v>
      </c>
      <c r="F94" s="68" t="s">
        <v>1731</v>
      </c>
      <c r="G94" s="68" t="s">
        <v>1732</v>
      </c>
      <c r="H94" s="68" t="s">
        <v>1733</v>
      </c>
      <c r="I94" s="68"/>
      <c r="J94" s="68"/>
      <c r="K94" s="68"/>
      <c r="L94" s="68"/>
      <c r="M94" s="68"/>
    </row>
    <row r="95" spans="1:17" x14ac:dyDescent="0.35">
      <c r="B95" s="67"/>
      <c r="C95" s="67"/>
      <c r="D95" s="67"/>
      <c r="E95" s="67">
        <v>0</v>
      </c>
      <c r="F95" s="67" t="s">
        <v>1534</v>
      </c>
      <c r="G95" s="69">
        <v>46129.636423611097</v>
      </c>
      <c r="H95" s="67" t="s">
        <v>1761</v>
      </c>
      <c r="I95" s="67"/>
      <c r="J95" s="67"/>
      <c r="K95" s="67"/>
      <c r="L95" s="67"/>
      <c r="M95" s="67"/>
      <c r="N95" s="67"/>
      <c r="O95" s="67"/>
      <c r="P95" s="67"/>
    </row>
    <row r="97" spans="1:17" ht="15.5" x14ac:dyDescent="0.35">
      <c r="A97" s="65" t="s">
        <v>167</v>
      </c>
      <c r="B97" s="65"/>
      <c r="C97" s="65"/>
      <c r="D97" s="65"/>
      <c r="E97" s="65"/>
      <c r="F97" s="65"/>
      <c r="G97" s="65"/>
      <c r="H97" s="65"/>
      <c r="I97" s="65"/>
      <c r="J97" s="65"/>
      <c r="K97" s="65"/>
      <c r="L97" s="65"/>
      <c r="M97" s="65"/>
      <c r="N97" s="65"/>
      <c r="O97" s="65"/>
      <c r="P97" s="65"/>
      <c r="Q97" s="65"/>
    </row>
    <row r="98" spans="1:17" ht="15.5" x14ac:dyDescent="0.35">
      <c r="A98" s="65" t="s">
        <v>1719</v>
      </c>
      <c r="B98" s="65" t="s">
        <v>156</v>
      </c>
      <c r="C98" s="65"/>
      <c r="D98" s="65"/>
      <c r="E98" s="65"/>
      <c r="F98" s="65"/>
      <c r="G98" s="65"/>
      <c r="H98" s="65"/>
      <c r="I98" s="65"/>
      <c r="J98" s="65"/>
      <c r="K98" s="65"/>
      <c r="L98" s="65"/>
      <c r="M98" s="65"/>
      <c r="N98" s="65"/>
      <c r="O98" s="65"/>
      <c r="P98" s="65"/>
      <c r="Q98" s="65"/>
    </row>
    <row r="99" spans="1:17" ht="15.5" x14ac:dyDescent="0.35">
      <c r="A99" s="65" t="s">
        <v>1720</v>
      </c>
      <c r="B99" s="65">
        <v>20</v>
      </c>
      <c r="C99" s="65"/>
      <c r="D99" s="65"/>
      <c r="E99" s="65"/>
      <c r="F99" s="65"/>
      <c r="G99" s="65"/>
      <c r="H99" s="65"/>
      <c r="I99" s="65"/>
      <c r="J99" s="65"/>
      <c r="K99" s="65"/>
      <c r="L99" s="65"/>
      <c r="M99" s="65"/>
      <c r="N99" s="65"/>
      <c r="O99" s="65"/>
      <c r="P99" s="65"/>
      <c r="Q99" s="65"/>
    </row>
    <row r="101" spans="1:17" x14ac:dyDescent="0.35">
      <c r="B101" s="66" t="s">
        <v>384</v>
      </c>
      <c r="C101" s="66" t="s">
        <v>122</v>
      </c>
      <c r="D101" s="66" t="s">
        <v>1721</v>
      </c>
      <c r="E101" s="66" t="s">
        <v>1512</v>
      </c>
      <c r="F101" s="66" t="s">
        <v>111</v>
      </c>
      <c r="G101" s="66" t="s">
        <v>1722</v>
      </c>
      <c r="H101" s="66" t="s">
        <v>1723</v>
      </c>
      <c r="I101" s="66" t="s">
        <v>1724</v>
      </c>
      <c r="J101" s="66" t="s">
        <v>1725</v>
      </c>
      <c r="K101" s="66" t="s">
        <v>1726</v>
      </c>
      <c r="L101" s="66" t="s">
        <v>71</v>
      </c>
      <c r="M101" s="66" t="s">
        <v>127</v>
      </c>
    </row>
    <row r="102" spans="1:17" x14ac:dyDescent="0.35">
      <c r="B102" s="67" t="s">
        <v>1762</v>
      </c>
      <c r="C102" s="67">
        <v>25</v>
      </c>
      <c r="D102" s="67" t="s">
        <v>396</v>
      </c>
      <c r="E102" s="67" t="s">
        <v>398</v>
      </c>
      <c r="F102" s="67">
        <v>29</v>
      </c>
      <c r="G102" s="67">
        <v>1</v>
      </c>
      <c r="H102" s="67">
        <v>21</v>
      </c>
      <c r="I102" s="67" t="s">
        <v>341</v>
      </c>
      <c r="J102" s="67">
        <v>16</v>
      </c>
      <c r="K102" s="67">
        <v>140.62</v>
      </c>
      <c r="L102" s="67" t="s">
        <v>1520</v>
      </c>
      <c r="M102" s="67">
        <v>40.619999999999997</v>
      </c>
    </row>
    <row r="104" spans="1:17" x14ac:dyDescent="0.35">
      <c r="B104" s="68" t="s">
        <v>1612</v>
      </c>
      <c r="C104" s="68" t="s">
        <v>1728</v>
      </c>
      <c r="D104" s="68" t="s">
        <v>1729</v>
      </c>
      <c r="E104" s="68" t="s">
        <v>1730</v>
      </c>
      <c r="F104" s="68" t="s">
        <v>1731</v>
      </c>
      <c r="G104" s="68" t="s">
        <v>1732</v>
      </c>
      <c r="H104" s="68" t="s">
        <v>1733</v>
      </c>
      <c r="I104" s="68"/>
      <c r="J104" s="68"/>
      <c r="K104" s="68"/>
      <c r="L104" s="68"/>
      <c r="M104" s="68"/>
    </row>
    <row r="105" spans="1:17" x14ac:dyDescent="0.35">
      <c r="B105" s="67"/>
      <c r="C105" s="67"/>
      <c r="D105" s="67"/>
      <c r="E105" s="67">
        <v>16</v>
      </c>
      <c r="F105" s="67" t="s">
        <v>1528</v>
      </c>
      <c r="G105" s="69">
        <v>46136.465173611097</v>
      </c>
      <c r="H105" s="67" t="s">
        <v>1763</v>
      </c>
      <c r="I105" s="67"/>
      <c r="J105" s="67"/>
      <c r="K105" s="67"/>
      <c r="L105" s="67"/>
      <c r="M105" s="67"/>
      <c r="N105" s="67"/>
      <c r="O105" s="67"/>
      <c r="P105" s="67"/>
    </row>
    <row r="107" spans="1:17" x14ac:dyDescent="0.35">
      <c r="B107" s="66" t="s">
        <v>384</v>
      </c>
      <c r="C107" s="66" t="s">
        <v>122</v>
      </c>
      <c r="D107" s="66" t="s">
        <v>1721</v>
      </c>
      <c r="E107" s="66" t="s">
        <v>1512</v>
      </c>
      <c r="F107" s="66" t="s">
        <v>111</v>
      </c>
      <c r="G107" s="66" t="s">
        <v>1722</v>
      </c>
      <c r="H107" s="66" t="s">
        <v>1723</v>
      </c>
      <c r="I107" s="66" t="s">
        <v>1724</v>
      </c>
      <c r="J107" s="66" t="s">
        <v>1725</v>
      </c>
      <c r="K107" s="66" t="s">
        <v>1726</v>
      </c>
      <c r="L107" s="66" t="s">
        <v>71</v>
      </c>
      <c r="M107" s="66" t="s">
        <v>127</v>
      </c>
    </row>
    <row r="108" spans="1:17" x14ac:dyDescent="0.35">
      <c r="B108" s="67" t="s">
        <v>1764</v>
      </c>
      <c r="C108" s="67">
        <v>25</v>
      </c>
      <c r="D108" s="67" t="s">
        <v>396</v>
      </c>
      <c r="E108" s="67" t="s">
        <v>398</v>
      </c>
      <c r="F108" s="67">
        <v>44</v>
      </c>
      <c r="G108" s="67">
        <v>1</v>
      </c>
      <c r="H108" s="67">
        <v>32</v>
      </c>
      <c r="I108" s="67" t="s">
        <v>339</v>
      </c>
      <c r="J108" s="67">
        <v>22</v>
      </c>
      <c r="K108" s="67">
        <v>145.83000000000001</v>
      </c>
      <c r="L108" s="67" t="s">
        <v>1520</v>
      </c>
      <c r="M108" s="67">
        <v>45.83</v>
      </c>
    </row>
    <row r="110" spans="1:17" x14ac:dyDescent="0.35">
      <c r="B110" s="68" t="s">
        <v>1612</v>
      </c>
      <c r="C110" s="68" t="s">
        <v>1728</v>
      </c>
      <c r="D110" s="68" t="s">
        <v>1729</v>
      </c>
      <c r="E110" s="68" t="s">
        <v>1730</v>
      </c>
      <c r="F110" s="68" t="s">
        <v>1731</v>
      </c>
      <c r="G110" s="68" t="s">
        <v>1732</v>
      </c>
      <c r="H110" s="68" t="s">
        <v>1733</v>
      </c>
      <c r="I110" s="68"/>
      <c r="J110" s="68"/>
      <c r="K110" s="68"/>
      <c r="L110" s="68"/>
      <c r="M110" s="68"/>
    </row>
    <row r="111" spans="1:17" x14ac:dyDescent="0.35">
      <c r="B111" s="67"/>
      <c r="C111" s="67" t="s">
        <v>1765</v>
      </c>
      <c r="D111" s="67" t="s">
        <v>942</v>
      </c>
      <c r="E111" s="67">
        <v>22</v>
      </c>
      <c r="F111" s="67" t="s">
        <v>1521</v>
      </c>
      <c r="G111" s="69">
        <v>46147.619375000002</v>
      </c>
      <c r="H111" s="67" t="s">
        <v>1766</v>
      </c>
      <c r="I111" s="67"/>
      <c r="J111" s="67"/>
      <c r="K111" s="67"/>
      <c r="L111" s="67"/>
      <c r="M111" s="67"/>
      <c r="N111" s="67"/>
      <c r="O111" s="67"/>
      <c r="P111" s="67"/>
    </row>
    <row r="113" spans="1:17" ht="15.5" x14ac:dyDescent="0.35">
      <c r="A113" s="65" t="s">
        <v>151</v>
      </c>
      <c r="B113" s="65"/>
      <c r="C113" s="65"/>
      <c r="D113" s="65"/>
      <c r="E113" s="65"/>
      <c r="F113" s="65"/>
      <c r="G113" s="65"/>
      <c r="H113" s="65"/>
      <c r="I113" s="65"/>
      <c r="J113" s="65"/>
      <c r="K113" s="65"/>
      <c r="L113" s="65"/>
      <c r="M113" s="65"/>
      <c r="N113" s="65"/>
      <c r="O113" s="65"/>
      <c r="P113" s="65"/>
      <c r="Q113" s="65"/>
    </row>
    <row r="114" spans="1:17" ht="15.5" x14ac:dyDescent="0.35">
      <c r="A114" s="65" t="s">
        <v>1719</v>
      </c>
      <c r="B114" s="65" t="s">
        <v>142</v>
      </c>
      <c r="C114" s="65"/>
      <c r="D114" s="65"/>
      <c r="E114" s="65"/>
      <c r="F114" s="65"/>
      <c r="G114" s="65"/>
      <c r="H114" s="65"/>
      <c r="I114" s="65"/>
      <c r="J114" s="65"/>
      <c r="K114" s="65"/>
      <c r="L114" s="65"/>
      <c r="M114" s="65"/>
      <c r="N114" s="65"/>
      <c r="O114" s="65"/>
      <c r="P114" s="65"/>
      <c r="Q114" s="65"/>
    </row>
    <row r="115" spans="1:17" ht="15.5" x14ac:dyDescent="0.35">
      <c r="A115" s="65" t="s">
        <v>1720</v>
      </c>
      <c r="B115" s="65">
        <v>30</v>
      </c>
      <c r="C115" s="65"/>
      <c r="D115" s="65"/>
      <c r="E115" s="65"/>
      <c r="F115" s="65"/>
      <c r="G115" s="65"/>
      <c r="H115" s="65"/>
      <c r="I115" s="65"/>
      <c r="J115" s="65"/>
      <c r="K115" s="65"/>
      <c r="L115" s="65"/>
      <c r="M115" s="65"/>
      <c r="N115" s="65"/>
      <c r="O115" s="65"/>
      <c r="P115" s="65"/>
      <c r="Q115" s="65"/>
    </row>
    <row r="117" spans="1:17" x14ac:dyDescent="0.35">
      <c r="B117" s="66" t="s">
        <v>384</v>
      </c>
      <c r="C117" s="66" t="s">
        <v>122</v>
      </c>
      <c r="D117" s="66" t="s">
        <v>1721</v>
      </c>
      <c r="E117" s="66" t="s">
        <v>1512</v>
      </c>
      <c r="F117" s="66" t="s">
        <v>111</v>
      </c>
      <c r="G117" s="66" t="s">
        <v>1722</v>
      </c>
      <c r="H117" s="66" t="s">
        <v>1723</v>
      </c>
      <c r="I117" s="66" t="s">
        <v>1724</v>
      </c>
      <c r="J117" s="66" t="s">
        <v>1725</v>
      </c>
      <c r="K117" s="66" t="s">
        <v>1726</v>
      </c>
      <c r="L117" s="66" t="s">
        <v>71</v>
      </c>
      <c r="M117" s="66" t="s">
        <v>127</v>
      </c>
    </row>
    <row r="118" spans="1:17" x14ac:dyDescent="0.35">
      <c r="B118" s="67" t="s">
        <v>1767</v>
      </c>
      <c r="C118" s="67">
        <v>25</v>
      </c>
      <c r="D118" s="67" t="s">
        <v>396</v>
      </c>
      <c r="E118" s="67" t="s">
        <v>410</v>
      </c>
      <c r="F118" s="67">
        <v>6</v>
      </c>
      <c r="G118" s="67">
        <v>0</v>
      </c>
      <c r="H118" s="67">
        <v>8</v>
      </c>
      <c r="I118" s="67" t="s">
        <v>331</v>
      </c>
      <c r="J118" s="67">
        <v>8</v>
      </c>
      <c r="K118" s="67">
        <v>125</v>
      </c>
      <c r="L118" s="67" t="s">
        <v>1520</v>
      </c>
      <c r="M118" s="67">
        <v>25</v>
      </c>
    </row>
    <row r="120" spans="1:17" x14ac:dyDescent="0.35">
      <c r="B120" s="68" t="s">
        <v>1612</v>
      </c>
      <c r="C120" s="68" t="s">
        <v>1728</v>
      </c>
      <c r="D120" s="68" t="s">
        <v>1729</v>
      </c>
      <c r="E120" s="68" t="s">
        <v>1730</v>
      </c>
      <c r="F120" s="68" t="s">
        <v>1731</v>
      </c>
      <c r="G120" s="68" t="s">
        <v>1732</v>
      </c>
      <c r="H120" s="68" t="s">
        <v>1733</v>
      </c>
      <c r="I120" s="68"/>
      <c r="J120" s="68"/>
      <c r="K120" s="68"/>
      <c r="L120" s="68"/>
      <c r="M120" s="68"/>
    </row>
    <row r="121" spans="1:17" x14ac:dyDescent="0.35">
      <c r="B121" s="67"/>
      <c r="C121" s="67"/>
      <c r="D121" s="67"/>
      <c r="E121" s="67">
        <v>8</v>
      </c>
      <c r="F121" s="67" t="s">
        <v>1525</v>
      </c>
      <c r="G121" s="69">
        <v>46129.4113657407</v>
      </c>
      <c r="H121" s="67" t="s">
        <v>1768</v>
      </c>
      <c r="I121" s="67"/>
      <c r="J121" s="67"/>
      <c r="K121" s="67"/>
      <c r="L121" s="67"/>
      <c r="M121" s="67"/>
      <c r="N121" s="67"/>
      <c r="O121" s="67"/>
      <c r="P121" s="67"/>
    </row>
    <row r="123" spans="1:17" x14ac:dyDescent="0.35">
      <c r="B123" s="66" t="s">
        <v>384</v>
      </c>
      <c r="C123" s="66" t="s">
        <v>122</v>
      </c>
      <c r="D123" s="66" t="s">
        <v>1721</v>
      </c>
      <c r="E123" s="66" t="s">
        <v>1512</v>
      </c>
      <c r="F123" s="66" t="s">
        <v>111</v>
      </c>
      <c r="G123" s="66" t="s">
        <v>1722</v>
      </c>
      <c r="H123" s="66" t="s">
        <v>1723</v>
      </c>
      <c r="I123" s="66" t="s">
        <v>1724</v>
      </c>
      <c r="J123" s="66" t="s">
        <v>1725</v>
      </c>
      <c r="K123" s="66" t="s">
        <v>1726</v>
      </c>
      <c r="L123" s="66" t="s">
        <v>71</v>
      </c>
      <c r="M123" s="66" t="s">
        <v>127</v>
      </c>
    </row>
    <row r="124" spans="1:17" x14ac:dyDescent="0.35">
      <c r="B124" s="67" t="s">
        <v>1769</v>
      </c>
      <c r="C124" s="67">
        <v>25</v>
      </c>
      <c r="D124" s="67" t="s">
        <v>396</v>
      </c>
      <c r="E124" s="67" t="s">
        <v>406</v>
      </c>
      <c r="F124" s="67">
        <v>4</v>
      </c>
      <c r="G124" s="67">
        <v>1</v>
      </c>
      <c r="H124" s="67">
        <v>6</v>
      </c>
      <c r="I124" s="67" t="s">
        <v>331</v>
      </c>
      <c r="J124" s="67">
        <v>3</v>
      </c>
      <c r="K124" s="67">
        <v>100</v>
      </c>
      <c r="L124" s="67" t="s">
        <v>1526</v>
      </c>
      <c r="M124" s="67">
        <v>0</v>
      </c>
    </row>
    <row r="126" spans="1:17" x14ac:dyDescent="0.35">
      <c r="B126" s="68" t="s">
        <v>1612</v>
      </c>
      <c r="C126" s="68" t="s">
        <v>1728</v>
      </c>
      <c r="D126" s="68" t="s">
        <v>1729</v>
      </c>
      <c r="E126" s="68" t="s">
        <v>1730</v>
      </c>
      <c r="F126" s="68" t="s">
        <v>1731</v>
      </c>
      <c r="G126" s="68" t="s">
        <v>1732</v>
      </c>
      <c r="H126" s="68" t="s">
        <v>1733</v>
      </c>
      <c r="I126" s="68"/>
      <c r="J126" s="68"/>
      <c r="K126" s="68"/>
      <c r="L126" s="68"/>
      <c r="M126" s="68"/>
    </row>
    <row r="127" spans="1:17" x14ac:dyDescent="0.35">
      <c r="B127" s="67"/>
      <c r="C127" s="67"/>
      <c r="D127" s="67"/>
      <c r="E127" s="67">
        <v>3</v>
      </c>
      <c r="F127" s="67" t="s">
        <v>1525</v>
      </c>
      <c r="G127" s="69">
        <v>46129.416111111103</v>
      </c>
      <c r="H127" s="67" t="s">
        <v>1770</v>
      </c>
      <c r="I127" s="67"/>
      <c r="J127" s="67"/>
      <c r="K127" s="67"/>
      <c r="L127" s="67"/>
      <c r="M127" s="67"/>
      <c r="N127" s="67"/>
      <c r="O127" s="67"/>
      <c r="P127" s="67"/>
    </row>
    <row r="129" spans="1:17" ht="15.5" x14ac:dyDescent="0.35">
      <c r="A129" s="65" t="s">
        <v>151</v>
      </c>
      <c r="B129" s="65"/>
      <c r="C129" s="65"/>
      <c r="D129" s="65"/>
      <c r="E129" s="65"/>
      <c r="F129" s="65"/>
      <c r="G129" s="65"/>
      <c r="H129" s="65"/>
      <c r="I129" s="65"/>
      <c r="J129" s="65"/>
      <c r="K129" s="65"/>
      <c r="L129" s="65"/>
      <c r="M129" s="65"/>
      <c r="N129" s="65"/>
      <c r="O129" s="65"/>
      <c r="P129" s="65"/>
      <c r="Q129" s="65"/>
    </row>
    <row r="130" spans="1:17" ht="15.5" x14ac:dyDescent="0.35">
      <c r="A130" s="65" t="s">
        <v>1719</v>
      </c>
      <c r="B130" s="65" t="s">
        <v>228</v>
      </c>
      <c r="C130" s="65"/>
      <c r="D130" s="65"/>
      <c r="E130" s="65"/>
      <c r="F130" s="65"/>
      <c r="G130" s="65"/>
      <c r="H130" s="65"/>
      <c r="I130" s="65"/>
      <c r="J130" s="65"/>
      <c r="K130" s="65"/>
      <c r="L130" s="65"/>
      <c r="M130" s="65"/>
      <c r="N130" s="65"/>
      <c r="O130" s="65"/>
      <c r="P130" s="65"/>
      <c r="Q130" s="65"/>
    </row>
    <row r="131" spans="1:17" ht="15.5" x14ac:dyDescent="0.35">
      <c r="A131" s="65" t="s">
        <v>1720</v>
      </c>
      <c r="B131" s="65">
        <v>45</v>
      </c>
      <c r="C131" s="65"/>
      <c r="D131" s="65"/>
      <c r="E131" s="65"/>
      <c r="F131" s="65"/>
      <c r="G131" s="65"/>
      <c r="H131" s="65"/>
      <c r="I131" s="65"/>
      <c r="J131" s="65"/>
      <c r="K131" s="65"/>
      <c r="L131" s="65"/>
      <c r="M131" s="65"/>
      <c r="N131" s="65"/>
      <c r="O131" s="65"/>
      <c r="P131" s="65"/>
      <c r="Q131" s="65"/>
    </row>
    <row r="133" spans="1:17" x14ac:dyDescent="0.35">
      <c r="B133" s="66" t="s">
        <v>384</v>
      </c>
      <c r="C133" s="66" t="s">
        <v>122</v>
      </c>
      <c r="D133" s="66" t="s">
        <v>1721</v>
      </c>
      <c r="E133" s="66" t="s">
        <v>1512</v>
      </c>
      <c r="F133" s="66" t="s">
        <v>111</v>
      </c>
      <c r="G133" s="66" t="s">
        <v>1722</v>
      </c>
      <c r="H133" s="66" t="s">
        <v>1723</v>
      </c>
      <c r="I133" s="66" t="s">
        <v>1724</v>
      </c>
      <c r="J133" s="66" t="s">
        <v>1725</v>
      </c>
      <c r="K133" s="66" t="s">
        <v>1726</v>
      </c>
      <c r="L133" s="66" t="s">
        <v>71</v>
      </c>
      <c r="M133" s="66" t="s">
        <v>127</v>
      </c>
    </row>
    <row r="134" spans="1:17" x14ac:dyDescent="0.35">
      <c r="B134" s="67" t="s">
        <v>1771</v>
      </c>
      <c r="C134" s="67">
        <v>50</v>
      </c>
      <c r="D134" s="67" t="s">
        <v>396</v>
      </c>
      <c r="E134" s="67" t="s">
        <v>406</v>
      </c>
      <c r="F134" s="67">
        <v>22</v>
      </c>
      <c r="G134" s="67">
        <v>2</v>
      </c>
      <c r="H134" s="67">
        <v>15</v>
      </c>
      <c r="I134" s="67" t="s">
        <v>331</v>
      </c>
      <c r="J134" s="67">
        <v>1</v>
      </c>
      <c r="K134" s="67">
        <v>175</v>
      </c>
      <c r="L134" s="67" t="s">
        <v>1520</v>
      </c>
      <c r="M134" s="67">
        <v>75</v>
      </c>
    </row>
    <row r="136" spans="1:17" x14ac:dyDescent="0.35">
      <c r="B136" s="68" t="s">
        <v>1612</v>
      </c>
      <c r="C136" s="68" t="s">
        <v>1728</v>
      </c>
      <c r="D136" s="68" t="s">
        <v>1729</v>
      </c>
      <c r="E136" s="68" t="s">
        <v>1730</v>
      </c>
      <c r="F136" s="68" t="s">
        <v>1731</v>
      </c>
      <c r="G136" s="68" t="s">
        <v>1732</v>
      </c>
      <c r="H136" s="68" t="s">
        <v>1733</v>
      </c>
      <c r="I136" s="68"/>
      <c r="J136" s="68"/>
      <c r="K136" s="68"/>
      <c r="L136" s="68"/>
      <c r="M136" s="68"/>
    </row>
    <row r="137" spans="1:17" x14ac:dyDescent="0.35">
      <c r="B137" s="67"/>
      <c r="C137" s="67" t="s">
        <v>942</v>
      </c>
      <c r="D137" s="67" t="s">
        <v>942</v>
      </c>
      <c r="E137" s="67">
        <v>1</v>
      </c>
      <c r="F137" s="67" t="s">
        <v>1525</v>
      </c>
      <c r="G137" s="69">
        <v>46129.4320717593</v>
      </c>
      <c r="H137" s="67" t="s">
        <v>1772</v>
      </c>
      <c r="I137" s="67"/>
      <c r="J137" s="67"/>
      <c r="K137" s="67"/>
      <c r="L137" s="67"/>
      <c r="M137" s="67"/>
      <c r="N137" s="67"/>
      <c r="O137" s="67"/>
      <c r="P137" s="67"/>
    </row>
    <row r="139" spans="1:17" x14ac:dyDescent="0.35">
      <c r="B139" s="66" t="s">
        <v>384</v>
      </c>
      <c r="C139" s="66" t="s">
        <v>122</v>
      </c>
      <c r="D139" s="66" t="s">
        <v>1721</v>
      </c>
      <c r="E139" s="66" t="s">
        <v>1512</v>
      </c>
      <c r="F139" s="66" t="s">
        <v>111</v>
      </c>
      <c r="G139" s="66" t="s">
        <v>1722</v>
      </c>
      <c r="H139" s="66" t="s">
        <v>1723</v>
      </c>
      <c r="I139" s="66" t="s">
        <v>1724</v>
      </c>
      <c r="J139" s="66" t="s">
        <v>1725</v>
      </c>
      <c r="K139" s="66" t="s">
        <v>1726</v>
      </c>
      <c r="L139" s="66" t="s">
        <v>71</v>
      </c>
      <c r="M139" s="66" t="s">
        <v>127</v>
      </c>
    </row>
    <row r="140" spans="1:17" x14ac:dyDescent="0.35">
      <c r="B140" s="67" t="s">
        <v>1773</v>
      </c>
      <c r="C140" s="67">
        <v>50</v>
      </c>
      <c r="D140" s="67" t="s">
        <v>396</v>
      </c>
      <c r="E140" s="67" t="s">
        <v>406</v>
      </c>
      <c r="F140" s="67">
        <v>4</v>
      </c>
      <c r="G140" s="67">
        <v>1</v>
      </c>
      <c r="H140" s="67">
        <v>2</v>
      </c>
      <c r="I140" s="67" t="s">
        <v>331</v>
      </c>
      <c r="J140" s="67">
        <v>2</v>
      </c>
      <c r="K140" s="67">
        <v>125</v>
      </c>
      <c r="L140" s="67" t="s">
        <v>1520</v>
      </c>
      <c r="M140" s="67">
        <v>25</v>
      </c>
    </row>
    <row r="142" spans="1:17" x14ac:dyDescent="0.35">
      <c r="B142" s="68" t="s">
        <v>1612</v>
      </c>
      <c r="C142" s="68" t="s">
        <v>1728</v>
      </c>
      <c r="D142" s="68" t="s">
        <v>1729</v>
      </c>
      <c r="E142" s="68" t="s">
        <v>1730</v>
      </c>
      <c r="F142" s="68" t="s">
        <v>1731</v>
      </c>
      <c r="G142" s="68" t="s">
        <v>1732</v>
      </c>
      <c r="H142" s="68" t="s">
        <v>1733</v>
      </c>
      <c r="I142" s="68"/>
      <c r="J142" s="68"/>
      <c r="K142" s="68"/>
      <c r="L142" s="68"/>
      <c r="M142" s="68"/>
    </row>
    <row r="143" spans="1:17" x14ac:dyDescent="0.35">
      <c r="B143" s="67"/>
      <c r="C143" s="67" t="s">
        <v>1774</v>
      </c>
      <c r="D143" s="67" t="s">
        <v>942</v>
      </c>
      <c r="E143" s="67">
        <v>2</v>
      </c>
      <c r="F143" s="67" t="s">
        <v>1525</v>
      </c>
      <c r="G143" s="69">
        <v>46129.425069444398</v>
      </c>
      <c r="H143" s="67" t="s">
        <v>1775</v>
      </c>
      <c r="I143" s="67"/>
      <c r="J143" s="67"/>
      <c r="K143" s="67"/>
      <c r="L143" s="67"/>
      <c r="M143" s="67"/>
      <c r="N143" s="67"/>
      <c r="O143" s="67"/>
      <c r="P143" s="67"/>
    </row>
    <row r="145" spans="1:17" ht="15.5" x14ac:dyDescent="0.35">
      <c r="A145" s="65" t="s">
        <v>133</v>
      </c>
      <c r="B145" s="65"/>
      <c r="C145" s="65"/>
      <c r="D145" s="65"/>
      <c r="E145" s="65"/>
      <c r="F145" s="65"/>
      <c r="G145" s="65"/>
      <c r="H145" s="65"/>
      <c r="I145" s="65"/>
      <c r="J145" s="65"/>
      <c r="K145" s="65"/>
      <c r="L145" s="65"/>
      <c r="M145" s="65"/>
      <c r="N145" s="65"/>
      <c r="O145" s="65"/>
      <c r="P145" s="65"/>
      <c r="Q145" s="65"/>
    </row>
    <row r="146" spans="1:17" ht="15.5" x14ac:dyDescent="0.35">
      <c r="A146" s="65" t="s">
        <v>1719</v>
      </c>
      <c r="B146" s="65" t="s">
        <v>115</v>
      </c>
      <c r="C146" s="65"/>
      <c r="D146" s="65"/>
      <c r="E146" s="65"/>
      <c r="F146" s="65"/>
      <c r="G146" s="65"/>
      <c r="H146" s="65"/>
      <c r="I146" s="65"/>
      <c r="J146" s="65"/>
      <c r="K146" s="65"/>
      <c r="L146" s="65"/>
      <c r="M146" s="65"/>
      <c r="N146" s="65"/>
      <c r="O146" s="65"/>
      <c r="P146" s="65"/>
      <c r="Q146" s="65"/>
    </row>
    <row r="147" spans="1:17" ht="15.5" x14ac:dyDescent="0.35">
      <c r="A147" s="65" t="s">
        <v>1720</v>
      </c>
      <c r="B147" s="65">
        <v>30</v>
      </c>
      <c r="C147" s="65"/>
      <c r="D147" s="65"/>
      <c r="E147" s="65"/>
      <c r="F147" s="65"/>
      <c r="G147" s="65"/>
      <c r="H147" s="65"/>
      <c r="I147" s="65"/>
      <c r="J147" s="65"/>
      <c r="K147" s="65"/>
      <c r="L147" s="65"/>
      <c r="M147" s="65"/>
      <c r="N147" s="65"/>
      <c r="O147" s="65"/>
      <c r="P147" s="65"/>
      <c r="Q147" s="65"/>
    </row>
    <row r="149" spans="1:17" x14ac:dyDescent="0.35">
      <c r="B149" s="66" t="s">
        <v>384</v>
      </c>
      <c r="C149" s="66" t="s">
        <v>122</v>
      </c>
      <c r="D149" s="66" t="s">
        <v>1721</v>
      </c>
      <c r="E149" s="66" t="s">
        <v>1512</v>
      </c>
      <c r="F149" s="66" t="s">
        <v>111</v>
      </c>
      <c r="G149" s="66" t="s">
        <v>1722</v>
      </c>
      <c r="H149" s="66" t="s">
        <v>1723</v>
      </c>
      <c r="I149" s="66" t="s">
        <v>1724</v>
      </c>
      <c r="J149" s="66" t="s">
        <v>1725</v>
      </c>
      <c r="K149" s="66" t="s">
        <v>1726</v>
      </c>
      <c r="L149" s="66" t="s">
        <v>71</v>
      </c>
      <c r="M149" s="66" t="s">
        <v>127</v>
      </c>
    </row>
    <row r="150" spans="1:17" x14ac:dyDescent="0.35">
      <c r="B150" s="67" t="s">
        <v>1776</v>
      </c>
      <c r="C150" s="67">
        <v>50</v>
      </c>
      <c r="D150" s="67" t="s">
        <v>396</v>
      </c>
      <c r="E150" s="67" t="s">
        <v>398</v>
      </c>
      <c r="F150" s="67">
        <v>219</v>
      </c>
      <c r="G150" s="67">
        <v>10</v>
      </c>
      <c r="H150" s="67">
        <v>157</v>
      </c>
      <c r="I150" s="67" t="s">
        <v>331</v>
      </c>
      <c r="J150" s="67">
        <v>76</v>
      </c>
      <c r="K150" s="67">
        <v>157.66</v>
      </c>
      <c r="L150" s="67" t="s">
        <v>1520</v>
      </c>
      <c r="M150" s="67">
        <v>57.66</v>
      </c>
    </row>
    <row r="152" spans="1:17" x14ac:dyDescent="0.35">
      <c r="B152" s="68" t="s">
        <v>1612</v>
      </c>
      <c r="C152" s="68" t="s">
        <v>1728</v>
      </c>
      <c r="D152" s="68" t="s">
        <v>1729</v>
      </c>
      <c r="E152" s="68" t="s">
        <v>1730</v>
      </c>
      <c r="F152" s="68" t="s">
        <v>1731</v>
      </c>
      <c r="G152" s="68" t="s">
        <v>1732</v>
      </c>
      <c r="H152" s="68" t="s">
        <v>1733</v>
      </c>
      <c r="I152" s="68"/>
      <c r="J152" s="68"/>
      <c r="K152" s="68"/>
      <c r="L152" s="68"/>
      <c r="M152" s="68"/>
    </row>
    <row r="153" spans="1:17" x14ac:dyDescent="0.35">
      <c r="B153" s="67"/>
      <c r="C153" s="67" t="s">
        <v>1777</v>
      </c>
      <c r="D153" s="67" t="s">
        <v>942</v>
      </c>
      <c r="E153" s="67">
        <v>76</v>
      </c>
      <c r="F153" s="67" t="s">
        <v>1521</v>
      </c>
      <c r="G153" s="69">
        <v>46147.510983796303</v>
      </c>
      <c r="H153" s="67" t="s">
        <v>1778</v>
      </c>
      <c r="I153" s="67"/>
      <c r="J153" s="67"/>
      <c r="K153" s="67"/>
      <c r="L153" s="67"/>
      <c r="M153" s="67"/>
      <c r="N153" s="67"/>
      <c r="O153" s="67"/>
      <c r="P153" s="67"/>
    </row>
    <row r="155" spans="1:17" x14ac:dyDescent="0.35">
      <c r="B155" s="66" t="s">
        <v>384</v>
      </c>
      <c r="C155" s="66" t="s">
        <v>122</v>
      </c>
      <c r="D155" s="66" t="s">
        <v>1721</v>
      </c>
      <c r="E155" s="66" t="s">
        <v>1512</v>
      </c>
      <c r="F155" s="66" t="s">
        <v>111</v>
      </c>
      <c r="G155" s="66" t="s">
        <v>1722</v>
      </c>
      <c r="H155" s="66" t="s">
        <v>1723</v>
      </c>
      <c r="I155" s="66" t="s">
        <v>1724</v>
      </c>
      <c r="J155" s="66" t="s">
        <v>1725</v>
      </c>
      <c r="K155" s="66" t="s">
        <v>1726</v>
      </c>
      <c r="L155" s="66" t="s">
        <v>71</v>
      </c>
      <c r="M155" s="66" t="s">
        <v>127</v>
      </c>
    </row>
    <row r="156" spans="1:17" x14ac:dyDescent="0.35">
      <c r="B156" s="67" t="s">
        <v>1779</v>
      </c>
      <c r="C156" s="67">
        <v>50</v>
      </c>
      <c r="D156" s="67" t="s">
        <v>396</v>
      </c>
      <c r="E156" s="67" t="s">
        <v>406</v>
      </c>
      <c r="F156" s="67">
        <v>5</v>
      </c>
      <c r="G156" s="67">
        <v>1</v>
      </c>
      <c r="H156" s="67">
        <v>8</v>
      </c>
      <c r="I156" s="67" t="s">
        <v>331</v>
      </c>
      <c r="J156" s="67">
        <v>0</v>
      </c>
      <c r="K156" s="67">
        <v>0</v>
      </c>
      <c r="L156" s="67" t="s">
        <v>1522</v>
      </c>
      <c r="M156" s="67">
        <v>-100</v>
      </c>
    </row>
    <row r="158" spans="1:17" x14ac:dyDescent="0.35">
      <c r="B158" s="68" t="s">
        <v>1612</v>
      </c>
      <c r="C158" s="68" t="s">
        <v>1728</v>
      </c>
      <c r="D158" s="68" t="s">
        <v>1729</v>
      </c>
      <c r="E158" s="68" t="s">
        <v>1730</v>
      </c>
      <c r="F158" s="68" t="s">
        <v>1731</v>
      </c>
      <c r="G158" s="68" t="s">
        <v>1732</v>
      </c>
      <c r="H158" s="68" t="s">
        <v>1733</v>
      </c>
      <c r="I158" s="68"/>
      <c r="J158" s="68"/>
      <c r="K158" s="68"/>
      <c r="L158" s="68"/>
      <c r="M158" s="68"/>
    </row>
    <row r="159" spans="1:17" x14ac:dyDescent="0.35">
      <c r="B159" s="67"/>
      <c r="C159" s="67" t="s">
        <v>284</v>
      </c>
      <c r="D159" s="67" t="s">
        <v>942</v>
      </c>
      <c r="E159" s="67">
        <v>0</v>
      </c>
      <c r="F159" s="67" t="s">
        <v>1523</v>
      </c>
      <c r="G159" s="69">
        <v>46136.761226851799</v>
      </c>
      <c r="H159" s="67" t="s">
        <v>1780</v>
      </c>
      <c r="I159" s="67"/>
      <c r="J159" s="67"/>
      <c r="K159" s="67"/>
      <c r="L159" s="67"/>
      <c r="M159" s="67"/>
      <c r="N159" s="67"/>
      <c r="O159" s="67"/>
      <c r="P159" s="67"/>
    </row>
    <row r="161" spans="1:17" ht="15.5" x14ac:dyDescent="0.35">
      <c r="A161" s="65" t="s">
        <v>211</v>
      </c>
      <c r="B161" s="65"/>
      <c r="C161" s="65"/>
      <c r="D161" s="65"/>
      <c r="E161" s="65"/>
      <c r="F161" s="65"/>
      <c r="G161" s="65"/>
      <c r="H161" s="65"/>
      <c r="I161" s="65"/>
      <c r="J161" s="65"/>
      <c r="K161" s="65"/>
      <c r="L161" s="65"/>
      <c r="M161" s="65"/>
      <c r="N161" s="65"/>
      <c r="O161" s="65"/>
      <c r="P161" s="65"/>
      <c r="Q161" s="65"/>
    </row>
    <row r="162" spans="1:17" ht="15.5" x14ac:dyDescent="0.35">
      <c r="A162" s="65" t="s">
        <v>1719</v>
      </c>
      <c r="B162" s="65" t="s">
        <v>206</v>
      </c>
      <c r="C162" s="65"/>
      <c r="D162" s="65"/>
      <c r="E162" s="65"/>
      <c r="F162" s="65"/>
      <c r="G162" s="65"/>
      <c r="H162" s="65"/>
      <c r="I162" s="65"/>
      <c r="J162" s="65"/>
      <c r="K162" s="65"/>
      <c r="L162" s="65"/>
      <c r="M162" s="65"/>
      <c r="N162" s="65"/>
      <c r="O162" s="65"/>
      <c r="P162" s="65"/>
      <c r="Q162" s="65"/>
    </row>
    <row r="163" spans="1:17" ht="15.5" x14ac:dyDescent="0.35">
      <c r="A163" s="65" t="s">
        <v>1720</v>
      </c>
      <c r="B163" s="65">
        <v>20</v>
      </c>
      <c r="C163" s="65"/>
      <c r="D163" s="65"/>
      <c r="E163" s="65"/>
      <c r="F163" s="65"/>
      <c r="G163" s="65"/>
      <c r="H163" s="65"/>
      <c r="I163" s="65"/>
      <c r="J163" s="65"/>
      <c r="K163" s="65"/>
      <c r="L163" s="65"/>
      <c r="M163" s="65"/>
      <c r="N163" s="65"/>
      <c r="O163" s="65"/>
      <c r="P163" s="65"/>
      <c r="Q163" s="65"/>
    </row>
    <row r="165" spans="1:17" x14ac:dyDescent="0.35">
      <c r="B165" s="66" t="s">
        <v>384</v>
      </c>
      <c r="C165" s="66" t="s">
        <v>122</v>
      </c>
      <c r="D165" s="66" t="s">
        <v>1721</v>
      </c>
      <c r="E165" s="66" t="s">
        <v>1512</v>
      </c>
      <c r="F165" s="66" t="s">
        <v>111</v>
      </c>
      <c r="G165" s="66" t="s">
        <v>1722</v>
      </c>
      <c r="H165" s="66" t="s">
        <v>1723</v>
      </c>
      <c r="I165" s="66" t="s">
        <v>1724</v>
      </c>
      <c r="J165" s="66" t="s">
        <v>1725</v>
      </c>
      <c r="K165" s="66" t="s">
        <v>1726</v>
      </c>
      <c r="L165" s="66" t="s">
        <v>71</v>
      </c>
      <c r="M165" s="66" t="s">
        <v>127</v>
      </c>
    </row>
    <row r="166" spans="1:17" x14ac:dyDescent="0.35">
      <c r="B166" s="67" t="s">
        <v>1781</v>
      </c>
      <c r="C166" s="67">
        <v>100</v>
      </c>
      <c r="D166" s="67" t="s">
        <v>414</v>
      </c>
      <c r="E166" s="67" t="s">
        <v>406</v>
      </c>
      <c r="F166" s="67">
        <v>75</v>
      </c>
      <c r="G166" s="67">
        <v>10</v>
      </c>
      <c r="H166" s="67">
        <v>100</v>
      </c>
      <c r="I166" s="67" t="s">
        <v>331</v>
      </c>
      <c r="J166" s="67">
        <v>120</v>
      </c>
      <c r="K166" s="67">
        <v>141.66999999999999</v>
      </c>
      <c r="L166" s="67" t="s">
        <v>1520</v>
      </c>
      <c r="M166" s="67">
        <v>41.67</v>
      </c>
    </row>
    <row r="168" spans="1:17" x14ac:dyDescent="0.35">
      <c r="B168" s="68" t="s">
        <v>1612</v>
      </c>
      <c r="C168" s="68" t="s">
        <v>1728</v>
      </c>
      <c r="D168" s="68" t="s">
        <v>1729</v>
      </c>
      <c r="E168" s="68" t="s">
        <v>1730</v>
      </c>
      <c r="F168" s="68" t="s">
        <v>1731</v>
      </c>
      <c r="G168" s="68" t="s">
        <v>1732</v>
      </c>
      <c r="H168" s="68" t="s">
        <v>1733</v>
      </c>
      <c r="I168" s="68"/>
      <c r="J168" s="68"/>
      <c r="K168" s="68"/>
      <c r="L168" s="68"/>
      <c r="M168" s="68"/>
    </row>
    <row r="169" spans="1:17" x14ac:dyDescent="0.35">
      <c r="B169" s="67"/>
      <c r="C169" s="67" t="s">
        <v>1782</v>
      </c>
      <c r="D169" s="67" t="s">
        <v>912</v>
      </c>
      <c r="E169" s="67">
        <v>120</v>
      </c>
      <c r="F169" s="67" t="s">
        <v>1532</v>
      </c>
      <c r="G169" s="69">
        <v>46134.745590277802</v>
      </c>
      <c r="H169" s="67" t="s">
        <v>1783</v>
      </c>
      <c r="I169" s="67"/>
      <c r="J169" s="67"/>
      <c r="K169" s="67"/>
      <c r="L169" s="67"/>
      <c r="M169" s="67"/>
      <c r="N169" s="67"/>
      <c r="O169" s="67"/>
      <c r="P169" s="67"/>
    </row>
    <row r="171" spans="1:17" ht="15.5" x14ac:dyDescent="0.35">
      <c r="A171" s="65" t="s">
        <v>211</v>
      </c>
      <c r="B171" s="65"/>
      <c r="C171" s="65"/>
      <c r="D171" s="65"/>
      <c r="E171" s="65"/>
      <c r="F171" s="65"/>
      <c r="G171" s="65"/>
      <c r="H171" s="65"/>
      <c r="I171" s="65"/>
      <c r="J171" s="65"/>
      <c r="K171" s="65"/>
      <c r="L171" s="65"/>
      <c r="M171" s="65"/>
      <c r="N171" s="65"/>
      <c r="O171" s="65"/>
      <c r="P171" s="65"/>
      <c r="Q171" s="65"/>
    </row>
    <row r="172" spans="1:17" ht="15.5" x14ac:dyDescent="0.35">
      <c r="A172" s="65" t="s">
        <v>1719</v>
      </c>
      <c r="B172" s="65" t="s">
        <v>214</v>
      </c>
      <c r="C172" s="65"/>
      <c r="D172" s="65"/>
      <c r="E172" s="65"/>
      <c r="F172" s="65"/>
      <c r="G172" s="65"/>
      <c r="H172" s="65"/>
      <c r="I172" s="65"/>
      <c r="J172" s="65"/>
      <c r="K172" s="65"/>
      <c r="L172" s="65"/>
      <c r="M172" s="65"/>
      <c r="N172" s="65"/>
      <c r="O172" s="65"/>
      <c r="P172" s="65"/>
      <c r="Q172" s="65"/>
    </row>
    <row r="173" spans="1:17" ht="15.5" x14ac:dyDescent="0.35">
      <c r="A173" s="65" t="s">
        <v>1720</v>
      </c>
      <c r="B173" s="65">
        <v>15</v>
      </c>
      <c r="C173" s="65"/>
      <c r="D173" s="65"/>
      <c r="E173" s="65"/>
      <c r="F173" s="65"/>
      <c r="G173" s="65"/>
      <c r="H173" s="65"/>
      <c r="I173" s="65"/>
      <c r="J173" s="65"/>
      <c r="K173" s="65"/>
      <c r="L173" s="65"/>
      <c r="M173" s="65"/>
      <c r="N173" s="65"/>
      <c r="O173" s="65"/>
      <c r="P173" s="65"/>
      <c r="Q173" s="65"/>
    </row>
    <row r="175" spans="1:17" x14ac:dyDescent="0.35">
      <c r="B175" s="66" t="s">
        <v>384</v>
      </c>
      <c r="C175" s="66" t="s">
        <v>122</v>
      </c>
      <c r="D175" s="66" t="s">
        <v>1721</v>
      </c>
      <c r="E175" s="66" t="s">
        <v>1512</v>
      </c>
      <c r="F175" s="66" t="s">
        <v>111</v>
      </c>
      <c r="G175" s="66" t="s">
        <v>1722</v>
      </c>
      <c r="H175" s="66" t="s">
        <v>1723</v>
      </c>
      <c r="I175" s="66" t="s">
        <v>1724</v>
      </c>
      <c r="J175" s="66" t="s">
        <v>1725</v>
      </c>
      <c r="K175" s="66" t="s">
        <v>1726</v>
      </c>
      <c r="L175" s="66" t="s">
        <v>71</v>
      </c>
      <c r="M175" s="66" t="s">
        <v>127</v>
      </c>
    </row>
    <row r="176" spans="1:17" x14ac:dyDescent="0.35">
      <c r="B176" s="67" t="s">
        <v>1784</v>
      </c>
      <c r="C176" s="67">
        <v>100</v>
      </c>
      <c r="D176" s="67" t="s">
        <v>414</v>
      </c>
      <c r="E176" s="67" t="s">
        <v>410</v>
      </c>
      <c r="F176" s="67">
        <v>100</v>
      </c>
      <c r="G176" s="67">
        <v>0</v>
      </c>
      <c r="H176" s="67">
        <v>101</v>
      </c>
      <c r="I176" s="67" t="s">
        <v>351</v>
      </c>
      <c r="J176" s="67">
        <v>100</v>
      </c>
      <c r="K176" s="67">
        <v>100</v>
      </c>
      <c r="L176" s="67" t="s">
        <v>1526</v>
      </c>
      <c r="M176" s="67">
        <v>0</v>
      </c>
    </row>
    <row r="178" spans="2:16" x14ac:dyDescent="0.35">
      <c r="B178" s="68" t="s">
        <v>1612</v>
      </c>
      <c r="C178" s="68" t="s">
        <v>1728</v>
      </c>
      <c r="D178" s="68" t="s">
        <v>1729</v>
      </c>
      <c r="E178" s="68" t="s">
        <v>1730</v>
      </c>
      <c r="F178" s="68" t="s">
        <v>1731</v>
      </c>
      <c r="G178" s="68" t="s">
        <v>1732</v>
      </c>
      <c r="H178" s="68" t="s">
        <v>1733</v>
      </c>
      <c r="I178" s="68"/>
      <c r="J178" s="68"/>
      <c r="K178" s="68"/>
      <c r="L178" s="68"/>
      <c r="M178" s="68"/>
    </row>
    <row r="179" spans="2:16" x14ac:dyDescent="0.35">
      <c r="B179" s="67"/>
      <c r="C179" s="67" t="s">
        <v>1774</v>
      </c>
      <c r="D179" s="67" t="s">
        <v>1774</v>
      </c>
      <c r="E179" s="67">
        <v>100</v>
      </c>
      <c r="F179" s="67" t="s">
        <v>1532</v>
      </c>
      <c r="G179" s="69">
        <v>46134.7512152778</v>
      </c>
      <c r="H179" s="67" t="s">
        <v>1785</v>
      </c>
      <c r="I179" s="67"/>
      <c r="J179" s="67"/>
      <c r="K179" s="67"/>
      <c r="L179" s="67"/>
      <c r="M179" s="67"/>
      <c r="N179" s="67"/>
      <c r="O179" s="67"/>
      <c r="P179" s="67"/>
    </row>
  </sheetData>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A8E4A0"/>
  </sheetPr>
  <dimension ref="A1:Q1161"/>
  <sheetViews>
    <sheetView workbookViewId="0"/>
  </sheetViews>
  <sheetFormatPr defaultRowHeight="14.5" x14ac:dyDescent="0.35"/>
  <cols>
    <col min="1" max="1" width="18.6328125" customWidth="1"/>
    <col min="2" max="2" width="35.6328125" customWidth="1"/>
    <col min="3" max="3" width="9.90625" customWidth="1"/>
    <col min="4" max="4" width="10" customWidth="1"/>
    <col min="5" max="5" width="6.54296875" customWidth="1"/>
    <col min="6" max="6" width="15.08984375" customWidth="1"/>
    <col min="7" max="7" width="13.54296875" customWidth="1"/>
  </cols>
  <sheetData>
    <row r="1" spans="1:17" ht="15.5" x14ac:dyDescent="0.35">
      <c r="A1" s="65" t="s">
        <v>198</v>
      </c>
      <c r="B1" s="65"/>
      <c r="C1" s="65"/>
      <c r="D1" s="65"/>
      <c r="E1" s="65"/>
      <c r="F1" s="65"/>
      <c r="G1" s="65"/>
      <c r="H1" s="65"/>
      <c r="I1" s="65"/>
      <c r="J1" s="65"/>
      <c r="K1" s="65"/>
      <c r="L1" s="65"/>
      <c r="M1" s="65"/>
      <c r="N1" s="65"/>
      <c r="O1" s="65"/>
      <c r="P1" s="65"/>
      <c r="Q1" s="65"/>
    </row>
    <row r="2" spans="1:17" ht="15.5" x14ac:dyDescent="0.35">
      <c r="A2" s="65" t="s">
        <v>1719</v>
      </c>
      <c r="B2" s="65" t="s">
        <v>1052</v>
      </c>
      <c r="C2" s="65"/>
      <c r="D2" s="65"/>
      <c r="E2" s="65"/>
      <c r="F2" s="65"/>
      <c r="G2" s="65"/>
      <c r="H2" s="65"/>
      <c r="I2" s="65"/>
      <c r="J2" s="65"/>
      <c r="K2" s="65"/>
      <c r="L2" s="65"/>
      <c r="M2" s="65"/>
      <c r="N2" s="65"/>
      <c r="O2" s="65"/>
      <c r="P2" s="65"/>
      <c r="Q2" s="65"/>
    </row>
    <row r="3" spans="1:17" ht="15.5" x14ac:dyDescent="0.35">
      <c r="A3" s="65" t="s">
        <v>1720</v>
      </c>
      <c r="B3" s="65">
        <v>2.5</v>
      </c>
      <c r="C3" s="65"/>
      <c r="D3" s="65"/>
      <c r="E3" s="65"/>
      <c r="F3" s="65"/>
      <c r="G3" s="65"/>
      <c r="H3" s="65"/>
      <c r="I3" s="65"/>
      <c r="J3" s="65"/>
      <c r="K3" s="65"/>
      <c r="L3" s="65"/>
      <c r="M3" s="65"/>
      <c r="N3" s="65"/>
      <c r="O3" s="65"/>
      <c r="P3" s="65"/>
      <c r="Q3" s="65"/>
    </row>
    <row r="5" spans="1:17" x14ac:dyDescent="0.35">
      <c r="B5" s="66" t="s">
        <v>384</v>
      </c>
      <c r="C5" s="66" t="s">
        <v>122</v>
      </c>
      <c r="D5" s="66" t="s">
        <v>1721</v>
      </c>
      <c r="E5" s="66" t="s">
        <v>1512</v>
      </c>
      <c r="F5" s="66" t="s">
        <v>111</v>
      </c>
      <c r="G5" s="66" t="s">
        <v>1722</v>
      </c>
      <c r="H5" s="66" t="s">
        <v>1723</v>
      </c>
      <c r="I5" s="66" t="s">
        <v>1724</v>
      </c>
      <c r="J5" s="66" t="s">
        <v>1725</v>
      </c>
      <c r="K5" s="66" t="s">
        <v>1726</v>
      </c>
      <c r="L5" s="66" t="s">
        <v>71</v>
      </c>
      <c r="M5" s="66" t="s">
        <v>127</v>
      </c>
    </row>
    <row r="6" spans="1:17" x14ac:dyDescent="0.35">
      <c r="B6" s="67" t="s">
        <v>1786</v>
      </c>
      <c r="C6" s="67">
        <v>100</v>
      </c>
      <c r="D6" s="67" t="s">
        <v>414</v>
      </c>
      <c r="E6" s="67" t="s">
        <v>406</v>
      </c>
      <c r="F6" s="67">
        <v>25.94</v>
      </c>
      <c r="G6" s="67">
        <v>5</v>
      </c>
      <c r="H6" s="67">
        <v>38.674999999999997</v>
      </c>
      <c r="I6" s="67" t="s">
        <v>347</v>
      </c>
      <c r="J6" s="67"/>
      <c r="K6" s="67">
        <v>0</v>
      </c>
      <c r="L6" s="67"/>
      <c r="M6" s="67">
        <v>0</v>
      </c>
    </row>
    <row r="8" spans="1:17" x14ac:dyDescent="0.35">
      <c r="B8" s="68" t="s">
        <v>1612</v>
      </c>
      <c r="C8" s="68" t="s">
        <v>1728</v>
      </c>
      <c r="D8" s="68" t="s">
        <v>1729</v>
      </c>
      <c r="E8" s="68" t="s">
        <v>1730</v>
      </c>
      <c r="F8" s="68" t="s">
        <v>1731</v>
      </c>
      <c r="G8" s="68" t="s">
        <v>1732</v>
      </c>
      <c r="H8" s="68" t="s">
        <v>1733</v>
      </c>
      <c r="I8" s="68"/>
      <c r="J8" s="68"/>
      <c r="K8" s="68"/>
      <c r="L8" s="68"/>
      <c r="M8" s="68"/>
    </row>
    <row r="9" spans="1:17" x14ac:dyDescent="0.35">
      <c r="B9" s="67"/>
      <c r="C9" s="67"/>
      <c r="D9" s="67"/>
      <c r="E9" s="67"/>
      <c r="F9" s="67"/>
      <c r="G9" s="67"/>
      <c r="H9" s="67"/>
      <c r="I9" s="67"/>
      <c r="J9" s="67"/>
      <c r="K9" s="67"/>
      <c r="L9" s="67"/>
      <c r="M9" s="67"/>
      <c r="N9" s="67"/>
      <c r="O9" s="67"/>
      <c r="P9" s="67"/>
    </row>
    <row r="11" spans="1:17" ht="15.5" x14ac:dyDescent="0.35">
      <c r="A11" s="65" t="s">
        <v>198</v>
      </c>
      <c r="B11" s="65"/>
      <c r="C11" s="65"/>
      <c r="D11" s="65"/>
      <c r="E11" s="65"/>
      <c r="F11" s="65"/>
      <c r="G11" s="65"/>
      <c r="H11" s="65"/>
      <c r="I11" s="65"/>
      <c r="J11" s="65"/>
      <c r="K11" s="65"/>
      <c r="L11" s="65"/>
      <c r="M11" s="65"/>
      <c r="N11" s="65"/>
      <c r="O11" s="65"/>
      <c r="P11" s="65"/>
      <c r="Q11" s="65"/>
    </row>
    <row r="12" spans="1:17" ht="15.5" x14ac:dyDescent="0.35">
      <c r="A12" s="65" t="s">
        <v>1719</v>
      </c>
      <c r="B12" s="65" t="s">
        <v>1054</v>
      </c>
      <c r="C12" s="65"/>
      <c r="D12" s="65"/>
      <c r="E12" s="65"/>
      <c r="F12" s="65"/>
      <c r="G12" s="65"/>
      <c r="H12" s="65"/>
      <c r="I12" s="65"/>
      <c r="J12" s="65"/>
      <c r="K12" s="65"/>
      <c r="L12" s="65"/>
      <c r="M12" s="65"/>
      <c r="N12" s="65"/>
      <c r="O12" s="65"/>
      <c r="P12" s="65"/>
      <c r="Q12" s="65"/>
    </row>
    <row r="13" spans="1:17" ht="15.5" x14ac:dyDescent="0.35">
      <c r="A13" s="65" t="s">
        <v>1720</v>
      </c>
      <c r="B13" s="65">
        <v>2.5</v>
      </c>
      <c r="C13" s="65"/>
      <c r="D13" s="65"/>
      <c r="E13" s="65"/>
      <c r="F13" s="65"/>
      <c r="G13" s="65"/>
      <c r="H13" s="65"/>
      <c r="I13" s="65"/>
      <c r="J13" s="65"/>
      <c r="K13" s="65"/>
      <c r="L13" s="65"/>
      <c r="M13" s="65"/>
      <c r="N13" s="65"/>
      <c r="O13" s="65"/>
      <c r="P13" s="65"/>
      <c r="Q13" s="65"/>
    </row>
    <row r="15" spans="1:17" x14ac:dyDescent="0.35">
      <c r="B15" s="66" t="s">
        <v>384</v>
      </c>
      <c r="C15" s="66" t="s">
        <v>122</v>
      </c>
      <c r="D15" s="66" t="s">
        <v>1721</v>
      </c>
      <c r="E15" s="66" t="s">
        <v>1512</v>
      </c>
      <c r="F15" s="66" t="s">
        <v>111</v>
      </c>
      <c r="G15" s="66" t="s">
        <v>1722</v>
      </c>
      <c r="H15" s="66" t="s">
        <v>1723</v>
      </c>
      <c r="I15" s="66" t="s">
        <v>1724</v>
      </c>
      <c r="J15" s="66" t="s">
        <v>1725</v>
      </c>
      <c r="K15" s="66" t="s">
        <v>1726</v>
      </c>
      <c r="L15" s="66" t="s">
        <v>71</v>
      </c>
      <c r="M15" s="66" t="s">
        <v>127</v>
      </c>
    </row>
    <row r="16" spans="1:17" x14ac:dyDescent="0.35">
      <c r="B16" s="67" t="s">
        <v>1787</v>
      </c>
      <c r="C16" s="67">
        <v>50</v>
      </c>
      <c r="D16" s="67" t="s">
        <v>396</v>
      </c>
      <c r="E16" s="67" t="s">
        <v>406</v>
      </c>
      <c r="F16" s="67">
        <v>85</v>
      </c>
      <c r="G16" s="67">
        <v>2</v>
      </c>
      <c r="H16" s="67">
        <v>108.75</v>
      </c>
      <c r="I16" s="67" t="s">
        <v>349</v>
      </c>
      <c r="J16" s="67">
        <v>90.29</v>
      </c>
      <c r="K16" s="67">
        <v>105.57</v>
      </c>
      <c r="L16" s="67" t="s">
        <v>1520</v>
      </c>
      <c r="M16" s="67">
        <v>5.57</v>
      </c>
    </row>
    <row r="18" spans="2:16" x14ac:dyDescent="0.35">
      <c r="B18" s="68" t="s">
        <v>1612</v>
      </c>
      <c r="C18" s="68" t="s">
        <v>1728</v>
      </c>
      <c r="D18" s="68" t="s">
        <v>1729</v>
      </c>
      <c r="E18" s="68" t="s">
        <v>1730</v>
      </c>
      <c r="F18" s="68" t="s">
        <v>1731</v>
      </c>
      <c r="G18" s="68" t="s">
        <v>1732</v>
      </c>
      <c r="H18" s="68" t="s">
        <v>1733</v>
      </c>
      <c r="I18" s="68"/>
      <c r="J18" s="68"/>
      <c r="K18" s="68"/>
      <c r="L18" s="68"/>
      <c r="M18" s="68"/>
    </row>
    <row r="19" spans="2:16" x14ac:dyDescent="0.35">
      <c r="B19" s="67"/>
      <c r="C19" s="67"/>
      <c r="D19" s="67"/>
      <c r="E19" s="67">
        <v>90.29</v>
      </c>
      <c r="F19" s="67" t="s">
        <v>1531</v>
      </c>
      <c r="G19" s="69">
        <v>46136.714317129597</v>
      </c>
      <c r="H19" s="67" t="s">
        <v>1788</v>
      </c>
      <c r="I19" s="67"/>
      <c r="J19" s="67"/>
      <c r="K19" s="67"/>
      <c r="L19" s="67"/>
      <c r="M19" s="67"/>
      <c r="N19" s="67"/>
      <c r="O19" s="67"/>
      <c r="P19" s="67"/>
    </row>
    <row r="21" spans="2:16" x14ac:dyDescent="0.35">
      <c r="B21" s="66" t="s">
        <v>384</v>
      </c>
      <c r="C21" s="66" t="s">
        <v>122</v>
      </c>
      <c r="D21" s="66" t="s">
        <v>1721</v>
      </c>
      <c r="E21" s="66" t="s">
        <v>1512</v>
      </c>
      <c r="F21" s="66" t="s">
        <v>111</v>
      </c>
      <c r="G21" s="66" t="s">
        <v>1722</v>
      </c>
      <c r="H21" s="66" t="s">
        <v>1723</v>
      </c>
      <c r="I21" s="66" t="s">
        <v>1724</v>
      </c>
      <c r="J21" s="66" t="s">
        <v>1725</v>
      </c>
      <c r="K21" s="66" t="s">
        <v>1726</v>
      </c>
      <c r="L21" s="66" t="s">
        <v>71</v>
      </c>
      <c r="M21" s="66" t="s">
        <v>127</v>
      </c>
    </row>
    <row r="22" spans="2:16" x14ac:dyDescent="0.35">
      <c r="B22" s="67" t="s">
        <v>1789</v>
      </c>
      <c r="C22" s="67">
        <v>25</v>
      </c>
      <c r="D22" s="67" t="s">
        <v>396</v>
      </c>
      <c r="E22" s="67" t="s">
        <v>406</v>
      </c>
      <c r="F22" s="67">
        <v>82</v>
      </c>
      <c r="G22" s="67">
        <v>2</v>
      </c>
      <c r="H22" s="67">
        <v>100</v>
      </c>
      <c r="I22" s="67" t="s">
        <v>349</v>
      </c>
      <c r="J22" s="67">
        <v>100</v>
      </c>
      <c r="K22" s="67">
        <v>125</v>
      </c>
      <c r="L22" s="67" t="s">
        <v>1520</v>
      </c>
      <c r="M22" s="67">
        <v>25</v>
      </c>
    </row>
    <row r="24" spans="2:16" x14ac:dyDescent="0.35">
      <c r="B24" s="68" t="s">
        <v>1612</v>
      </c>
      <c r="C24" s="68" t="s">
        <v>1728</v>
      </c>
      <c r="D24" s="68" t="s">
        <v>1729</v>
      </c>
      <c r="E24" s="68" t="s">
        <v>1730</v>
      </c>
      <c r="F24" s="68" t="s">
        <v>1731</v>
      </c>
      <c r="G24" s="68" t="s">
        <v>1732</v>
      </c>
      <c r="H24" s="68" t="s">
        <v>1733</v>
      </c>
      <c r="I24" s="68"/>
      <c r="J24" s="68"/>
      <c r="K24" s="68"/>
      <c r="L24" s="68"/>
      <c r="M24" s="68"/>
    </row>
    <row r="25" spans="2:16" x14ac:dyDescent="0.35">
      <c r="B25" s="67"/>
      <c r="C25" s="67"/>
      <c r="D25" s="67"/>
      <c r="E25" s="67">
        <v>100</v>
      </c>
      <c r="F25" s="67" t="s">
        <v>1531</v>
      </c>
      <c r="G25" s="69">
        <v>46136.7198726852</v>
      </c>
      <c r="H25" s="67" t="s">
        <v>1790</v>
      </c>
      <c r="I25" s="67"/>
      <c r="J25" s="67"/>
      <c r="K25" s="67"/>
      <c r="L25" s="67"/>
      <c r="M25" s="67"/>
      <c r="N25" s="67"/>
      <c r="O25" s="67"/>
      <c r="P25" s="67"/>
    </row>
    <row r="27" spans="2:16" x14ac:dyDescent="0.35">
      <c r="B27" s="66" t="s">
        <v>384</v>
      </c>
      <c r="C27" s="66" t="s">
        <v>122</v>
      </c>
      <c r="D27" s="66" t="s">
        <v>1721</v>
      </c>
      <c r="E27" s="66" t="s">
        <v>1512</v>
      </c>
      <c r="F27" s="66" t="s">
        <v>111</v>
      </c>
      <c r="G27" s="66" t="s">
        <v>1722</v>
      </c>
      <c r="H27" s="66" t="s">
        <v>1723</v>
      </c>
      <c r="I27" s="66" t="s">
        <v>1724</v>
      </c>
      <c r="J27" s="66" t="s">
        <v>1725</v>
      </c>
      <c r="K27" s="66" t="s">
        <v>1726</v>
      </c>
      <c r="L27" s="66" t="s">
        <v>71</v>
      </c>
      <c r="M27" s="66" t="s">
        <v>127</v>
      </c>
    </row>
    <row r="28" spans="2:16" x14ac:dyDescent="0.35">
      <c r="B28" s="67" t="s">
        <v>1791</v>
      </c>
      <c r="C28" s="67">
        <v>25</v>
      </c>
      <c r="D28" s="67" t="s">
        <v>396</v>
      </c>
      <c r="E28" s="67" t="s">
        <v>398</v>
      </c>
      <c r="F28" s="67">
        <v>65</v>
      </c>
      <c r="G28" s="67">
        <v>5</v>
      </c>
      <c r="H28" s="67">
        <v>45</v>
      </c>
      <c r="I28" s="67" t="s">
        <v>349</v>
      </c>
      <c r="J28" s="67">
        <v>61</v>
      </c>
      <c r="K28" s="67">
        <v>100</v>
      </c>
      <c r="L28" s="67" t="s">
        <v>1526</v>
      </c>
      <c r="M28" s="67">
        <v>0</v>
      </c>
    </row>
    <row r="30" spans="2:16" x14ac:dyDescent="0.35">
      <c r="B30" s="68" t="s">
        <v>1612</v>
      </c>
      <c r="C30" s="68" t="s">
        <v>1728</v>
      </c>
      <c r="D30" s="68" t="s">
        <v>1729</v>
      </c>
      <c r="E30" s="68" t="s">
        <v>1730</v>
      </c>
      <c r="F30" s="68" t="s">
        <v>1731</v>
      </c>
      <c r="G30" s="68" t="s">
        <v>1732</v>
      </c>
      <c r="H30" s="68" t="s">
        <v>1733</v>
      </c>
      <c r="I30" s="68"/>
      <c r="J30" s="68"/>
      <c r="K30" s="68"/>
      <c r="L30" s="68"/>
      <c r="M30" s="68"/>
    </row>
    <row r="31" spans="2:16" x14ac:dyDescent="0.35">
      <c r="B31" s="67"/>
      <c r="C31" s="67"/>
      <c r="D31" s="67"/>
      <c r="E31" s="67">
        <v>61</v>
      </c>
      <c r="F31" s="67" t="s">
        <v>1531</v>
      </c>
      <c r="G31" s="69">
        <v>46136.7088657407</v>
      </c>
      <c r="H31" s="67" t="s">
        <v>1792</v>
      </c>
      <c r="I31" s="67"/>
      <c r="J31" s="67"/>
      <c r="K31" s="67"/>
      <c r="L31" s="67"/>
      <c r="M31" s="67"/>
      <c r="N31" s="67"/>
      <c r="O31" s="67"/>
      <c r="P31" s="67"/>
    </row>
    <row r="33" spans="1:17" ht="15.5" x14ac:dyDescent="0.35">
      <c r="A33" s="65" t="s">
        <v>930</v>
      </c>
      <c r="B33" s="65"/>
      <c r="C33" s="65"/>
      <c r="D33" s="65"/>
      <c r="E33" s="65"/>
      <c r="F33" s="65"/>
      <c r="G33" s="65"/>
      <c r="H33" s="65"/>
      <c r="I33" s="65"/>
      <c r="J33" s="65"/>
      <c r="K33" s="65"/>
      <c r="L33" s="65"/>
      <c r="M33" s="65"/>
      <c r="N33" s="65"/>
      <c r="O33" s="65"/>
      <c r="P33" s="65"/>
      <c r="Q33" s="65"/>
    </row>
    <row r="34" spans="1:17" ht="15.5" x14ac:dyDescent="0.35">
      <c r="A34" s="65" t="s">
        <v>1719</v>
      </c>
      <c r="B34" s="65" t="s">
        <v>1362</v>
      </c>
      <c r="C34" s="65"/>
      <c r="D34" s="65"/>
      <c r="E34" s="65"/>
      <c r="F34" s="65"/>
      <c r="G34" s="65"/>
      <c r="H34" s="65"/>
      <c r="I34" s="65"/>
      <c r="J34" s="65"/>
      <c r="K34" s="65"/>
      <c r="L34" s="65"/>
      <c r="M34" s="65"/>
      <c r="N34" s="65"/>
      <c r="O34" s="65"/>
      <c r="P34" s="65"/>
      <c r="Q34" s="65"/>
    </row>
    <row r="35" spans="1:17" ht="15.5" x14ac:dyDescent="0.35">
      <c r="A35" s="65" t="s">
        <v>1720</v>
      </c>
      <c r="B35" s="65">
        <v>1.25</v>
      </c>
      <c r="C35" s="65"/>
      <c r="D35" s="65"/>
      <c r="E35" s="65"/>
      <c r="F35" s="65"/>
      <c r="G35" s="65"/>
      <c r="H35" s="65"/>
      <c r="I35" s="65"/>
      <c r="J35" s="65"/>
      <c r="K35" s="65"/>
      <c r="L35" s="65"/>
      <c r="M35" s="65"/>
      <c r="N35" s="65"/>
      <c r="O35" s="65"/>
      <c r="P35" s="65"/>
      <c r="Q35" s="65"/>
    </row>
    <row r="37" spans="1:17" x14ac:dyDescent="0.35">
      <c r="B37" s="66" t="s">
        <v>384</v>
      </c>
      <c r="C37" s="66" t="s">
        <v>122</v>
      </c>
      <c r="D37" s="66" t="s">
        <v>1721</v>
      </c>
      <c r="E37" s="66" t="s">
        <v>1512</v>
      </c>
      <c r="F37" s="66" t="s">
        <v>111</v>
      </c>
      <c r="G37" s="66" t="s">
        <v>1722</v>
      </c>
      <c r="H37" s="66" t="s">
        <v>1723</v>
      </c>
      <c r="I37" s="66" t="s">
        <v>1724</v>
      </c>
      <c r="J37" s="66" t="s">
        <v>1725</v>
      </c>
      <c r="K37" s="66" t="s">
        <v>1726</v>
      </c>
      <c r="L37" s="66" t="s">
        <v>71</v>
      </c>
      <c r="M37" s="66" t="s">
        <v>127</v>
      </c>
    </row>
    <row r="38" spans="1:17" x14ac:dyDescent="0.35">
      <c r="B38" s="67" t="s">
        <v>1793</v>
      </c>
      <c r="C38" s="67">
        <v>50</v>
      </c>
      <c r="D38" s="67" t="s">
        <v>396</v>
      </c>
      <c r="E38" s="67" t="s">
        <v>398</v>
      </c>
      <c r="F38" s="67">
        <v>63</v>
      </c>
      <c r="G38" s="67">
        <v>10</v>
      </c>
      <c r="H38" s="67">
        <v>40</v>
      </c>
      <c r="I38" s="67" t="s">
        <v>331</v>
      </c>
      <c r="J38" s="67">
        <v>0</v>
      </c>
      <c r="K38" s="67">
        <v>0</v>
      </c>
      <c r="L38" s="67"/>
      <c r="M38" s="67">
        <v>0</v>
      </c>
    </row>
    <row r="40" spans="1:17" x14ac:dyDescent="0.35">
      <c r="B40" s="68" t="s">
        <v>1612</v>
      </c>
      <c r="C40" s="68" t="s">
        <v>1728</v>
      </c>
      <c r="D40" s="68" t="s">
        <v>1729</v>
      </c>
      <c r="E40" s="68" t="s">
        <v>1730</v>
      </c>
      <c r="F40" s="68" t="s">
        <v>1731</v>
      </c>
      <c r="G40" s="68" t="s">
        <v>1732</v>
      </c>
      <c r="H40" s="68" t="s">
        <v>1733</v>
      </c>
      <c r="I40" s="68"/>
      <c r="J40" s="68"/>
      <c r="K40" s="68"/>
      <c r="L40" s="68"/>
      <c r="M40" s="68"/>
    </row>
    <row r="41" spans="1:17" x14ac:dyDescent="0.35">
      <c r="B41" s="67"/>
      <c r="C41" s="67"/>
      <c r="D41" s="67"/>
      <c r="E41" s="67">
        <v>0</v>
      </c>
      <c r="F41" s="67" t="s">
        <v>1599</v>
      </c>
      <c r="G41" s="69">
        <v>46141.6341203704</v>
      </c>
      <c r="H41" s="67" t="s">
        <v>1794</v>
      </c>
      <c r="I41" s="67"/>
      <c r="J41" s="67"/>
      <c r="K41" s="67"/>
      <c r="L41" s="67"/>
      <c r="M41" s="67"/>
      <c r="N41" s="67"/>
      <c r="O41" s="67"/>
      <c r="P41" s="67"/>
    </row>
    <row r="42" spans="1:17" x14ac:dyDescent="0.35">
      <c r="B42" s="67"/>
      <c r="C42" s="67"/>
      <c r="D42" s="67"/>
      <c r="E42" s="67">
        <v>0</v>
      </c>
      <c r="F42" s="67" t="s">
        <v>1599</v>
      </c>
      <c r="G42" s="69">
        <v>46141.5950578704</v>
      </c>
      <c r="H42" s="67" t="s">
        <v>1795</v>
      </c>
      <c r="I42" s="67"/>
      <c r="J42" s="67"/>
      <c r="K42" s="67"/>
      <c r="L42" s="67"/>
      <c r="M42" s="67"/>
      <c r="N42" s="67"/>
      <c r="O42" s="67"/>
      <c r="P42" s="67"/>
    </row>
    <row r="44" spans="1:17" x14ac:dyDescent="0.35">
      <c r="B44" s="66" t="s">
        <v>384</v>
      </c>
      <c r="C44" s="66" t="s">
        <v>122</v>
      </c>
      <c r="D44" s="66" t="s">
        <v>1721</v>
      </c>
      <c r="E44" s="66" t="s">
        <v>1512</v>
      </c>
      <c r="F44" s="66" t="s">
        <v>111</v>
      </c>
      <c r="G44" s="66" t="s">
        <v>1722</v>
      </c>
      <c r="H44" s="66" t="s">
        <v>1723</v>
      </c>
      <c r="I44" s="66" t="s">
        <v>1724</v>
      </c>
      <c r="J44" s="66" t="s">
        <v>1725</v>
      </c>
      <c r="K44" s="66" t="s">
        <v>1726</v>
      </c>
      <c r="L44" s="66" t="s">
        <v>71</v>
      </c>
      <c r="M44" s="66" t="s">
        <v>127</v>
      </c>
    </row>
    <row r="45" spans="1:17" x14ac:dyDescent="0.35">
      <c r="B45" s="67" t="s">
        <v>1796</v>
      </c>
      <c r="C45" s="67">
        <v>50</v>
      </c>
      <c r="D45" s="67" t="s">
        <v>396</v>
      </c>
      <c r="E45" s="67" t="s">
        <v>406</v>
      </c>
      <c r="F45" s="67">
        <v>2</v>
      </c>
      <c r="G45" s="67">
        <v>1</v>
      </c>
      <c r="H45" s="67">
        <v>4</v>
      </c>
      <c r="I45" s="67" t="s">
        <v>331</v>
      </c>
      <c r="J45" s="67">
        <v>0</v>
      </c>
      <c r="K45" s="67">
        <v>0</v>
      </c>
      <c r="L45" s="67" t="s">
        <v>1522</v>
      </c>
      <c r="M45" s="67">
        <v>-100</v>
      </c>
    </row>
    <row r="47" spans="1:17" x14ac:dyDescent="0.35">
      <c r="B47" s="68" t="s">
        <v>1612</v>
      </c>
      <c r="C47" s="68" t="s">
        <v>1728</v>
      </c>
      <c r="D47" s="68" t="s">
        <v>1729</v>
      </c>
      <c r="E47" s="68" t="s">
        <v>1730</v>
      </c>
      <c r="F47" s="68" t="s">
        <v>1731</v>
      </c>
      <c r="G47" s="68" t="s">
        <v>1732</v>
      </c>
      <c r="H47" s="68" t="s">
        <v>1733</v>
      </c>
      <c r="I47" s="68"/>
      <c r="J47" s="68"/>
      <c r="K47" s="68"/>
      <c r="L47" s="68"/>
      <c r="M47" s="68"/>
    </row>
    <row r="48" spans="1:17" x14ac:dyDescent="0.35">
      <c r="B48" s="67"/>
      <c r="C48" s="67"/>
      <c r="D48" s="67"/>
      <c r="E48" s="67">
        <v>0</v>
      </c>
      <c r="F48" s="67" t="s">
        <v>1599</v>
      </c>
      <c r="G48" s="69">
        <v>46141.596793981502</v>
      </c>
      <c r="H48" s="67" t="s">
        <v>1797</v>
      </c>
      <c r="I48" s="67"/>
      <c r="J48" s="67"/>
      <c r="K48" s="67"/>
      <c r="L48" s="67"/>
      <c r="M48" s="67"/>
      <c r="N48" s="67"/>
      <c r="O48" s="67"/>
      <c r="P48" s="67"/>
    </row>
    <row r="50" spans="1:17" ht="15.5" x14ac:dyDescent="0.35">
      <c r="A50" s="65" t="s">
        <v>877</v>
      </c>
      <c r="B50" s="65"/>
      <c r="C50" s="65"/>
      <c r="D50" s="65"/>
      <c r="E50" s="65"/>
      <c r="F50" s="65"/>
      <c r="G50" s="65"/>
      <c r="H50" s="65"/>
      <c r="I50" s="65"/>
      <c r="J50" s="65"/>
      <c r="K50" s="65"/>
      <c r="L50" s="65"/>
      <c r="M50" s="65"/>
      <c r="N50" s="65"/>
      <c r="O50" s="65"/>
      <c r="P50" s="65"/>
      <c r="Q50" s="65"/>
    </row>
    <row r="51" spans="1:17" ht="15.5" x14ac:dyDescent="0.35">
      <c r="A51" s="65" t="s">
        <v>1719</v>
      </c>
      <c r="B51" s="65" t="s">
        <v>1321</v>
      </c>
      <c r="C51" s="65"/>
      <c r="D51" s="65"/>
      <c r="E51" s="65"/>
      <c r="F51" s="65"/>
      <c r="G51" s="65"/>
      <c r="H51" s="65"/>
      <c r="I51" s="65"/>
      <c r="J51" s="65"/>
      <c r="K51" s="65"/>
      <c r="L51" s="65"/>
      <c r="M51" s="65"/>
      <c r="N51" s="65"/>
      <c r="O51" s="65"/>
      <c r="P51" s="65"/>
      <c r="Q51" s="65"/>
    </row>
    <row r="52" spans="1:17" ht="15.5" x14ac:dyDescent="0.35">
      <c r="A52" s="65" t="s">
        <v>1720</v>
      </c>
      <c r="B52" s="65">
        <v>1.25</v>
      </c>
      <c r="C52" s="65"/>
      <c r="D52" s="65"/>
      <c r="E52" s="65"/>
      <c r="F52" s="65"/>
      <c r="G52" s="65"/>
      <c r="H52" s="65"/>
      <c r="I52" s="65"/>
      <c r="J52" s="65"/>
      <c r="K52" s="65"/>
      <c r="L52" s="65"/>
      <c r="M52" s="65"/>
      <c r="N52" s="65"/>
      <c r="O52" s="65"/>
      <c r="P52" s="65"/>
      <c r="Q52" s="65"/>
    </row>
    <row r="54" spans="1:17" x14ac:dyDescent="0.35">
      <c r="B54" s="66" t="s">
        <v>384</v>
      </c>
      <c r="C54" s="66" t="s">
        <v>122</v>
      </c>
      <c r="D54" s="66" t="s">
        <v>1721</v>
      </c>
      <c r="E54" s="66" t="s">
        <v>1512</v>
      </c>
      <c r="F54" s="66" t="s">
        <v>111</v>
      </c>
      <c r="G54" s="66" t="s">
        <v>1722</v>
      </c>
      <c r="H54" s="66" t="s">
        <v>1723</v>
      </c>
      <c r="I54" s="66" t="s">
        <v>1724</v>
      </c>
      <c r="J54" s="66" t="s">
        <v>1725</v>
      </c>
      <c r="K54" s="66" t="s">
        <v>1726</v>
      </c>
      <c r="L54" s="66" t="s">
        <v>71</v>
      </c>
      <c r="M54" s="66" t="s">
        <v>127</v>
      </c>
    </row>
    <row r="55" spans="1:17" x14ac:dyDescent="0.35">
      <c r="B55" s="67" t="s">
        <v>1798</v>
      </c>
      <c r="C55" s="67">
        <v>10</v>
      </c>
      <c r="D55" s="67" t="s">
        <v>396</v>
      </c>
      <c r="E55" s="67" t="s">
        <v>406</v>
      </c>
      <c r="F55" s="67">
        <v>7</v>
      </c>
      <c r="G55" s="67">
        <v>2</v>
      </c>
      <c r="H55" s="67">
        <v>11</v>
      </c>
      <c r="I55" s="67" t="s">
        <v>876</v>
      </c>
      <c r="J55" s="67">
        <v>0</v>
      </c>
      <c r="K55" s="67">
        <v>0</v>
      </c>
      <c r="L55" s="67"/>
      <c r="M55" s="67">
        <v>0</v>
      </c>
    </row>
    <row r="57" spans="1:17" x14ac:dyDescent="0.35">
      <c r="B57" s="68" t="s">
        <v>1612</v>
      </c>
      <c r="C57" s="68" t="s">
        <v>1728</v>
      </c>
      <c r="D57" s="68" t="s">
        <v>1729</v>
      </c>
      <c r="E57" s="68" t="s">
        <v>1730</v>
      </c>
      <c r="F57" s="68" t="s">
        <v>1731</v>
      </c>
      <c r="G57" s="68" t="s">
        <v>1732</v>
      </c>
      <c r="H57" s="68" t="s">
        <v>1733</v>
      </c>
      <c r="I57" s="68"/>
      <c r="J57" s="68"/>
      <c r="K57" s="68"/>
      <c r="L57" s="68"/>
      <c r="M57" s="68"/>
    </row>
    <row r="58" spans="1:17" x14ac:dyDescent="0.35">
      <c r="B58" s="67"/>
      <c r="C58" s="67"/>
      <c r="D58" s="67"/>
      <c r="E58" s="67">
        <v>0</v>
      </c>
      <c r="F58" s="67" t="s">
        <v>1592</v>
      </c>
      <c r="G58" s="69">
        <v>46140.499131944402</v>
      </c>
      <c r="H58" s="67" t="s">
        <v>1799</v>
      </c>
      <c r="I58" s="67"/>
      <c r="J58" s="67"/>
      <c r="K58" s="67"/>
      <c r="L58" s="67"/>
      <c r="M58" s="67"/>
      <c r="N58" s="67"/>
      <c r="O58" s="67"/>
      <c r="P58" s="67"/>
    </row>
    <row r="60" spans="1:17" x14ac:dyDescent="0.35">
      <c r="B60" s="66" t="s">
        <v>384</v>
      </c>
      <c r="C60" s="66" t="s">
        <v>122</v>
      </c>
      <c r="D60" s="66" t="s">
        <v>1721</v>
      </c>
      <c r="E60" s="66" t="s">
        <v>1512</v>
      </c>
      <c r="F60" s="66" t="s">
        <v>111</v>
      </c>
      <c r="G60" s="66" t="s">
        <v>1722</v>
      </c>
      <c r="H60" s="66" t="s">
        <v>1723</v>
      </c>
      <c r="I60" s="66" t="s">
        <v>1724</v>
      </c>
      <c r="J60" s="66" t="s">
        <v>1725</v>
      </c>
      <c r="K60" s="66" t="s">
        <v>1726</v>
      </c>
      <c r="L60" s="66" t="s">
        <v>71</v>
      </c>
      <c r="M60" s="66" t="s">
        <v>127</v>
      </c>
    </row>
    <row r="61" spans="1:17" x14ac:dyDescent="0.35">
      <c r="B61" s="67" t="s">
        <v>1800</v>
      </c>
      <c r="C61" s="67">
        <v>10</v>
      </c>
      <c r="D61" s="67" t="s">
        <v>396</v>
      </c>
      <c r="E61" s="67" t="s">
        <v>406</v>
      </c>
      <c r="F61" s="67">
        <v>3</v>
      </c>
      <c r="G61" s="67">
        <v>1</v>
      </c>
      <c r="H61" s="67">
        <v>5</v>
      </c>
      <c r="I61" s="67" t="s">
        <v>331</v>
      </c>
      <c r="J61" s="67">
        <v>3</v>
      </c>
      <c r="K61" s="67">
        <v>100</v>
      </c>
      <c r="L61" s="67" t="s">
        <v>1526</v>
      </c>
      <c r="M61" s="67">
        <v>0</v>
      </c>
    </row>
    <row r="63" spans="1:17" x14ac:dyDescent="0.35">
      <c r="B63" s="68" t="s">
        <v>1612</v>
      </c>
      <c r="C63" s="68" t="s">
        <v>1728</v>
      </c>
      <c r="D63" s="68" t="s">
        <v>1729</v>
      </c>
      <c r="E63" s="68" t="s">
        <v>1730</v>
      </c>
      <c r="F63" s="68" t="s">
        <v>1731</v>
      </c>
      <c r="G63" s="68" t="s">
        <v>1732</v>
      </c>
      <c r="H63" s="68" t="s">
        <v>1733</v>
      </c>
      <c r="I63" s="68"/>
      <c r="J63" s="68"/>
      <c r="K63" s="68"/>
      <c r="L63" s="68"/>
      <c r="M63" s="68"/>
    </row>
    <row r="64" spans="1:17" x14ac:dyDescent="0.35">
      <c r="B64" s="67"/>
      <c r="C64" s="67"/>
      <c r="D64" s="67"/>
      <c r="E64" s="67">
        <v>3</v>
      </c>
      <c r="F64" s="67" t="s">
        <v>1592</v>
      </c>
      <c r="G64" s="69">
        <v>46139.665578703702</v>
      </c>
      <c r="H64" s="67" t="s">
        <v>1801</v>
      </c>
      <c r="I64" s="67"/>
      <c r="J64" s="67"/>
      <c r="K64" s="67"/>
      <c r="L64" s="67"/>
      <c r="M64" s="67"/>
      <c r="N64" s="67"/>
      <c r="O64" s="67"/>
      <c r="P64" s="67"/>
    </row>
    <row r="66" spans="2:16" x14ac:dyDescent="0.35">
      <c r="B66" s="66" t="s">
        <v>384</v>
      </c>
      <c r="C66" s="66" t="s">
        <v>122</v>
      </c>
      <c r="D66" s="66" t="s">
        <v>1721</v>
      </c>
      <c r="E66" s="66" t="s">
        <v>1512</v>
      </c>
      <c r="F66" s="66" t="s">
        <v>111</v>
      </c>
      <c r="G66" s="66" t="s">
        <v>1722</v>
      </c>
      <c r="H66" s="66" t="s">
        <v>1723</v>
      </c>
      <c r="I66" s="66" t="s">
        <v>1724</v>
      </c>
      <c r="J66" s="66" t="s">
        <v>1725</v>
      </c>
      <c r="K66" s="66" t="s">
        <v>1726</v>
      </c>
      <c r="L66" s="66" t="s">
        <v>71</v>
      </c>
      <c r="M66" s="66" t="s">
        <v>127</v>
      </c>
    </row>
    <row r="67" spans="2:16" x14ac:dyDescent="0.35">
      <c r="B67" s="67" t="s">
        <v>1802</v>
      </c>
      <c r="C67" s="67">
        <v>40</v>
      </c>
      <c r="D67" s="67" t="s">
        <v>396</v>
      </c>
      <c r="E67" s="67" t="s">
        <v>406</v>
      </c>
      <c r="F67" s="67">
        <v>4</v>
      </c>
      <c r="G67" s="67">
        <v>1</v>
      </c>
      <c r="H67" s="67">
        <v>6</v>
      </c>
      <c r="I67" s="67" t="s">
        <v>884</v>
      </c>
      <c r="J67" s="67">
        <v>2</v>
      </c>
      <c r="K67" s="67">
        <v>66.67</v>
      </c>
      <c r="L67" s="67" t="s">
        <v>1522</v>
      </c>
      <c r="M67" s="67">
        <v>-33.33</v>
      </c>
    </row>
    <row r="69" spans="2:16" x14ac:dyDescent="0.35">
      <c r="B69" s="68" t="s">
        <v>1612</v>
      </c>
      <c r="C69" s="68" t="s">
        <v>1728</v>
      </c>
      <c r="D69" s="68" t="s">
        <v>1729</v>
      </c>
      <c r="E69" s="68" t="s">
        <v>1730</v>
      </c>
      <c r="F69" s="68" t="s">
        <v>1731</v>
      </c>
      <c r="G69" s="68" t="s">
        <v>1732</v>
      </c>
      <c r="H69" s="68" t="s">
        <v>1733</v>
      </c>
      <c r="I69" s="68"/>
      <c r="J69" s="68"/>
      <c r="K69" s="68"/>
      <c r="L69" s="68"/>
      <c r="M69" s="68"/>
    </row>
    <row r="70" spans="2:16" x14ac:dyDescent="0.35">
      <c r="B70" s="67"/>
      <c r="C70" s="67"/>
      <c r="D70" s="67"/>
      <c r="E70" s="67">
        <v>2</v>
      </c>
      <c r="F70" s="67" t="s">
        <v>1592</v>
      </c>
      <c r="G70" s="69">
        <v>46140.518912036998</v>
      </c>
      <c r="H70" s="67" t="s">
        <v>1803</v>
      </c>
      <c r="I70" s="67"/>
      <c r="J70" s="67"/>
      <c r="K70" s="67"/>
      <c r="L70" s="67"/>
      <c r="M70" s="67"/>
      <c r="N70" s="67"/>
      <c r="O70" s="67"/>
      <c r="P70" s="67"/>
    </row>
    <row r="71" spans="2:16" x14ac:dyDescent="0.35">
      <c r="B71" s="67"/>
      <c r="C71" s="67"/>
      <c r="D71" s="67"/>
      <c r="E71" s="67">
        <v>0</v>
      </c>
      <c r="F71" s="67" t="s">
        <v>1592</v>
      </c>
      <c r="G71" s="69">
        <v>46139.6659953704</v>
      </c>
      <c r="H71" s="67" t="s">
        <v>1803</v>
      </c>
      <c r="I71" s="67"/>
      <c r="J71" s="67"/>
      <c r="K71" s="67"/>
      <c r="L71" s="67"/>
      <c r="M71" s="67"/>
      <c r="N71" s="67"/>
      <c r="O71" s="67"/>
      <c r="P71" s="67"/>
    </row>
    <row r="73" spans="2:16" x14ac:dyDescent="0.35">
      <c r="B73" s="66" t="s">
        <v>384</v>
      </c>
      <c r="C73" s="66" t="s">
        <v>122</v>
      </c>
      <c r="D73" s="66" t="s">
        <v>1721</v>
      </c>
      <c r="E73" s="66" t="s">
        <v>1512</v>
      </c>
      <c r="F73" s="66" t="s">
        <v>111</v>
      </c>
      <c r="G73" s="66" t="s">
        <v>1722</v>
      </c>
      <c r="H73" s="66" t="s">
        <v>1723</v>
      </c>
      <c r="I73" s="66" t="s">
        <v>1724</v>
      </c>
      <c r="J73" s="66" t="s">
        <v>1725</v>
      </c>
      <c r="K73" s="66" t="s">
        <v>1726</v>
      </c>
      <c r="L73" s="66" t="s">
        <v>71</v>
      </c>
      <c r="M73" s="66" t="s">
        <v>127</v>
      </c>
    </row>
    <row r="74" spans="2:16" x14ac:dyDescent="0.35">
      <c r="B74" s="67" t="s">
        <v>1804</v>
      </c>
      <c r="C74" s="67">
        <v>10</v>
      </c>
      <c r="D74" s="67" t="s">
        <v>396</v>
      </c>
      <c r="E74" s="67" t="s">
        <v>406</v>
      </c>
      <c r="F74" s="67">
        <v>5</v>
      </c>
      <c r="G74" s="67">
        <v>3</v>
      </c>
      <c r="H74" s="67">
        <v>10</v>
      </c>
      <c r="I74" s="67" t="s">
        <v>852</v>
      </c>
      <c r="J74" s="67">
        <v>7</v>
      </c>
      <c r="K74" s="67">
        <v>100</v>
      </c>
      <c r="L74" s="67" t="s">
        <v>1526</v>
      </c>
      <c r="M74" s="67">
        <v>0</v>
      </c>
    </row>
    <row r="76" spans="2:16" x14ac:dyDescent="0.35">
      <c r="B76" s="68" t="s">
        <v>1612</v>
      </c>
      <c r="C76" s="68" t="s">
        <v>1728</v>
      </c>
      <c r="D76" s="68" t="s">
        <v>1729</v>
      </c>
      <c r="E76" s="68" t="s">
        <v>1730</v>
      </c>
      <c r="F76" s="68" t="s">
        <v>1731</v>
      </c>
      <c r="G76" s="68" t="s">
        <v>1732</v>
      </c>
      <c r="H76" s="68" t="s">
        <v>1733</v>
      </c>
      <c r="I76" s="68"/>
      <c r="J76" s="68"/>
      <c r="K76" s="68"/>
      <c r="L76" s="68"/>
      <c r="M76" s="68"/>
    </row>
    <row r="77" spans="2:16" x14ac:dyDescent="0.35">
      <c r="B77" s="67"/>
      <c r="C77" s="67"/>
      <c r="D77" s="67"/>
      <c r="E77" s="67">
        <v>7</v>
      </c>
      <c r="F77" s="67" t="s">
        <v>1592</v>
      </c>
      <c r="G77" s="69">
        <v>46140.516898148097</v>
      </c>
      <c r="H77" s="67" t="s">
        <v>1805</v>
      </c>
      <c r="I77" s="67"/>
      <c r="J77" s="67"/>
      <c r="K77" s="67"/>
      <c r="L77" s="67"/>
      <c r="M77" s="67"/>
      <c r="N77" s="67"/>
      <c r="O77" s="67"/>
      <c r="P77" s="67"/>
    </row>
    <row r="78" spans="2:16" x14ac:dyDescent="0.35">
      <c r="B78" s="67"/>
      <c r="C78" s="67"/>
      <c r="D78" s="67"/>
      <c r="E78" s="67">
        <v>0</v>
      </c>
      <c r="F78" s="67" t="s">
        <v>1592</v>
      </c>
      <c r="G78" s="69">
        <v>46140.512916666703</v>
      </c>
      <c r="H78" s="67" t="s">
        <v>1806</v>
      </c>
      <c r="I78" s="67"/>
      <c r="J78" s="67"/>
      <c r="K78" s="67"/>
      <c r="L78" s="67"/>
      <c r="M78" s="67"/>
      <c r="N78" s="67"/>
      <c r="O78" s="67"/>
      <c r="P78" s="67"/>
    </row>
    <row r="80" spans="2:16" x14ac:dyDescent="0.35">
      <c r="B80" s="66" t="s">
        <v>384</v>
      </c>
      <c r="C80" s="66" t="s">
        <v>122</v>
      </c>
      <c r="D80" s="66" t="s">
        <v>1721</v>
      </c>
      <c r="E80" s="66" t="s">
        <v>1512</v>
      </c>
      <c r="F80" s="66" t="s">
        <v>111</v>
      </c>
      <c r="G80" s="66" t="s">
        <v>1722</v>
      </c>
      <c r="H80" s="66" t="s">
        <v>1723</v>
      </c>
      <c r="I80" s="66" t="s">
        <v>1724</v>
      </c>
      <c r="J80" s="66" t="s">
        <v>1725</v>
      </c>
      <c r="K80" s="66" t="s">
        <v>1726</v>
      </c>
      <c r="L80" s="66" t="s">
        <v>71</v>
      </c>
      <c r="M80" s="66" t="s">
        <v>127</v>
      </c>
    </row>
    <row r="81" spans="1:17" x14ac:dyDescent="0.35">
      <c r="B81" s="67" t="s">
        <v>1807</v>
      </c>
      <c r="C81" s="67">
        <v>10</v>
      </c>
      <c r="D81" s="67" t="s">
        <v>396</v>
      </c>
      <c r="E81" s="67" t="s">
        <v>406</v>
      </c>
      <c r="F81" s="67">
        <v>5</v>
      </c>
      <c r="G81" s="67">
        <v>2</v>
      </c>
      <c r="H81" s="67">
        <v>9</v>
      </c>
      <c r="I81" s="67" t="s">
        <v>892</v>
      </c>
      <c r="J81" s="67">
        <v>0</v>
      </c>
      <c r="K81" s="67">
        <v>0</v>
      </c>
      <c r="L81" s="67"/>
      <c r="M81" s="67">
        <v>0</v>
      </c>
    </row>
    <row r="83" spans="1:17" x14ac:dyDescent="0.35">
      <c r="B83" s="68" t="s">
        <v>1612</v>
      </c>
      <c r="C83" s="68" t="s">
        <v>1728</v>
      </c>
      <c r="D83" s="68" t="s">
        <v>1729</v>
      </c>
      <c r="E83" s="68" t="s">
        <v>1730</v>
      </c>
      <c r="F83" s="68" t="s">
        <v>1731</v>
      </c>
      <c r="G83" s="68" t="s">
        <v>1732</v>
      </c>
      <c r="H83" s="68" t="s">
        <v>1733</v>
      </c>
      <c r="I83" s="68"/>
      <c r="J83" s="68"/>
      <c r="K83" s="68"/>
      <c r="L83" s="68"/>
      <c r="M83" s="68"/>
    </row>
    <row r="84" spans="1:17" x14ac:dyDescent="0.35">
      <c r="B84" s="67"/>
      <c r="C84" s="67"/>
      <c r="D84" s="67"/>
      <c r="E84" s="67">
        <v>0</v>
      </c>
      <c r="F84" s="67" t="s">
        <v>1592</v>
      </c>
      <c r="G84" s="69">
        <v>46140.521168981497</v>
      </c>
      <c r="H84" s="67" t="s">
        <v>1808</v>
      </c>
      <c r="I84" s="67"/>
      <c r="J84" s="67"/>
      <c r="K84" s="67"/>
      <c r="L84" s="67"/>
      <c r="M84" s="67"/>
      <c r="N84" s="67"/>
      <c r="O84" s="67"/>
      <c r="P84" s="67"/>
    </row>
    <row r="86" spans="1:17" x14ac:dyDescent="0.35">
      <c r="B86" s="66" t="s">
        <v>384</v>
      </c>
      <c r="C86" s="66" t="s">
        <v>122</v>
      </c>
      <c r="D86" s="66" t="s">
        <v>1721</v>
      </c>
      <c r="E86" s="66" t="s">
        <v>1512</v>
      </c>
      <c r="F86" s="66" t="s">
        <v>111</v>
      </c>
      <c r="G86" s="66" t="s">
        <v>1722</v>
      </c>
      <c r="H86" s="66" t="s">
        <v>1723</v>
      </c>
      <c r="I86" s="66" t="s">
        <v>1724</v>
      </c>
      <c r="J86" s="66" t="s">
        <v>1725</v>
      </c>
      <c r="K86" s="66" t="s">
        <v>1726</v>
      </c>
      <c r="L86" s="66" t="s">
        <v>71</v>
      </c>
      <c r="M86" s="66" t="s">
        <v>127</v>
      </c>
    </row>
    <row r="87" spans="1:17" x14ac:dyDescent="0.35">
      <c r="B87" s="67" t="s">
        <v>1809</v>
      </c>
      <c r="C87" s="67">
        <v>10</v>
      </c>
      <c r="D87" s="67" t="s">
        <v>396</v>
      </c>
      <c r="E87" s="67" t="s">
        <v>406</v>
      </c>
      <c r="F87" s="67">
        <v>12</v>
      </c>
      <c r="G87" s="67">
        <v>4</v>
      </c>
      <c r="H87" s="67">
        <v>20</v>
      </c>
      <c r="I87" s="67" t="s">
        <v>852</v>
      </c>
      <c r="J87" s="67">
        <v>13</v>
      </c>
      <c r="K87" s="67">
        <v>100</v>
      </c>
      <c r="L87" s="67" t="s">
        <v>1526</v>
      </c>
      <c r="M87" s="67">
        <v>0</v>
      </c>
    </row>
    <row r="89" spans="1:17" x14ac:dyDescent="0.35">
      <c r="B89" s="68" t="s">
        <v>1612</v>
      </c>
      <c r="C89" s="68" t="s">
        <v>1728</v>
      </c>
      <c r="D89" s="68" t="s">
        <v>1729</v>
      </c>
      <c r="E89" s="68" t="s">
        <v>1730</v>
      </c>
      <c r="F89" s="68" t="s">
        <v>1731</v>
      </c>
      <c r="G89" s="68" t="s">
        <v>1732</v>
      </c>
      <c r="H89" s="68" t="s">
        <v>1733</v>
      </c>
      <c r="I89" s="68"/>
      <c r="J89" s="68"/>
      <c r="K89" s="68"/>
      <c r="L89" s="68"/>
      <c r="M89" s="68"/>
    </row>
    <row r="90" spans="1:17" x14ac:dyDescent="0.35">
      <c r="B90" s="67"/>
      <c r="C90" s="67"/>
      <c r="D90" s="67"/>
      <c r="E90" s="67">
        <v>13</v>
      </c>
      <c r="F90" s="67" t="s">
        <v>1592</v>
      </c>
      <c r="G90" s="69">
        <v>46142.517974536997</v>
      </c>
      <c r="H90" s="67" t="s">
        <v>1810</v>
      </c>
      <c r="I90" s="67"/>
      <c r="J90" s="67"/>
      <c r="K90" s="67"/>
      <c r="L90" s="67"/>
      <c r="M90" s="67"/>
      <c r="N90" s="67"/>
      <c r="O90" s="67"/>
      <c r="P90" s="67"/>
    </row>
    <row r="92" spans="1:17" ht="15.5" x14ac:dyDescent="0.35">
      <c r="A92" s="65" t="s">
        <v>704</v>
      </c>
      <c r="B92" s="65"/>
      <c r="C92" s="65"/>
      <c r="D92" s="65"/>
      <c r="E92" s="65"/>
      <c r="F92" s="65"/>
      <c r="G92" s="65"/>
      <c r="H92" s="65"/>
      <c r="I92" s="65"/>
      <c r="J92" s="65"/>
      <c r="K92" s="65"/>
      <c r="L92" s="65"/>
      <c r="M92" s="65"/>
      <c r="N92" s="65"/>
      <c r="O92" s="65"/>
      <c r="P92" s="65"/>
      <c r="Q92" s="65"/>
    </row>
    <row r="93" spans="1:17" ht="15.5" x14ac:dyDescent="0.35">
      <c r="A93" s="65" t="s">
        <v>1719</v>
      </c>
      <c r="B93" s="65" t="s">
        <v>1160</v>
      </c>
      <c r="C93" s="65"/>
      <c r="D93" s="65"/>
      <c r="E93" s="65"/>
      <c r="F93" s="65"/>
      <c r="G93" s="65"/>
      <c r="H93" s="65"/>
      <c r="I93" s="65"/>
      <c r="J93" s="65"/>
      <c r="K93" s="65"/>
      <c r="L93" s="65"/>
      <c r="M93" s="65"/>
      <c r="N93" s="65"/>
      <c r="O93" s="65"/>
      <c r="P93" s="65"/>
      <c r="Q93" s="65"/>
    </row>
    <row r="94" spans="1:17" ht="15.5" x14ac:dyDescent="0.35">
      <c r="A94" s="65" t="s">
        <v>1720</v>
      </c>
      <c r="B94" s="65">
        <v>0.75</v>
      </c>
      <c r="C94" s="65"/>
      <c r="D94" s="65"/>
      <c r="E94" s="65"/>
      <c r="F94" s="65"/>
      <c r="G94" s="65"/>
      <c r="H94" s="65"/>
      <c r="I94" s="65"/>
      <c r="J94" s="65"/>
      <c r="K94" s="65"/>
      <c r="L94" s="65"/>
      <c r="M94" s="65"/>
      <c r="N94" s="65"/>
      <c r="O94" s="65"/>
      <c r="P94" s="65"/>
      <c r="Q94" s="65"/>
    </row>
    <row r="96" spans="1:17" x14ac:dyDescent="0.35">
      <c r="B96" s="66" t="s">
        <v>384</v>
      </c>
      <c r="C96" s="66" t="s">
        <v>122</v>
      </c>
      <c r="D96" s="66" t="s">
        <v>1721</v>
      </c>
      <c r="E96" s="66" t="s">
        <v>1512</v>
      </c>
      <c r="F96" s="66" t="s">
        <v>111</v>
      </c>
      <c r="G96" s="66" t="s">
        <v>1722</v>
      </c>
      <c r="H96" s="66" t="s">
        <v>1723</v>
      </c>
      <c r="I96" s="66" t="s">
        <v>1724</v>
      </c>
      <c r="J96" s="66" t="s">
        <v>1725</v>
      </c>
      <c r="K96" s="66" t="s">
        <v>1726</v>
      </c>
      <c r="L96" s="66" t="s">
        <v>71</v>
      </c>
      <c r="M96" s="66" t="s">
        <v>127</v>
      </c>
    </row>
    <row r="97" spans="1:17" x14ac:dyDescent="0.35">
      <c r="B97" s="67" t="s">
        <v>1811</v>
      </c>
      <c r="C97" s="67">
        <v>100</v>
      </c>
      <c r="D97" s="67" t="s">
        <v>396</v>
      </c>
      <c r="E97" s="67" t="s">
        <v>406</v>
      </c>
      <c r="F97" s="67">
        <v>2</v>
      </c>
      <c r="G97" s="67">
        <v>1</v>
      </c>
      <c r="H97" s="67">
        <v>4</v>
      </c>
      <c r="I97" s="67" t="s">
        <v>331</v>
      </c>
      <c r="J97" s="67">
        <v>1</v>
      </c>
      <c r="K97" s="67">
        <v>100</v>
      </c>
      <c r="L97" s="67" t="s">
        <v>1526</v>
      </c>
      <c r="M97" s="67">
        <v>0</v>
      </c>
    </row>
    <row r="99" spans="1:17" x14ac:dyDescent="0.35">
      <c r="B99" s="68" t="s">
        <v>1612</v>
      </c>
      <c r="C99" s="68" t="s">
        <v>1728</v>
      </c>
      <c r="D99" s="68" t="s">
        <v>1729</v>
      </c>
      <c r="E99" s="68" t="s">
        <v>1730</v>
      </c>
      <c r="F99" s="68" t="s">
        <v>1731</v>
      </c>
      <c r="G99" s="68" t="s">
        <v>1732</v>
      </c>
      <c r="H99" s="68" t="s">
        <v>1733</v>
      </c>
      <c r="I99" s="68"/>
      <c r="J99" s="68"/>
      <c r="K99" s="68"/>
      <c r="L99" s="68"/>
      <c r="M99" s="68"/>
    </row>
    <row r="100" spans="1:17" x14ac:dyDescent="0.35">
      <c r="B100" s="67"/>
      <c r="C100" s="67"/>
      <c r="D100" s="67"/>
      <c r="E100" s="67">
        <v>1</v>
      </c>
      <c r="F100" s="67" t="s">
        <v>1569</v>
      </c>
      <c r="G100" s="69">
        <v>46136.787013888897</v>
      </c>
      <c r="H100" s="67"/>
      <c r="I100" s="67"/>
      <c r="J100" s="67"/>
      <c r="K100" s="67"/>
      <c r="L100" s="67"/>
      <c r="M100" s="67"/>
      <c r="N100" s="67"/>
      <c r="O100" s="67"/>
      <c r="P100" s="67"/>
    </row>
    <row r="101" spans="1:17" x14ac:dyDescent="0.35">
      <c r="B101" s="67"/>
      <c r="C101" s="67"/>
      <c r="D101" s="67"/>
      <c r="E101" s="67">
        <v>1</v>
      </c>
      <c r="F101" s="67" t="s">
        <v>1523</v>
      </c>
      <c r="G101" s="69">
        <v>46136.734768518501</v>
      </c>
      <c r="H101" s="67"/>
      <c r="I101" s="67"/>
      <c r="J101" s="67"/>
      <c r="K101" s="67"/>
      <c r="L101" s="67"/>
      <c r="M101" s="67"/>
      <c r="N101" s="67"/>
      <c r="O101" s="67"/>
      <c r="P101" s="67"/>
    </row>
    <row r="103" spans="1:17" ht="15.5" x14ac:dyDescent="0.35">
      <c r="A103" s="65" t="s">
        <v>704</v>
      </c>
      <c r="B103" s="65"/>
      <c r="C103" s="65"/>
      <c r="D103" s="65"/>
      <c r="E103" s="65"/>
      <c r="F103" s="65"/>
      <c r="G103" s="65"/>
      <c r="H103" s="65"/>
      <c r="I103" s="65"/>
      <c r="J103" s="65"/>
      <c r="K103" s="65"/>
      <c r="L103" s="65"/>
      <c r="M103" s="65"/>
      <c r="N103" s="65"/>
      <c r="O103" s="65"/>
      <c r="P103" s="65"/>
      <c r="Q103" s="65"/>
    </row>
    <row r="104" spans="1:17" ht="15.5" x14ac:dyDescent="0.35">
      <c r="A104" s="65" t="s">
        <v>1719</v>
      </c>
      <c r="B104" s="65" t="s">
        <v>1163</v>
      </c>
      <c r="C104" s="65"/>
      <c r="D104" s="65"/>
      <c r="E104" s="65"/>
      <c r="F104" s="65"/>
      <c r="G104" s="65"/>
      <c r="H104" s="65"/>
      <c r="I104" s="65"/>
      <c r="J104" s="65"/>
      <c r="K104" s="65"/>
      <c r="L104" s="65"/>
      <c r="M104" s="65"/>
      <c r="N104" s="65"/>
      <c r="O104" s="65"/>
      <c r="P104" s="65"/>
      <c r="Q104" s="65"/>
    </row>
    <row r="105" spans="1:17" ht="15.5" x14ac:dyDescent="0.35">
      <c r="A105" s="65" t="s">
        <v>1720</v>
      </c>
      <c r="B105" s="65">
        <v>1.5</v>
      </c>
      <c r="C105" s="65"/>
      <c r="D105" s="65"/>
      <c r="E105" s="65"/>
      <c r="F105" s="65"/>
      <c r="G105" s="65"/>
      <c r="H105" s="65"/>
      <c r="I105" s="65"/>
      <c r="J105" s="65"/>
      <c r="K105" s="65"/>
      <c r="L105" s="65"/>
      <c r="M105" s="65"/>
      <c r="N105" s="65"/>
      <c r="O105" s="65"/>
      <c r="P105" s="65"/>
      <c r="Q105" s="65"/>
    </row>
    <row r="107" spans="1:17" x14ac:dyDescent="0.35">
      <c r="B107" s="66" t="s">
        <v>384</v>
      </c>
      <c r="C107" s="66" t="s">
        <v>122</v>
      </c>
      <c r="D107" s="66" t="s">
        <v>1721</v>
      </c>
      <c r="E107" s="66" t="s">
        <v>1512</v>
      </c>
      <c r="F107" s="66" t="s">
        <v>111</v>
      </c>
      <c r="G107" s="66" t="s">
        <v>1722</v>
      </c>
      <c r="H107" s="66" t="s">
        <v>1723</v>
      </c>
      <c r="I107" s="66" t="s">
        <v>1724</v>
      </c>
      <c r="J107" s="66" t="s">
        <v>1725</v>
      </c>
      <c r="K107" s="66" t="s">
        <v>1726</v>
      </c>
      <c r="L107" s="66" t="s">
        <v>71</v>
      </c>
      <c r="M107" s="66" t="s">
        <v>127</v>
      </c>
    </row>
    <row r="108" spans="1:17" x14ac:dyDescent="0.35">
      <c r="B108" s="67" t="s">
        <v>1812</v>
      </c>
      <c r="C108" s="67">
        <v>47</v>
      </c>
      <c r="D108" s="67" t="s">
        <v>396</v>
      </c>
      <c r="E108" s="67" t="s">
        <v>406</v>
      </c>
      <c r="F108" s="67">
        <v>3</v>
      </c>
      <c r="G108" s="67">
        <v>1</v>
      </c>
      <c r="H108" s="67">
        <v>5</v>
      </c>
      <c r="I108" s="67" t="s">
        <v>331</v>
      </c>
      <c r="J108" s="67">
        <v>1</v>
      </c>
      <c r="K108" s="67">
        <v>50</v>
      </c>
      <c r="L108" s="67" t="s">
        <v>1522</v>
      </c>
      <c r="M108" s="67">
        <v>-50</v>
      </c>
    </row>
    <row r="110" spans="1:17" x14ac:dyDescent="0.35">
      <c r="B110" s="68" t="s">
        <v>1612</v>
      </c>
      <c r="C110" s="68" t="s">
        <v>1728</v>
      </c>
      <c r="D110" s="68" t="s">
        <v>1729</v>
      </c>
      <c r="E110" s="68" t="s">
        <v>1730</v>
      </c>
      <c r="F110" s="68" t="s">
        <v>1731</v>
      </c>
      <c r="G110" s="68" t="s">
        <v>1732</v>
      </c>
      <c r="H110" s="68" t="s">
        <v>1733</v>
      </c>
      <c r="I110" s="68"/>
      <c r="J110" s="68"/>
      <c r="K110" s="68"/>
      <c r="L110" s="68"/>
      <c r="M110" s="68"/>
    </row>
    <row r="111" spans="1:17" x14ac:dyDescent="0.35">
      <c r="B111" s="67"/>
      <c r="C111" s="67"/>
      <c r="D111" s="67"/>
      <c r="E111" s="67">
        <v>1</v>
      </c>
      <c r="F111" s="67" t="s">
        <v>1569</v>
      </c>
      <c r="G111" s="69">
        <v>46136.923819444397</v>
      </c>
      <c r="H111" s="67" t="s">
        <v>1813</v>
      </c>
      <c r="I111" s="67"/>
      <c r="J111" s="67"/>
      <c r="K111" s="67"/>
      <c r="L111" s="67"/>
      <c r="M111" s="67"/>
      <c r="N111" s="67"/>
      <c r="O111" s="67"/>
      <c r="P111" s="67"/>
    </row>
    <row r="112" spans="1:17" x14ac:dyDescent="0.35">
      <c r="B112" s="67"/>
      <c r="C112" s="67"/>
      <c r="D112" s="67"/>
      <c r="E112" s="67">
        <v>0</v>
      </c>
      <c r="F112" s="67" t="s">
        <v>1569</v>
      </c>
      <c r="G112" s="69">
        <v>46136.923321759299</v>
      </c>
      <c r="H112" s="67" t="s">
        <v>1814</v>
      </c>
      <c r="I112" s="67"/>
      <c r="J112" s="67"/>
      <c r="K112" s="67"/>
      <c r="L112" s="67"/>
      <c r="M112" s="67"/>
      <c r="N112" s="67"/>
      <c r="O112" s="67"/>
      <c r="P112" s="67"/>
    </row>
    <row r="114" spans="1:17" x14ac:dyDescent="0.35">
      <c r="B114" s="66" t="s">
        <v>384</v>
      </c>
      <c r="C114" s="66" t="s">
        <v>122</v>
      </c>
      <c r="D114" s="66" t="s">
        <v>1721</v>
      </c>
      <c r="E114" s="66" t="s">
        <v>1512</v>
      </c>
      <c r="F114" s="66" t="s">
        <v>111</v>
      </c>
      <c r="G114" s="66" t="s">
        <v>1722</v>
      </c>
      <c r="H114" s="66" t="s">
        <v>1723</v>
      </c>
      <c r="I114" s="66" t="s">
        <v>1724</v>
      </c>
      <c r="J114" s="66" t="s">
        <v>1725</v>
      </c>
      <c r="K114" s="66" t="s">
        <v>1726</v>
      </c>
      <c r="L114" s="66" t="s">
        <v>71</v>
      </c>
      <c r="M114" s="66" t="s">
        <v>127</v>
      </c>
    </row>
    <row r="115" spans="1:17" x14ac:dyDescent="0.35">
      <c r="B115" s="67" t="s">
        <v>1815</v>
      </c>
      <c r="C115" s="67">
        <v>45</v>
      </c>
      <c r="D115" s="67" t="s">
        <v>396</v>
      </c>
      <c r="E115" s="67" t="s">
        <v>398</v>
      </c>
      <c r="F115" s="67">
        <v>242</v>
      </c>
      <c r="G115" s="67">
        <v>15</v>
      </c>
      <c r="H115" s="67">
        <v>170</v>
      </c>
      <c r="I115" s="67" t="s">
        <v>331</v>
      </c>
      <c r="J115" s="67">
        <v>0.5</v>
      </c>
      <c r="K115" s="67">
        <v>183.85</v>
      </c>
      <c r="L115" s="67" t="s">
        <v>1520</v>
      </c>
      <c r="M115" s="67">
        <v>83.85</v>
      </c>
    </row>
    <row r="117" spans="1:17" x14ac:dyDescent="0.35">
      <c r="B117" s="68" t="s">
        <v>1612</v>
      </c>
      <c r="C117" s="68" t="s">
        <v>1728</v>
      </c>
      <c r="D117" s="68" t="s">
        <v>1729</v>
      </c>
      <c r="E117" s="68" t="s">
        <v>1730</v>
      </c>
      <c r="F117" s="68" t="s">
        <v>1731</v>
      </c>
      <c r="G117" s="68" t="s">
        <v>1732</v>
      </c>
      <c r="H117" s="68" t="s">
        <v>1733</v>
      </c>
      <c r="I117" s="68"/>
      <c r="J117" s="68"/>
      <c r="K117" s="68"/>
      <c r="L117" s="68"/>
      <c r="M117" s="68"/>
    </row>
    <row r="118" spans="1:17" x14ac:dyDescent="0.35">
      <c r="B118" s="67"/>
      <c r="C118" s="67"/>
      <c r="D118" s="67"/>
      <c r="E118" s="67">
        <v>0.5</v>
      </c>
      <c r="F118" s="67" t="s">
        <v>1569</v>
      </c>
      <c r="G118" s="69">
        <v>46136.926793981504</v>
      </c>
      <c r="H118" s="67" t="s">
        <v>1816</v>
      </c>
      <c r="I118" s="67"/>
      <c r="J118" s="67"/>
      <c r="K118" s="67"/>
      <c r="L118" s="67"/>
      <c r="M118" s="67"/>
      <c r="N118" s="67"/>
      <c r="O118" s="67"/>
      <c r="P118" s="67"/>
    </row>
    <row r="119" spans="1:17" x14ac:dyDescent="0.35">
      <c r="B119" s="67"/>
      <c r="C119" s="67"/>
      <c r="D119" s="67"/>
      <c r="E119" s="67">
        <v>0</v>
      </c>
      <c r="F119" s="67" t="s">
        <v>1569</v>
      </c>
      <c r="G119" s="69">
        <v>46136.925057870401</v>
      </c>
      <c r="H119" s="67" t="s">
        <v>1817</v>
      </c>
      <c r="I119" s="67"/>
      <c r="J119" s="67"/>
      <c r="K119" s="67"/>
      <c r="L119" s="67"/>
      <c r="M119" s="67"/>
      <c r="N119" s="67"/>
      <c r="O119" s="67"/>
      <c r="P119" s="67"/>
    </row>
    <row r="121" spans="1:17" x14ac:dyDescent="0.35">
      <c r="B121" s="66" t="s">
        <v>384</v>
      </c>
      <c r="C121" s="66" t="s">
        <v>122</v>
      </c>
      <c r="D121" s="66" t="s">
        <v>1721</v>
      </c>
      <c r="E121" s="66" t="s">
        <v>1512</v>
      </c>
      <c r="F121" s="66" t="s">
        <v>111</v>
      </c>
      <c r="G121" s="66" t="s">
        <v>1722</v>
      </c>
      <c r="H121" s="66" t="s">
        <v>1723</v>
      </c>
      <c r="I121" s="66" t="s">
        <v>1724</v>
      </c>
      <c r="J121" s="66" t="s">
        <v>1725</v>
      </c>
      <c r="K121" s="66" t="s">
        <v>1726</v>
      </c>
      <c r="L121" s="66" t="s">
        <v>71</v>
      </c>
      <c r="M121" s="66" t="s">
        <v>127</v>
      </c>
    </row>
    <row r="122" spans="1:17" x14ac:dyDescent="0.35">
      <c r="B122" s="67" t="s">
        <v>1818</v>
      </c>
      <c r="C122" s="67">
        <v>8</v>
      </c>
      <c r="D122" s="67" t="s">
        <v>414</v>
      </c>
      <c r="E122" s="67" t="s">
        <v>406</v>
      </c>
      <c r="F122" s="67">
        <v>10</v>
      </c>
      <c r="G122" s="67">
        <v>10</v>
      </c>
      <c r="H122" s="67">
        <v>25</v>
      </c>
      <c r="I122" s="67" t="s">
        <v>331</v>
      </c>
      <c r="J122" s="67">
        <v>10</v>
      </c>
      <c r="K122" s="67">
        <v>100</v>
      </c>
      <c r="L122" s="67" t="s">
        <v>1526</v>
      </c>
      <c r="M122" s="67">
        <v>0</v>
      </c>
    </row>
    <row r="124" spans="1:17" x14ac:dyDescent="0.35">
      <c r="B124" s="68" t="s">
        <v>1612</v>
      </c>
      <c r="C124" s="68" t="s">
        <v>1728</v>
      </c>
      <c r="D124" s="68" t="s">
        <v>1729</v>
      </c>
      <c r="E124" s="68" t="s">
        <v>1730</v>
      </c>
      <c r="F124" s="68" t="s">
        <v>1731</v>
      </c>
      <c r="G124" s="68" t="s">
        <v>1732</v>
      </c>
      <c r="H124" s="68" t="s">
        <v>1733</v>
      </c>
      <c r="I124" s="68"/>
      <c r="J124" s="68"/>
      <c r="K124" s="68"/>
      <c r="L124" s="68"/>
      <c r="M124" s="68"/>
    </row>
    <row r="125" spans="1:17" x14ac:dyDescent="0.35">
      <c r="B125" s="67"/>
      <c r="C125" s="67" t="s">
        <v>1819</v>
      </c>
      <c r="D125" s="67" t="s">
        <v>1820</v>
      </c>
      <c r="E125" s="67">
        <v>10</v>
      </c>
      <c r="F125" s="67" t="s">
        <v>1569</v>
      </c>
      <c r="G125" s="69">
        <v>46136.7757291667</v>
      </c>
      <c r="H125" s="67" t="s">
        <v>1821</v>
      </c>
      <c r="I125" s="67"/>
      <c r="J125" s="67"/>
      <c r="K125" s="67"/>
      <c r="L125" s="67"/>
      <c r="M125" s="67"/>
      <c r="N125" s="67"/>
      <c r="O125" s="67"/>
      <c r="P125" s="67"/>
    </row>
    <row r="127" spans="1:17" ht="15.5" x14ac:dyDescent="0.35">
      <c r="A127" s="65" t="s">
        <v>704</v>
      </c>
      <c r="B127" s="65"/>
      <c r="C127" s="65"/>
      <c r="D127" s="65"/>
      <c r="E127" s="65"/>
      <c r="F127" s="65"/>
      <c r="G127" s="65"/>
      <c r="H127" s="65"/>
      <c r="I127" s="65"/>
      <c r="J127" s="65"/>
      <c r="K127" s="65"/>
      <c r="L127" s="65"/>
      <c r="M127" s="65"/>
      <c r="N127" s="65"/>
      <c r="O127" s="65"/>
      <c r="P127" s="65"/>
      <c r="Q127" s="65"/>
    </row>
    <row r="128" spans="1:17" ht="15.5" x14ac:dyDescent="0.35">
      <c r="A128" s="65" t="s">
        <v>1719</v>
      </c>
      <c r="B128" s="65" t="s">
        <v>1173</v>
      </c>
      <c r="C128" s="65"/>
      <c r="D128" s="65"/>
      <c r="E128" s="65"/>
      <c r="F128" s="65"/>
      <c r="G128" s="65"/>
      <c r="H128" s="65"/>
      <c r="I128" s="65"/>
      <c r="J128" s="65"/>
      <c r="K128" s="65"/>
      <c r="L128" s="65"/>
      <c r="M128" s="65"/>
      <c r="N128" s="65"/>
      <c r="O128" s="65"/>
      <c r="P128" s="65"/>
      <c r="Q128" s="65"/>
    </row>
    <row r="129" spans="1:17" ht="15.5" x14ac:dyDescent="0.35">
      <c r="A129" s="65" t="s">
        <v>1720</v>
      </c>
      <c r="B129" s="65">
        <v>0.75</v>
      </c>
      <c r="C129" s="65"/>
      <c r="D129" s="65"/>
      <c r="E129" s="65"/>
      <c r="F129" s="65"/>
      <c r="G129" s="65"/>
      <c r="H129" s="65"/>
      <c r="I129" s="65"/>
      <c r="J129" s="65"/>
      <c r="K129" s="65"/>
      <c r="L129" s="65"/>
      <c r="M129" s="65"/>
      <c r="N129" s="65"/>
      <c r="O129" s="65"/>
      <c r="P129" s="65"/>
      <c r="Q129" s="65"/>
    </row>
    <row r="131" spans="1:17" x14ac:dyDescent="0.35">
      <c r="B131" s="66" t="s">
        <v>384</v>
      </c>
      <c r="C131" s="66" t="s">
        <v>122</v>
      </c>
      <c r="D131" s="66" t="s">
        <v>1721</v>
      </c>
      <c r="E131" s="66" t="s">
        <v>1512</v>
      </c>
      <c r="F131" s="66" t="s">
        <v>111</v>
      </c>
      <c r="G131" s="66" t="s">
        <v>1722</v>
      </c>
      <c r="H131" s="66" t="s">
        <v>1723</v>
      </c>
      <c r="I131" s="66" t="s">
        <v>1724</v>
      </c>
      <c r="J131" s="66" t="s">
        <v>1725</v>
      </c>
      <c r="K131" s="66" t="s">
        <v>1726</v>
      </c>
      <c r="L131" s="66" t="s">
        <v>71</v>
      </c>
      <c r="M131" s="66" t="s">
        <v>127</v>
      </c>
    </row>
    <row r="132" spans="1:17" x14ac:dyDescent="0.35">
      <c r="B132" s="67" t="s">
        <v>1822</v>
      </c>
      <c r="C132" s="67">
        <v>67</v>
      </c>
      <c r="D132" s="67" t="s">
        <v>396</v>
      </c>
      <c r="E132" s="67" t="s">
        <v>406</v>
      </c>
      <c r="F132" s="67">
        <v>2</v>
      </c>
      <c r="G132" s="67">
        <v>1</v>
      </c>
      <c r="H132" s="67">
        <v>4</v>
      </c>
      <c r="I132" s="67" t="s">
        <v>331</v>
      </c>
      <c r="J132" s="67">
        <v>1</v>
      </c>
      <c r="K132" s="67">
        <v>100</v>
      </c>
      <c r="L132" s="67" t="s">
        <v>1526</v>
      </c>
      <c r="M132" s="67">
        <v>0</v>
      </c>
    </row>
    <row r="134" spans="1:17" x14ac:dyDescent="0.35">
      <c r="B134" s="68" t="s">
        <v>1612</v>
      </c>
      <c r="C134" s="68" t="s">
        <v>1728</v>
      </c>
      <c r="D134" s="68" t="s">
        <v>1729</v>
      </c>
      <c r="E134" s="68" t="s">
        <v>1730</v>
      </c>
      <c r="F134" s="68" t="s">
        <v>1731</v>
      </c>
      <c r="G134" s="68" t="s">
        <v>1732</v>
      </c>
      <c r="H134" s="68" t="s">
        <v>1733</v>
      </c>
      <c r="I134" s="68"/>
      <c r="J134" s="68"/>
      <c r="K134" s="68"/>
      <c r="L134" s="68"/>
      <c r="M134" s="68"/>
    </row>
    <row r="135" spans="1:17" x14ac:dyDescent="0.35">
      <c r="B135" s="67"/>
      <c r="C135" s="67"/>
      <c r="D135" s="67"/>
      <c r="E135" s="67">
        <v>1</v>
      </c>
      <c r="F135" s="67" t="s">
        <v>1569</v>
      </c>
      <c r="G135" s="69">
        <v>46136.793553240699</v>
      </c>
      <c r="H135" s="67" t="s">
        <v>1823</v>
      </c>
      <c r="I135" s="67"/>
      <c r="J135" s="67"/>
      <c r="K135" s="67"/>
      <c r="L135" s="67"/>
      <c r="M135" s="67"/>
      <c r="N135" s="67"/>
      <c r="O135" s="67"/>
      <c r="P135" s="67"/>
    </row>
    <row r="137" spans="1:17" x14ac:dyDescent="0.35">
      <c r="B137" s="66" t="s">
        <v>384</v>
      </c>
      <c r="C137" s="66" t="s">
        <v>122</v>
      </c>
      <c r="D137" s="66" t="s">
        <v>1721</v>
      </c>
      <c r="E137" s="66" t="s">
        <v>1512</v>
      </c>
      <c r="F137" s="66" t="s">
        <v>111</v>
      </c>
      <c r="G137" s="66" t="s">
        <v>1722</v>
      </c>
      <c r="H137" s="66" t="s">
        <v>1723</v>
      </c>
      <c r="I137" s="66" t="s">
        <v>1724</v>
      </c>
      <c r="J137" s="66" t="s">
        <v>1725</v>
      </c>
      <c r="K137" s="66" t="s">
        <v>1726</v>
      </c>
      <c r="L137" s="66" t="s">
        <v>71</v>
      </c>
      <c r="M137" s="66" t="s">
        <v>127</v>
      </c>
    </row>
    <row r="138" spans="1:17" x14ac:dyDescent="0.35">
      <c r="B138" s="67" t="s">
        <v>1824</v>
      </c>
      <c r="C138" s="67">
        <v>33</v>
      </c>
      <c r="D138" s="67" t="s">
        <v>396</v>
      </c>
      <c r="E138" s="67" t="s">
        <v>406</v>
      </c>
      <c r="F138" s="67">
        <v>2</v>
      </c>
      <c r="G138" s="67">
        <v>1</v>
      </c>
      <c r="H138" s="67">
        <v>4</v>
      </c>
      <c r="I138" s="67" t="s">
        <v>331</v>
      </c>
      <c r="J138" s="67">
        <v>4</v>
      </c>
      <c r="K138" s="67">
        <v>125</v>
      </c>
      <c r="L138" s="67" t="s">
        <v>1520</v>
      </c>
      <c r="M138" s="67">
        <v>25</v>
      </c>
    </row>
    <row r="140" spans="1:17" x14ac:dyDescent="0.35">
      <c r="B140" s="68" t="s">
        <v>1612</v>
      </c>
      <c r="C140" s="68" t="s">
        <v>1728</v>
      </c>
      <c r="D140" s="68" t="s">
        <v>1729</v>
      </c>
      <c r="E140" s="68" t="s">
        <v>1730</v>
      </c>
      <c r="F140" s="68" t="s">
        <v>1731</v>
      </c>
      <c r="G140" s="68" t="s">
        <v>1732</v>
      </c>
      <c r="H140" s="68" t="s">
        <v>1733</v>
      </c>
      <c r="I140" s="68"/>
      <c r="J140" s="68"/>
      <c r="K140" s="68"/>
      <c r="L140" s="68"/>
      <c r="M140" s="68"/>
    </row>
    <row r="141" spans="1:17" x14ac:dyDescent="0.35">
      <c r="B141" s="67"/>
      <c r="C141" s="67"/>
      <c r="D141" s="67"/>
      <c r="E141" s="67">
        <v>4</v>
      </c>
      <c r="F141" s="67" t="s">
        <v>1569</v>
      </c>
      <c r="G141" s="69">
        <v>46136.914699074099</v>
      </c>
      <c r="H141" s="67" t="s">
        <v>1825</v>
      </c>
      <c r="I141" s="67"/>
      <c r="J141" s="67"/>
      <c r="K141" s="67"/>
      <c r="L141" s="67"/>
      <c r="M141" s="67"/>
      <c r="N141" s="67"/>
      <c r="O141" s="67"/>
      <c r="P141" s="67"/>
    </row>
    <row r="143" spans="1:17" ht="15.5" x14ac:dyDescent="0.35">
      <c r="A143" s="65" t="s">
        <v>226</v>
      </c>
      <c r="B143" s="65"/>
      <c r="C143" s="65"/>
      <c r="D143" s="65"/>
      <c r="E143" s="65"/>
      <c r="F143" s="65"/>
      <c r="G143" s="65"/>
      <c r="H143" s="65"/>
      <c r="I143" s="65"/>
      <c r="J143" s="65"/>
      <c r="K143" s="65"/>
      <c r="L143" s="65"/>
      <c r="M143" s="65"/>
      <c r="N143" s="65"/>
      <c r="O143" s="65"/>
      <c r="P143" s="65"/>
      <c r="Q143" s="65"/>
    </row>
    <row r="144" spans="1:17" ht="15.5" x14ac:dyDescent="0.35">
      <c r="A144" s="65" t="s">
        <v>1719</v>
      </c>
      <c r="B144" s="65" t="s">
        <v>1219</v>
      </c>
      <c r="C144" s="65"/>
      <c r="D144" s="65"/>
      <c r="E144" s="65"/>
      <c r="F144" s="65"/>
      <c r="G144" s="65"/>
      <c r="H144" s="65"/>
      <c r="I144" s="65"/>
      <c r="J144" s="65"/>
      <c r="K144" s="65"/>
      <c r="L144" s="65"/>
      <c r="M144" s="65"/>
      <c r="N144" s="65"/>
      <c r="O144" s="65"/>
      <c r="P144" s="65"/>
      <c r="Q144" s="65"/>
    </row>
    <row r="145" spans="1:17" ht="15.5" x14ac:dyDescent="0.35">
      <c r="A145" s="65" t="s">
        <v>1720</v>
      </c>
      <c r="B145" s="65">
        <v>1.25</v>
      </c>
      <c r="C145" s="65"/>
      <c r="D145" s="65"/>
      <c r="E145" s="65"/>
      <c r="F145" s="65"/>
      <c r="G145" s="65"/>
      <c r="H145" s="65"/>
      <c r="I145" s="65"/>
      <c r="J145" s="65"/>
      <c r="K145" s="65"/>
      <c r="L145" s="65"/>
      <c r="M145" s="65"/>
      <c r="N145" s="65"/>
      <c r="O145" s="65"/>
      <c r="P145" s="65"/>
      <c r="Q145" s="65"/>
    </row>
    <row r="147" spans="1:17" x14ac:dyDescent="0.35">
      <c r="B147" s="66" t="s">
        <v>384</v>
      </c>
      <c r="C147" s="66" t="s">
        <v>122</v>
      </c>
      <c r="D147" s="66" t="s">
        <v>1721</v>
      </c>
      <c r="E147" s="66" t="s">
        <v>1512</v>
      </c>
      <c r="F147" s="66" t="s">
        <v>111</v>
      </c>
      <c r="G147" s="66" t="s">
        <v>1722</v>
      </c>
      <c r="H147" s="66" t="s">
        <v>1723</v>
      </c>
      <c r="I147" s="66" t="s">
        <v>1724</v>
      </c>
      <c r="J147" s="66" t="s">
        <v>1725</v>
      </c>
      <c r="K147" s="66" t="s">
        <v>1726</v>
      </c>
      <c r="L147" s="66" t="s">
        <v>71</v>
      </c>
      <c r="M147" s="66" t="s">
        <v>127</v>
      </c>
    </row>
    <row r="148" spans="1:17" x14ac:dyDescent="0.35">
      <c r="B148" s="67" t="s">
        <v>1826</v>
      </c>
      <c r="C148" s="67">
        <v>50</v>
      </c>
      <c r="D148" s="67" t="s">
        <v>414</v>
      </c>
      <c r="E148" s="67" t="s">
        <v>406</v>
      </c>
      <c r="F148" s="67">
        <v>80</v>
      </c>
      <c r="G148" s="67">
        <v>15</v>
      </c>
      <c r="H148" s="67">
        <v>100</v>
      </c>
      <c r="I148" s="67" t="s">
        <v>353</v>
      </c>
      <c r="J148" s="67">
        <v>73.760000000000005</v>
      </c>
      <c r="K148" s="67">
        <v>100</v>
      </c>
      <c r="L148" s="67" t="s">
        <v>1526</v>
      </c>
      <c r="M148" s="67">
        <v>0</v>
      </c>
    </row>
    <row r="150" spans="1:17" x14ac:dyDescent="0.35">
      <c r="B150" s="68" t="s">
        <v>1612</v>
      </c>
      <c r="C150" s="68" t="s">
        <v>1728</v>
      </c>
      <c r="D150" s="68" t="s">
        <v>1729</v>
      </c>
      <c r="E150" s="68" t="s">
        <v>1730</v>
      </c>
      <c r="F150" s="68" t="s">
        <v>1731</v>
      </c>
      <c r="G150" s="68" t="s">
        <v>1732</v>
      </c>
      <c r="H150" s="68" t="s">
        <v>1733</v>
      </c>
      <c r="I150" s="68"/>
      <c r="J150" s="68"/>
      <c r="K150" s="68"/>
      <c r="L150" s="68"/>
      <c r="M150" s="68"/>
    </row>
    <row r="151" spans="1:17" x14ac:dyDescent="0.35">
      <c r="B151" s="67"/>
      <c r="C151" s="67" t="s">
        <v>1741</v>
      </c>
      <c r="D151" s="67" t="s">
        <v>1742</v>
      </c>
      <c r="E151" s="67">
        <v>73.760000000000005</v>
      </c>
      <c r="F151" s="67" t="s">
        <v>1533</v>
      </c>
      <c r="G151" s="69">
        <v>46129.6617708333</v>
      </c>
      <c r="H151" s="67" t="s">
        <v>1827</v>
      </c>
      <c r="I151" s="67"/>
      <c r="J151" s="67"/>
      <c r="K151" s="67"/>
      <c r="L151" s="67"/>
      <c r="M151" s="67"/>
      <c r="N151" s="67"/>
      <c r="O151" s="67"/>
      <c r="P151" s="67"/>
    </row>
    <row r="153" spans="1:17" x14ac:dyDescent="0.35">
      <c r="B153" s="66" t="s">
        <v>384</v>
      </c>
      <c r="C153" s="66" t="s">
        <v>122</v>
      </c>
      <c r="D153" s="66" t="s">
        <v>1721</v>
      </c>
      <c r="E153" s="66" t="s">
        <v>1512</v>
      </c>
      <c r="F153" s="66" t="s">
        <v>111</v>
      </c>
      <c r="G153" s="66" t="s">
        <v>1722</v>
      </c>
      <c r="H153" s="66" t="s">
        <v>1723</v>
      </c>
      <c r="I153" s="66" t="s">
        <v>1724</v>
      </c>
      <c r="J153" s="66" t="s">
        <v>1725</v>
      </c>
      <c r="K153" s="66" t="s">
        <v>1726</v>
      </c>
      <c r="L153" s="66" t="s">
        <v>71</v>
      </c>
      <c r="M153" s="66" t="s">
        <v>127</v>
      </c>
    </row>
    <row r="154" spans="1:17" x14ac:dyDescent="0.35">
      <c r="B154" s="67" t="s">
        <v>1828</v>
      </c>
      <c r="C154" s="67">
        <v>25</v>
      </c>
      <c r="D154" s="67" t="s">
        <v>414</v>
      </c>
      <c r="E154" s="67" t="s">
        <v>406</v>
      </c>
      <c r="F154" s="67">
        <v>100</v>
      </c>
      <c r="G154" s="67">
        <v>0</v>
      </c>
      <c r="H154" s="67">
        <v>101</v>
      </c>
      <c r="I154" s="67" t="s">
        <v>331</v>
      </c>
      <c r="J154" s="67">
        <v>100</v>
      </c>
      <c r="K154" s="67">
        <v>100</v>
      </c>
      <c r="L154" s="67" t="s">
        <v>1526</v>
      </c>
      <c r="M154" s="67">
        <v>0</v>
      </c>
    </row>
    <row r="156" spans="1:17" x14ac:dyDescent="0.35">
      <c r="B156" s="68" t="s">
        <v>1612</v>
      </c>
      <c r="C156" s="68" t="s">
        <v>1728</v>
      </c>
      <c r="D156" s="68" t="s">
        <v>1729</v>
      </c>
      <c r="E156" s="68" t="s">
        <v>1730</v>
      </c>
      <c r="F156" s="68" t="s">
        <v>1731</v>
      </c>
      <c r="G156" s="68" t="s">
        <v>1732</v>
      </c>
      <c r="H156" s="68" t="s">
        <v>1733</v>
      </c>
      <c r="I156" s="68"/>
      <c r="J156" s="68"/>
      <c r="K156" s="68"/>
      <c r="L156" s="68"/>
      <c r="M156" s="68"/>
    </row>
    <row r="157" spans="1:17" x14ac:dyDescent="0.35">
      <c r="B157" s="67"/>
      <c r="C157" s="67" t="s">
        <v>1829</v>
      </c>
      <c r="D157" s="67" t="s">
        <v>1829</v>
      </c>
      <c r="E157" s="67">
        <v>100</v>
      </c>
      <c r="F157" s="67" t="s">
        <v>1533</v>
      </c>
      <c r="G157" s="69">
        <v>46129.6959837963</v>
      </c>
      <c r="H157" s="67" t="s">
        <v>1830</v>
      </c>
      <c r="I157" s="67"/>
      <c r="J157" s="67"/>
      <c r="K157" s="67"/>
      <c r="L157" s="67"/>
      <c r="M157" s="67"/>
      <c r="N157" s="67"/>
      <c r="O157" s="67"/>
      <c r="P157" s="67"/>
    </row>
    <row r="159" spans="1:17" x14ac:dyDescent="0.35">
      <c r="B159" s="66" t="s">
        <v>384</v>
      </c>
      <c r="C159" s="66" t="s">
        <v>122</v>
      </c>
      <c r="D159" s="66" t="s">
        <v>1721</v>
      </c>
      <c r="E159" s="66" t="s">
        <v>1512</v>
      </c>
      <c r="F159" s="66" t="s">
        <v>111</v>
      </c>
      <c r="G159" s="66" t="s">
        <v>1722</v>
      </c>
      <c r="H159" s="66" t="s">
        <v>1723</v>
      </c>
      <c r="I159" s="66" t="s">
        <v>1724</v>
      </c>
      <c r="J159" s="66" t="s">
        <v>1725</v>
      </c>
      <c r="K159" s="66" t="s">
        <v>1726</v>
      </c>
      <c r="L159" s="66" t="s">
        <v>71</v>
      </c>
      <c r="M159" s="66" t="s">
        <v>127</v>
      </c>
    </row>
    <row r="160" spans="1:17" x14ac:dyDescent="0.35">
      <c r="B160" s="67" t="s">
        <v>1831</v>
      </c>
      <c r="C160" s="67">
        <v>25</v>
      </c>
      <c r="D160" s="67" t="s">
        <v>414</v>
      </c>
      <c r="E160" s="67" t="s">
        <v>406</v>
      </c>
      <c r="F160" s="67">
        <v>100</v>
      </c>
      <c r="G160" s="67">
        <v>10</v>
      </c>
      <c r="H160" s="67">
        <v>100</v>
      </c>
      <c r="I160" s="67" t="s">
        <v>770</v>
      </c>
      <c r="J160" s="67">
        <v>100</v>
      </c>
      <c r="K160" s="67">
        <v>100</v>
      </c>
      <c r="L160" s="67" t="s">
        <v>1526</v>
      </c>
      <c r="M160" s="67">
        <v>0</v>
      </c>
    </row>
    <row r="162" spans="1:17" x14ac:dyDescent="0.35">
      <c r="B162" s="68" t="s">
        <v>1612</v>
      </c>
      <c r="C162" s="68" t="s">
        <v>1728</v>
      </c>
      <c r="D162" s="68" t="s">
        <v>1729</v>
      </c>
      <c r="E162" s="68" t="s">
        <v>1730</v>
      </c>
      <c r="F162" s="68" t="s">
        <v>1731</v>
      </c>
      <c r="G162" s="68" t="s">
        <v>1732</v>
      </c>
      <c r="H162" s="68" t="s">
        <v>1733</v>
      </c>
      <c r="I162" s="68"/>
      <c r="J162" s="68"/>
      <c r="K162" s="68"/>
      <c r="L162" s="68"/>
      <c r="M162" s="68"/>
    </row>
    <row r="163" spans="1:17" x14ac:dyDescent="0.35">
      <c r="B163" s="67"/>
      <c r="C163" s="67" t="s">
        <v>1832</v>
      </c>
      <c r="D163" s="67" t="s">
        <v>1832</v>
      </c>
      <c r="E163" s="67">
        <v>100</v>
      </c>
      <c r="F163" s="67" t="s">
        <v>1533</v>
      </c>
      <c r="G163" s="69">
        <v>46129.700578703698</v>
      </c>
      <c r="H163" s="67" t="s">
        <v>1833</v>
      </c>
      <c r="I163" s="67"/>
      <c r="J163" s="67"/>
      <c r="K163" s="67"/>
      <c r="L163" s="67"/>
      <c r="M163" s="67"/>
      <c r="N163" s="67"/>
      <c r="O163" s="67"/>
      <c r="P163" s="67"/>
    </row>
    <row r="165" spans="1:17" ht="15.5" x14ac:dyDescent="0.35">
      <c r="A165" s="65" t="s">
        <v>179</v>
      </c>
      <c r="B165" s="65"/>
      <c r="C165" s="65"/>
      <c r="D165" s="65"/>
      <c r="E165" s="65"/>
      <c r="F165" s="65"/>
      <c r="G165" s="65"/>
      <c r="H165" s="65"/>
      <c r="I165" s="65"/>
      <c r="J165" s="65"/>
      <c r="K165" s="65"/>
      <c r="L165" s="65"/>
      <c r="M165" s="65"/>
      <c r="N165" s="65"/>
      <c r="O165" s="65"/>
      <c r="P165" s="65"/>
      <c r="Q165" s="65"/>
    </row>
    <row r="166" spans="1:17" ht="15.5" x14ac:dyDescent="0.35">
      <c r="A166" s="65" t="s">
        <v>1719</v>
      </c>
      <c r="B166" s="65" t="s">
        <v>966</v>
      </c>
      <c r="C166" s="65"/>
      <c r="D166" s="65"/>
      <c r="E166" s="65"/>
      <c r="F166" s="65"/>
      <c r="G166" s="65"/>
      <c r="H166" s="65"/>
      <c r="I166" s="65"/>
      <c r="J166" s="65"/>
      <c r="K166" s="65"/>
      <c r="L166" s="65"/>
      <c r="M166" s="65"/>
      <c r="N166" s="65"/>
      <c r="O166" s="65"/>
      <c r="P166" s="65"/>
      <c r="Q166" s="65"/>
    </row>
    <row r="167" spans="1:17" ht="15.5" x14ac:dyDescent="0.35">
      <c r="A167" s="65" t="s">
        <v>1720</v>
      </c>
      <c r="B167" s="65">
        <v>1</v>
      </c>
      <c r="C167" s="65"/>
      <c r="D167" s="65"/>
      <c r="E167" s="65"/>
      <c r="F167" s="65"/>
      <c r="G167" s="65"/>
      <c r="H167" s="65"/>
      <c r="I167" s="65"/>
      <c r="J167" s="65"/>
      <c r="K167" s="65"/>
      <c r="L167" s="65"/>
      <c r="M167" s="65"/>
      <c r="N167" s="65"/>
      <c r="O167" s="65"/>
      <c r="P167" s="65"/>
      <c r="Q167" s="65"/>
    </row>
    <row r="169" spans="1:17" x14ac:dyDescent="0.35">
      <c r="B169" s="66" t="s">
        <v>384</v>
      </c>
      <c r="C169" s="66" t="s">
        <v>122</v>
      </c>
      <c r="D169" s="66" t="s">
        <v>1721</v>
      </c>
      <c r="E169" s="66" t="s">
        <v>1512</v>
      </c>
      <c r="F169" s="66" t="s">
        <v>111</v>
      </c>
      <c r="G169" s="66" t="s">
        <v>1722</v>
      </c>
      <c r="H169" s="66" t="s">
        <v>1723</v>
      </c>
      <c r="I169" s="66" t="s">
        <v>1724</v>
      </c>
      <c r="J169" s="66" t="s">
        <v>1725</v>
      </c>
      <c r="K169" s="66" t="s">
        <v>1726</v>
      </c>
      <c r="L169" s="66" t="s">
        <v>71</v>
      </c>
      <c r="M169" s="66" t="s">
        <v>127</v>
      </c>
    </row>
    <row r="170" spans="1:17" x14ac:dyDescent="0.35">
      <c r="B170" s="67" t="s">
        <v>1834</v>
      </c>
      <c r="C170" s="67">
        <v>70</v>
      </c>
      <c r="D170" s="67" t="s">
        <v>414</v>
      </c>
      <c r="E170" s="67" t="s">
        <v>406</v>
      </c>
      <c r="F170" s="67">
        <v>80</v>
      </c>
      <c r="G170" s="67">
        <v>10</v>
      </c>
      <c r="H170" s="67">
        <v>122</v>
      </c>
      <c r="I170" s="67" t="s">
        <v>331</v>
      </c>
      <c r="J170" s="67">
        <v>116</v>
      </c>
      <c r="K170" s="67">
        <v>112.22</v>
      </c>
      <c r="L170" s="67" t="s">
        <v>1520</v>
      </c>
      <c r="M170" s="67">
        <v>12.22</v>
      </c>
    </row>
    <row r="172" spans="1:17" x14ac:dyDescent="0.35">
      <c r="B172" s="68" t="s">
        <v>1612</v>
      </c>
      <c r="C172" s="68" t="s">
        <v>1728</v>
      </c>
      <c r="D172" s="68" t="s">
        <v>1729</v>
      </c>
      <c r="E172" s="68" t="s">
        <v>1730</v>
      </c>
      <c r="F172" s="68" t="s">
        <v>1731</v>
      </c>
      <c r="G172" s="68" t="s">
        <v>1732</v>
      </c>
      <c r="H172" s="68" t="s">
        <v>1733</v>
      </c>
      <c r="I172" s="68"/>
      <c r="J172" s="68"/>
      <c r="K172" s="68"/>
      <c r="L172" s="68"/>
      <c r="M172" s="68"/>
    </row>
    <row r="173" spans="1:17" x14ac:dyDescent="0.35">
      <c r="B173" s="67"/>
      <c r="C173" s="67" t="s">
        <v>1835</v>
      </c>
      <c r="D173" s="67" t="s">
        <v>1836</v>
      </c>
      <c r="E173" s="67">
        <v>116</v>
      </c>
      <c r="F173" s="67" t="s">
        <v>1529</v>
      </c>
      <c r="G173" s="69">
        <v>46135.559166666702</v>
      </c>
      <c r="H173" s="67" t="s">
        <v>1837</v>
      </c>
      <c r="I173" s="67"/>
      <c r="J173" s="67"/>
      <c r="K173" s="67"/>
      <c r="L173" s="67"/>
      <c r="M173" s="67"/>
      <c r="N173" s="67"/>
      <c r="O173" s="67"/>
      <c r="P173" s="67"/>
    </row>
    <row r="175" spans="1:17" x14ac:dyDescent="0.35">
      <c r="B175" s="66" t="s">
        <v>384</v>
      </c>
      <c r="C175" s="66" t="s">
        <v>122</v>
      </c>
      <c r="D175" s="66" t="s">
        <v>1721</v>
      </c>
      <c r="E175" s="66" t="s">
        <v>1512</v>
      </c>
      <c r="F175" s="66" t="s">
        <v>111</v>
      </c>
      <c r="G175" s="66" t="s">
        <v>1722</v>
      </c>
      <c r="H175" s="66" t="s">
        <v>1723</v>
      </c>
      <c r="I175" s="66" t="s">
        <v>1724</v>
      </c>
      <c r="J175" s="66" t="s">
        <v>1725</v>
      </c>
      <c r="K175" s="66" t="s">
        <v>1726</v>
      </c>
      <c r="L175" s="66" t="s">
        <v>71</v>
      </c>
      <c r="M175" s="66" t="s">
        <v>127</v>
      </c>
    </row>
    <row r="176" spans="1:17" x14ac:dyDescent="0.35">
      <c r="B176" s="67" t="s">
        <v>1838</v>
      </c>
      <c r="C176" s="67">
        <v>30</v>
      </c>
      <c r="D176" s="67" t="s">
        <v>414</v>
      </c>
      <c r="E176" s="67" t="s">
        <v>406</v>
      </c>
      <c r="F176" s="67">
        <v>70</v>
      </c>
      <c r="G176" s="67">
        <v>15</v>
      </c>
      <c r="H176" s="67">
        <v>119.23</v>
      </c>
      <c r="I176" s="67" t="s">
        <v>331</v>
      </c>
      <c r="J176" s="67">
        <v>90.91</v>
      </c>
      <c r="K176" s="67">
        <v>110.62</v>
      </c>
      <c r="L176" s="67" t="s">
        <v>1520</v>
      </c>
      <c r="M176" s="67">
        <v>10.62</v>
      </c>
    </row>
    <row r="178" spans="1:17" x14ac:dyDescent="0.35">
      <c r="B178" s="68" t="s">
        <v>1612</v>
      </c>
      <c r="C178" s="68" t="s">
        <v>1728</v>
      </c>
      <c r="D178" s="68" t="s">
        <v>1729</v>
      </c>
      <c r="E178" s="68" t="s">
        <v>1730</v>
      </c>
      <c r="F178" s="68" t="s">
        <v>1731</v>
      </c>
      <c r="G178" s="68" t="s">
        <v>1732</v>
      </c>
      <c r="H178" s="68" t="s">
        <v>1733</v>
      </c>
      <c r="I178" s="68"/>
      <c r="J178" s="68"/>
      <c r="K178" s="68"/>
      <c r="L178" s="68"/>
      <c r="M178" s="68"/>
    </row>
    <row r="179" spans="1:17" x14ac:dyDescent="0.35">
      <c r="B179" s="67"/>
      <c r="C179" s="67" t="s">
        <v>1839</v>
      </c>
      <c r="D179" s="67" t="s">
        <v>1840</v>
      </c>
      <c r="E179" s="67">
        <v>90.91</v>
      </c>
      <c r="F179" s="67" t="s">
        <v>1529</v>
      </c>
      <c r="G179" s="69">
        <v>46135.560127314799</v>
      </c>
      <c r="H179" s="67" t="s">
        <v>1841</v>
      </c>
      <c r="I179" s="67"/>
      <c r="J179" s="67"/>
      <c r="K179" s="67"/>
      <c r="L179" s="67"/>
      <c r="M179" s="67"/>
      <c r="N179" s="67"/>
      <c r="O179" s="67"/>
      <c r="P179" s="67"/>
    </row>
    <row r="181" spans="1:17" ht="15.5" x14ac:dyDescent="0.35">
      <c r="A181" s="65" t="s">
        <v>179</v>
      </c>
      <c r="B181" s="65"/>
      <c r="C181" s="65"/>
      <c r="D181" s="65"/>
      <c r="E181" s="65"/>
      <c r="F181" s="65"/>
      <c r="G181" s="65"/>
      <c r="H181" s="65"/>
      <c r="I181" s="65"/>
      <c r="J181" s="65"/>
      <c r="K181" s="65"/>
      <c r="L181" s="65"/>
      <c r="M181" s="65"/>
      <c r="N181" s="65"/>
      <c r="O181" s="65"/>
      <c r="P181" s="65"/>
      <c r="Q181" s="65"/>
    </row>
    <row r="182" spans="1:17" ht="15.5" x14ac:dyDescent="0.35">
      <c r="A182" s="65" t="s">
        <v>1719</v>
      </c>
      <c r="B182" s="65" t="s">
        <v>971</v>
      </c>
      <c r="C182" s="65"/>
      <c r="D182" s="65"/>
      <c r="E182" s="65"/>
      <c r="F182" s="65"/>
      <c r="G182" s="65"/>
      <c r="H182" s="65"/>
      <c r="I182" s="65"/>
      <c r="J182" s="65"/>
      <c r="K182" s="65"/>
      <c r="L182" s="65"/>
      <c r="M182" s="65"/>
      <c r="N182" s="65"/>
      <c r="O182" s="65"/>
      <c r="P182" s="65"/>
      <c r="Q182" s="65"/>
    </row>
    <row r="183" spans="1:17" ht="15.5" x14ac:dyDescent="0.35">
      <c r="A183" s="65" t="s">
        <v>1720</v>
      </c>
      <c r="B183" s="65">
        <v>0.6</v>
      </c>
      <c r="C183" s="65"/>
      <c r="D183" s="65"/>
      <c r="E183" s="65"/>
      <c r="F183" s="65"/>
      <c r="G183" s="65"/>
      <c r="H183" s="65"/>
      <c r="I183" s="65"/>
      <c r="J183" s="65"/>
      <c r="K183" s="65"/>
      <c r="L183" s="65"/>
      <c r="M183" s="65"/>
      <c r="N183" s="65"/>
      <c r="O183" s="65"/>
      <c r="P183" s="65"/>
      <c r="Q183" s="65"/>
    </row>
    <row r="185" spans="1:17" x14ac:dyDescent="0.35">
      <c r="B185" s="66" t="s">
        <v>384</v>
      </c>
      <c r="C185" s="66" t="s">
        <v>122</v>
      </c>
      <c r="D185" s="66" t="s">
        <v>1721</v>
      </c>
      <c r="E185" s="66" t="s">
        <v>1512</v>
      </c>
      <c r="F185" s="66" t="s">
        <v>111</v>
      </c>
      <c r="G185" s="66" t="s">
        <v>1722</v>
      </c>
      <c r="H185" s="66" t="s">
        <v>1723</v>
      </c>
      <c r="I185" s="66" t="s">
        <v>1724</v>
      </c>
      <c r="J185" s="66" t="s">
        <v>1725</v>
      </c>
      <c r="K185" s="66" t="s">
        <v>1726</v>
      </c>
      <c r="L185" s="66" t="s">
        <v>71</v>
      </c>
      <c r="M185" s="66" t="s">
        <v>127</v>
      </c>
    </row>
    <row r="186" spans="1:17" x14ac:dyDescent="0.35">
      <c r="B186" s="67" t="s">
        <v>1842</v>
      </c>
      <c r="C186" s="67">
        <v>100</v>
      </c>
      <c r="D186" s="67" t="s">
        <v>414</v>
      </c>
      <c r="E186" s="67" t="s">
        <v>406</v>
      </c>
      <c r="F186" s="67">
        <v>75</v>
      </c>
      <c r="G186" s="67">
        <v>20</v>
      </c>
      <c r="H186" s="67">
        <v>100</v>
      </c>
      <c r="I186" s="67" t="s">
        <v>331</v>
      </c>
      <c r="J186" s="67">
        <v>80</v>
      </c>
      <c r="K186" s="67">
        <v>100</v>
      </c>
      <c r="L186" s="67" t="s">
        <v>1526</v>
      </c>
      <c r="M186" s="67">
        <v>0</v>
      </c>
    </row>
    <row r="188" spans="1:17" x14ac:dyDescent="0.35">
      <c r="B188" s="68" t="s">
        <v>1612</v>
      </c>
      <c r="C188" s="68" t="s">
        <v>1728</v>
      </c>
      <c r="D188" s="68" t="s">
        <v>1729</v>
      </c>
      <c r="E188" s="68" t="s">
        <v>1730</v>
      </c>
      <c r="F188" s="68" t="s">
        <v>1731</v>
      </c>
      <c r="G188" s="68" t="s">
        <v>1732</v>
      </c>
      <c r="H188" s="68" t="s">
        <v>1733</v>
      </c>
      <c r="I188" s="68"/>
      <c r="J188" s="68"/>
      <c r="K188" s="68"/>
      <c r="L188" s="68"/>
      <c r="M188" s="68"/>
    </row>
    <row r="189" spans="1:17" x14ac:dyDescent="0.35">
      <c r="B189" s="67"/>
      <c r="C189" s="67" t="s">
        <v>741</v>
      </c>
      <c r="D189" s="67" t="s">
        <v>912</v>
      </c>
      <c r="E189" s="67">
        <v>80</v>
      </c>
      <c r="F189" s="67" t="s">
        <v>1529</v>
      </c>
      <c r="G189" s="69">
        <v>46135.561365740701</v>
      </c>
      <c r="H189" s="67"/>
      <c r="I189" s="67"/>
      <c r="J189" s="67"/>
      <c r="K189" s="67"/>
      <c r="L189" s="67"/>
      <c r="M189" s="67"/>
      <c r="N189" s="67"/>
      <c r="O189" s="67"/>
      <c r="P189" s="67"/>
    </row>
    <row r="191" spans="1:17" ht="15.5" x14ac:dyDescent="0.35">
      <c r="A191" s="65" t="s">
        <v>179</v>
      </c>
      <c r="B191" s="65"/>
      <c r="C191" s="65"/>
      <c r="D191" s="65"/>
      <c r="E191" s="65"/>
      <c r="F191" s="65"/>
      <c r="G191" s="65"/>
      <c r="H191" s="65"/>
      <c r="I191" s="65"/>
      <c r="J191" s="65"/>
      <c r="K191" s="65"/>
      <c r="L191" s="65"/>
      <c r="M191" s="65"/>
      <c r="N191" s="65"/>
      <c r="O191" s="65"/>
      <c r="P191" s="65"/>
      <c r="Q191" s="65"/>
    </row>
    <row r="192" spans="1:17" ht="15.5" x14ac:dyDescent="0.35">
      <c r="A192" s="65" t="s">
        <v>1719</v>
      </c>
      <c r="B192" s="65" t="s">
        <v>974</v>
      </c>
      <c r="C192" s="65"/>
      <c r="D192" s="65"/>
      <c r="E192" s="65"/>
      <c r="F192" s="65"/>
      <c r="G192" s="65"/>
      <c r="H192" s="65"/>
      <c r="I192" s="65"/>
      <c r="J192" s="65"/>
      <c r="K192" s="65"/>
      <c r="L192" s="65"/>
      <c r="M192" s="65"/>
      <c r="N192" s="65"/>
      <c r="O192" s="65"/>
      <c r="P192" s="65"/>
      <c r="Q192" s="65"/>
    </row>
    <row r="193" spans="1:17" ht="15.5" x14ac:dyDescent="0.35">
      <c r="A193" s="65" t="s">
        <v>1720</v>
      </c>
      <c r="B193" s="65">
        <v>0.6</v>
      </c>
      <c r="C193" s="65"/>
      <c r="D193" s="65"/>
      <c r="E193" s="65"/>
      <c r="F193" s="65"/>
      <c r="G193" s="65"/>
      <c r="H193" s="65"/>
      <c r="I193" s="65"/>
      <c r="J193" s="65"/>
      <c r="K193" s="65"/>
      <c r="L193" s="65"/>
      <c r="M193" s="65"/>
      <c r="N193" s="65"/>
      <c r="O193" s="65"/>
      <c r="P193" s="65"/>
      <c r="Q193" s="65"/>
    </row>
    <row r="195" spans="1:17" x14ac:dyDescent="0.35">
      <c r="B195" s="66" t="s">
        <v>384</v>
      </c>
      <c r="C195" s="66" t="s">
        <v>122</v>
      </c>
      <c r="D195" s="66" t="s">
        <v>1721</v>
      </c>
      <c r="E195" s="66" t="s">
        <v>1512</v>
      </c>
      <c r="F195" s="66" t="s">
        <v>111</v>
      </c>
      <c r="G195" s="66" t="s">
        <v>1722</v>
      </c>
      <c r="H195" s="66" t="s">
        <v>1723</v>
      </c>
      <c r="I195" s="66" t="s">
        <v>1724</v>
      </c>
      <c r="J195" s="66" t="s">
        <v>1725</v>
      </c>
      <c r="K195" s="66" t="s">
        <v>1726</v>
      </c>
      <c r="L195" s="66" t="s">
        <v>71</v>
      </c>
      <c r="M195" s="66" t="s">
        <v>127</v>
      </c>
    </row>
    <row r="196" spans="1:17" x14ac:dyDescent="0.35">
      <c r="B196" s="67" t="s">
        <v>1843</v>
      </c>
      <c r="C196" s="67">
        <v>100</v>
      </c>
      <c r="D196" s="67" t="s">
        <v>414</v>
      </c>
      <c r="E196" s="67" t="s">
        <v>406</v>
      </c>
      <c r="F196" s="67">
        <v>70</v>
      </c>
      <c r="G196" s="67">
        <v>15</v>
      </c>
      <c r="H196" s="67">
        <v>100</v>
      </c>
      <c r="I196" s="67" t="s">
        <v>331</v>
      </c>
      <c r="J196" s="67">
        <v>66.67</v>
      </c>
      <c r="K196" s="67">
        <v>100</v>
      </c>
      <c r="L196" s="67" t="s">
        <v>1526</v>
      </c>
      <c r="M196" s="67">
        <v>0</v>
      </c>
    </row>
    <row r="198" spans="1:17" x14ac:dyDescent="0.35">
      <c r="B198" s="68" t="s">
        <v>1612</v>
      </c>
      <c r="C198" s="68" t="s">
        <v>1728</v>
      </c>
      <c r="D198" s="68" t="s">
        <v>1729</v>
      </c>
      <c r="E198" s="68" t="s">
        <v>1730</v>
      </c>
      <c r="F198" s="68" t="s">
        <v>1731</v>
      </c>
      <c r="G198" s="68" t="s">
        <v>1732</v>
      </c>
      <c r="H198" s="68" t="s">
        <v>1733</v>
      </c>
      <c r="I198" s="68"/>
      <c r="J198" s="68"/>
      <c r="K198" s="68"/>
      <c r="L198" s="68"/>
      <c r="M198" s="68"/>
    </row>
    <row r="199" spans="1:17" x14ac:dyDescent="0.35">
      <c r="B199" s="67"/>
      <c r="C199" s="67" t="s">
        <v>1839</v>
      </c>
      <c r="D199" s="67" t="s">
        <v>1844</v>
      </c>
      <c r="E199" s="67">
        <v>66.67</v>
      </c>
      <c r="F199" s="67" t="s">
        <v>1529</v>
      </c>
      <c r="G199" s="69">
        <v>46135.562245370398</v>
      </c>
      <c r="H199" s="67" t="s">
        <v>1841</v>
      </c>
      <c r="I199" s="67"/>
      <c r="J199" s="67"/>
      <c r="K199" s="67"/>
      <c r="L199" s="67"/>
      <c r="M199" s="67"/>
      <c r="N199" s="67"/>
      <c r="O199" s="67"/>
      <c r="P199" s="67"/>
    </row>
    <row r="201" spans="1:17" ht="15.5" x14ac:dyDescent="0.35">
      <c r="A201" s="65" t="s">
        <v>179</v>
      </c>
      <c r="B201" s="65"/>
      <c r="C201" s="65"/>
      <c r="D201" s="65"/>
      <c r="E201" s="65"/>
      <c r="F201" s="65"/>
      <c r="G201" s="65"/>
      <c r="H201" s="65"/>
      <c r="I201" s="65"/>
      <c r="J201" s="65"/>
      <c r="K201" s="65"/>
      <c r="L201" s="65"/>
      <c r="M201" s="65"/>
      <c r="N201" s="65"/>
      <c r="O201" s="65"/>
      <c r="P201" s="65"/>
      <c r="Q201" s="65"/>
    </row>
    <row r="202" spans="1:17" ht="15.5" x14ac:dyDescent="0.35">
      <c r="A202" s="65" t="s">
        <v>1719</v>
      </c>
      <c r="B202" s="65" t="s">
        <v>977</v>
      </c>
      <c r="C202" s="65"/>
      <c r="D202" s="65"/>
      <c r="E202" s="65"/>
      <c r="F202" s="65"/>
      <c r="G202" s="65"/>
      <c r="H202" s="65"/>
      <c r="I202" s="65"/>
      <c r="J202" s="65"/>
      <c r="K202" s="65"/>
      <c r="L202" s="65"/>
      <c r="M202" s="65"/>
      <c r="N202" s="65"/>
      <c r="O202" s="65"/>
      <c r="P202" s="65"/>
      <c r="Q202" s="65"/>
    </row>
    <row r="203" spans="1:17" ht="15.5" x14ac:dyDescent="0.35">
      <c r="A203" s="65" t="s">
        <v>1720</v>
      </c>
      <c r="B203" s="65">
        <v>2</v>
      </c>
      <c r="C203" s="65"/>
      <c r="D203" s="65"/>
      <c r="E203" s="65"/>
      <c r="F203" s="65"/>
      <c r="G203" s="65"/>
      <c r="H203" s="65"/>
      <c r="I203" s="65"/>
      <c r="J203" s="65"/>
      <c r="K203" s="65"/>
      <c r="L203" s="65"/>
      <c r="M203" s="65"/>
      <c r="N203" s="65"/>
      <c r="O203" s="65"/>
      <c r="P203" s="65"/>
      <c r="Q203" s="65"/>
    </row>
    <row r="205" spans="1:17" x14ac:dyDescent="0.35">
      <c r="B205" s="66" t="s">
        <v>384</v>
      </c>
      <c r="C205" s="66" t="s">
        <v>122</v>
      </c>
      <c r="D205" s="66" t="s">
        <v>1721</v>
      </c>
      <c r="E205" s="66" t="s">
        <v>1512</v>
      </c>
      <c r="F205" s="66" t="s">
        <v>111</v>
      </c>
      <c r="G205" s="66" t="s">
        <v>1722</v>
      </c>
      <c r="H205" s="66" t="s">
        <v>1723</v>
      </c>
      <c r="I205" s="66" t="s">
        <v>1724</v>
      </c>
      <c r="J205" s="66" t="s">
        <v>1725</v>
      </c>
      <c r="K205" s="66" t="s">
        <v>1726</v>
      </c>
      <c r="L205" s="66" t="s">
        <v>71</v>
      </c>
      <c r="M205" s="66" t="s">
        <v>127</v>
      </c>
    </row>
    <row r="206" spans="1:17" x14ac:dyDescent="0.35">
      <c r="B206" s="67" t="s">
        <v>1845</v>
      </c>
      <c r="C206" s="67">
        <v>40</v>
      </c>
      <c r="D206" s="67" t="s">
        <v>396</v>
      </c>
      <c r="E206" s="67" t="s">
        <v>398</v>
      </c>
      <c r="F206" s="67">
        <v>207</v>
      </c>
      <c r="G206" s="67">
        <v>10</v>
      </c>
      <c r="H206" s="67">
        <v>148</v>
      </c>
      <c r="I206" s="67" t="s">
        <v>331</v>
      </c>
      <c r="J206" s="67">
        <v>0</v>
      </c>
      <c r="K206" s="67">
        <v>187.71</v>
      </c>
      <c r="L206" s="67" t="s">
        <v>1520</v>
      </c>
      <c r="M206" s="67">
        <v>87.71</v>
      </c>
    </row>
    <row r="208" spans="1:17" x14ac:dyDescent="0.35">
      <c r="B208" s="68" t="s">
        <v>1612</v>
      </c>
      <c r="C208" s="68" t="s">
        <v>1728</v>
      </c>
      <c r="D208" s="68" t="s">
        <v>1729</v>
      </c>
      <c r="E208" s="68" t="s">
        <v>1730</v>
      </c>
      <c r="F208" s="68" t="s">
        <v>1731</v>
      </c>
      <c r="G208" s="68" t="s">
        <v>1732</v>
      </c>
      <c r="H208" s="68" t="s">
        <v>1733</v>
      </c>
      <c r="I208" s="68"/>
      <c r="J208" s="68"/>
      <c r="K208" s="68"/>
      <c r="L208" s="68"/>
      <c r="M208" s="68"/>
    </row>
    <row r="209" spans="1:17" x14ac:dyDescent="0.35">
      <c r="B209" s="67"/>
      <c r="C209" s="67"/>
      <c r="D209" s="67"/>
      <c r="E209" s="67">
        <v>0</v>
      </c>
      <c r="F209" s="67" t="s">
        <v>1529</v>
      </c>
      <c r="G209" s="69">
        <v>46135.596712963001</v>
      </c>
      <c r="H209" s="67" t="s">
        <v>1846</v>
      </c>
      <c r="I209" s="67"/>
      <c r="J209" s="67"/>
      <c r="K209" s="67"/>
      <c r="L209" s="67"/>
      <c r="M209" s="67"/>
      <c r="N209" s="67"/>
      <c r="O209" s="67"/>
      <c r="P209" s="67"/>
    </row>
    <row r="211" spans="1:17" x14ac:dyDescent="0.35">
      <c r="B211" s="66" t="s">
        <v>384</v>
      </c>
      <c r="C211" s="66" t="s">
        <v>122</v>
      </c>
      <c r="D211" s="66" t="s">
        <v>1721</v>
      </c>
      <c r="E211" s="66" t="s">
        <v>1512</v>
      </c>
      <c r="F211" s="66" t="s">
        <v>111</v>
      </c>
      <c r="G211" s="66" t="s">
        <v>1722</v>
      </c>
      <c r="H211" s="66" t="s">
        <v>1723</v>
      </c>
      <c r="I211" s="66" t="s">
        <v>1724</v>
      </c>
      <c r="J211" s="66" t="s">
        <v>1725</v>
      </c>
      <c r="K211" s="66" t="s">
        <v>1726</v>
      </c>
      <c r="L211" s="66" t="s">
        <v>71</v>
      </c>
      <c r="M211" s="66" t="s">
        <v>127</v>
      </c>
    </row>
    <row r="212" spans="1:17" x14ac:dyDescent="0.35">
      <c r="B212" s="67" t="s">
        <v>1847</v>
      </c>
      <c r="C212" s="67">
        <v>40</v>
      </c>
      <c r="D212" s="67" t="s">
        <v>396</v>
      </c>
      <c r="E212" s="67" t="s">
        <v>398</v>
      </c>
      <c r="F212" s="67">
        <v>138</v>
      </c>
      <c r="G212" s="67">
        <v>10</v>
      </c>
      <c r="H212" s="67">
        <v>96</v>
      </c>
      <c r="I212" s="67" t="s">
        <v>331</v>
      </c>
      <c r="J212" s="67">
        <v>0</v>
      </c>
      <c r="K212" s="67">
        <v>182.14</v>
      </c>
      <c r="L212" s="67" t="s">
        <v>1520</v>
      </c>
      <c r="M212" s="67">
        <v>82.14</v>
      </c>
    </row>
    <row r="214" spans="1:17" x14ac:dyDescent="0.35">
      <c r="B214" s="68" t="s">
        <v>1612</v>
      </c>
      <c r="C214" s="68" t="s">
        <v>1728</v>
      </c>
      <c r="D214" s="68" t="s">
        <v>1729</v>
      </c>
      <c r="E214" s="68" t="s">
        <v>1730</v>
      </c>
      <c r="F214" s="68" t="s">
        <v>1731</v>
      </c>
      <c r="G214" s="68" t="s">
        <v>1732</v>
      </c>
      <c r="H214" s="68" t="s">
        <v>1733</v>
      </c>
      <c r="I214" s="68"/>
      <c r="J214" s="68"/>
      <c r="K214" s="68"/>
      <c r="L214" s="68"/>
      <c r="M214" s="68"/>
    </row>
    <row r="215" spans="1:17" x14ac:dyDescent="0.35">
      <c r="B215" s="67"/>
      <c r="C215" s="67"/>
      <c r="D215" s="67"/>
      <c r="E215" s="67">
        <v>0</v>
      </c>
      <c r="F215" s="67" t="s">
        <v>1529</v>
      </c>
      <c r="G215" s="69">
        <v>46135.598402777803</v>
      </c>
      <c r="H215" s="67" t="s">
        <v>1848</v>
      </c>
      <c r="I215" s="67"/>
      <c r="J215" s="67"/>
      <c r="K215" s="67"/>
      <c r="L215" s="67"/>
      <c r="M215" s="67"/>
      <c r="N215" s="67"/>
      <c r="O215" s="67"/>
      <c r="P215" s="67"/>
    </row>
    <row r="217" spans="1:17" x14ac:dyDescent="0.35">
      <c r="B217" s="66" t="s">
        <v>384</v>
      </c>
      <c r="C217" s="66" t="s">
        <v>122</v>
      </c>
      <c r="D217" s="66" t="s">
        <v>1721</v>
      </c>
      <c r="E217" s="66" t="s">
        <v>1512</v>
      </c>
      <c r="F217" s="66" t="s">
        <v>111</v>
      </c>
      <c r="G217" s="66" t="s">
        <v>1722</v>
      </c>
      <c r="H217" s="66" t="s">
        <v>1723</v>
      </c>
      <c r="I217" s="66" t="s">
        <v>1724</v>
      </c>
      <c r="J217" s="66" t="s">
        <v>1725</v>
      </c>
      <c r="K217" s="66" t="s">
        <v>1726</v>
      </c>
      <c r="L217" s="66" t="s">
        <v>71</v>
      </c>
      <c r="M217" s="66" t="s">
        <v>127</v>
      </c>
    </row>
    <row r="218" spans="1:17" x14ac:dyDescent="0.35">
      <c r="B218" s="67" t="s">
        <v>1849</v>
      </c>
      <c r="C218" s="67">
        <v>20</v>
      </c>
      <c r="D218" s="67" t="s">
        <v>396</v>
      </c>
      <c r="E218" s="67" t="s">
        <v>398</v>
      </c>
      <c r="F218" s="67">
        <v>239</v>
      </c>
      <c r="G218" s="67">
        <v>10</v>
      </c>
      <c r="H218" s="67">
        <v>172</v>
      </c>
      <c r="I218" s="67" t="s">
        <v>331</v>
      </c>
      <c r="J218" s="67">
        <v>0</v>
      </c>
      <c r="K218" s="67">
        <v>189.18</v>
      </c>
      <c r="L218" s="67" t="s">
        <v>1520</v>
      </c>
      <c r="M218" s="67">
        <v>89.18</v>
      </c>
    </row>
    <row r="220" spans="1:17" x14ac:dyDescent="0.35">
      <c r="B220" s="68" t="s">
        <v>1612</v>
      </c>
      <c r="C220" s="68" t="s">
        <v>1728</v>
      </c>
      <c r="D220" s="68" t="s">
        <v>1729</v>
      </c>
      <c r="E220" s="68" t="s">
        <v>1730</v>
      </c>
      <c r="F220" s="68" t="s">
        <v>1731</v>
      </c>
      <c r="G220" s="68" t="s">
        <v>1732</v>
      </c>
      <c r="H220" s="68" t="s">
        <v>1733</v>
      </c>
      <c r="I220" s="68"/>
      <c r="J220" s="68"/>
      <c r="K220" s="68"/>
      <c r="L220" s="68"/>
      <c r="M220" s="68"/>
    </row>
    <row r="221" spans="1:17" x14ac:dyDescent="0.35">
      <c r="B221" s="67"/>
      <c r="C221" s="67"/>
      <c r="D221" s="67"/>
      <c r="E221" s="67">
        <v>0</v>
      </c>
      <c r="F221" s="67" t="s">
        <v>1529</v>
      </c>
      <c r="G221" s="69">
        <v>46135.5994444444</v>
      </c>
      <c r="H221" s="67" t="s">
        <v>1850</v>
      </c>
      <c r="I221" s="67"/>
      <c r="J221" s="67"/>
      <c r="K221" s="67"/>
      <c r="L221" s="67"/>
      <c r="M221" s="67"/>
      <c r="N221" s="67"/>
      <c r="O221" s="67"/>
      <c r="P221" s="67"/>
    </row>
    <row r="223" spans="1:17" ht="15.5" x14ac:dyDescent="0.35">
      <c r="A223" s="65" t="s">
        <v>179</v>
      </c>
      <c r="B223" s="65"/>
      <c r="C223" s="65"/>
      <c r="D223" s="65"/>
      <c r="E223" s="65"/>
      <c r="F223" s="65"/>
      <c r="G223" s="65"/>
      <c r="H223" s="65"/>
      <c r="I223" s="65"/>
      <c r="J223" s="65"/>
      <c r="K223" s="65"/>
      <c r="L223" s="65"/>
      <c r="M223" s="65"/>
      <c r="N223" s="65"/>
      <c r="O223" s="65"/>
      <c r="P223" s="65"/>
      <c r="Q223" s="65"/>
    </row>
    <row r="224" spans="1:17" ht="15.5" x14ac:dyDescent="0.35">
      <c r="A224" s="65" t="s">
        <v>1719</v>
      </c>
      <c r="B224" s="65" t="s">
        <v>984</v>
      </c>
      <c r="C224" s="65"/>
      <c r="D224" s="65"/>
      <c r="E224" s="65"/>
      <c r="F224" s="65"/>
      <c r="G224" s="65"/>
      <c r="H224" s="65"/>
      <c r="I224" s="65"/>
      <c r="J224" s="65"/>
      <c r="K224" s="65"/>
      <c r="L224" s="65"/>
      <c r="M224" s="65"/>
      <c r="N224" s="65"/>
      <c r="O224" s="65"/>
      <c r="P224" s="65"/>
      <c r="Q224" s="65"/>
    </row>
    <row r="225" spans="1:17" ht="15.5" x14ac:dyDescent="0.35">
      <c r="A225" s="65" t="s">
        <v>1720</v>
      </c>
      <c r="B225" s="65">
        <v>1</v>
      </c>
      <c r="C225" s="65"/>
      <c r="D225" s="65"/>
      <c r="E225" s="65"/>
      <c r="F225" s="65"/>
      <c r="G225" s="65"/>
      <c r="H225" s="65"/>
      <c r="I225" s="65"/>
      <c r="J225" s="65"/>
      <c r="K225" s="65"/>
      <c r="L225" s="65"/>
      <c r="M225" s="65"/>
      <c r="N225" s="65"/>
      <c r="O225" s="65"/>
      <c r="P225" s="65"/>
      <c r="Q225" s="65"/>
    </row>
    <row r="227" spans="1:17" x14ac:dyDescent="0.35">
      <c r="B227" s="66" t="s">
        <v>384</v>
      </c>
      <c r="C227" s="66" t="s">
        <v>122</v>
      </c>
      <c r="D227" s="66" t="s">
        <v>1721</v>
      </c>
      <c r="E227" s="66" t="s">
        <v>1512</v>
      </c>
      <c r="F227" s="66" t="s">
        <v>111</v>
      </c>
      <c r="G227" s="66" t="s">
        <v>1722</v>
      </c>
      <c r="H227" s="66" t="s">
        <v>1723</v>
      </c>
      <c r="I227" s="66" t="s">
        <v>1724</v>
      </c>
      <c r="J227" s="66" t="s">
        <v>1725</v>
      </c>
      <c r="K227" s="66" t="s">
        <v>1726</v>
      </c>
      <c r="L227" s="66" t="s">
        <v>71</v>
      </c>
      <c r="M227" s="66" t="s">
        <v>127</v>
      </c>
    </row>
    <row r="228" spans="1:17" x14ac:dyDescent="0.35">
      <c r="B228" s="67" t="s">
        <v>1851</v>
      </c>
      <c r="C228" s="67">
        <v>70</v>
      </c>
      <c r="D228" s="67" t="s">
        <v>414</v>
      </c>
      <c r="E228" s="67" t="s">
        <v>406</v>
      </c>
      <c r="F228" s="67">
        <v>90</v>
      </c>
      <c r="G228" s="67">
        <v>10</v>
      </c>
      <c r="H228" s="67">
        <v>142.86000000000001</v>
      </c>
      <c r="I228" s="67" t="s">
        <v>331</v>
      </c>
      <c r="J228" s="67">
        <v>81.25</v>
      </c>
      <c r="K228" s="67">
        <v>100</v>
      </c>
      <c r="L228" s="67" t="s">
        <v>1526</v>
      </c>
      <c r="M228" s="67">
        <v>0</v>
      </c>
    </row>
    <row r="230" spans="1:17" x14ac:dyDescent="0.35">
      <c r="B230" s="68" t="s">
        <v>1612</v>
      </c>
      <c r="C230" s="68" t="s">
        <v>1728</v>
      </c>
      <c r="D230" s="68" t="s">
        <v>1729</v>
      </c>
      <c r="E230" s="68" t="s">
        <v>1730</v>
      </c>
      <c r="F230" s="68" t="s">
        <v>1731</v>
      </c>
      <c r="G230" s="68" t="s">
        <v>1732</v>
      </c>
      <c r="H230" s="68" t="s">
        <v>1733</v>
      </c>
      <c r="I230" s="68"/>
      <c r="J230" s="68"/>
      <c r="K230" s="68"/>
      <c r="L230" s="68"/>
      <c r="M230" s="68"/>
    </row>
    <row r="231" spans="1:17" x14ac:dyDescent="0.35">
      <c r="B231" s="67"/>
      <c r="C231" s="67" t="s">
        <v>1852</v>
      </c>
      <c r="D231" s="67" t="s">
        <v>1853</v>
      </c>
      <c r="E231" s="67">
        <v>81.25</v>
      </c>
      <c r="F231" s="67" t="s">
        <v>1529</v>
      </c>
      <c r="G231" s="69">
        <v>46135.569016203699</v>
      </c>
      <c r="H231" s="67" t="s">
        <v>1841</v>
      </c>
      <c r="I231" s="67"/>
      <c r="J231" s="67"/>
      <c r="K231" s="67"/>
      <c r="L231" s="67"/>
      <c r="M231" s="67"/>
      <c r="N231" s="67"/>
      <c r="O231" s="67"/>
      <c r="P231" s="67"/>
    </row>
    <row r="233" spans="1:17" x14ac:dyDescent="0.35">
      <c r="B233" s="66" t="s">
        <v>384</v>
      </c>
      <c r="C233" s="66" t="s">
        <v>122</v>
      </c>
      <c r="D233" s="66" t="s">
        <v>1721</v>
      </c>
      <c r="E233" s="66" t="s">
        <v>1512</v>
      </c>
      <c r="F233" s="66" t="s">
        <v>111</v>
      </c>
      <c r="G233" s="66" t="s">
        <v>1722</v>
      </c>
      <c r="H233" s="66" t="s">
        <v>1723</v>
      </c>
      <c r="I233" s="66" t="s">
        <v>1724</v>
      </c>
      <c r="J233" s="66" t="s">
        <v>1725</v>
      </c>
      <c r="K233" s="66" t="s">
        <v>1726</v>
      </c>
      <c r="L233" s="66" t="s">
        <v>71</v>
      </c>
      <c r="M233" s="66" t="s">
        <v>127</v>
      </c>
    </row>
    <row r="234" spans="1:17" x14ac:dyDescent="0.35">
      <c r="B234" s="67" t="s">
        <v>1854</v>
      </c>
      <c r="C234" s="67">
        <v>30</v>
      </c>
      <c r="D234" s="67" t="s">
        <v>414</v>
      </c>
      <c r="E234" s="67" t="s">
        <v>406</v>
      </c>
      <c r="F234" s="67">
        <v>75</v>
      </c>
      <c r="G234" s="67">
        <v>10</v>
      </c>
      <c r="H234" s="67">
        <v>106.25</v>
      </c>
      <c r="I234" s="67" t="s">
        <v>331</v>
      </c>
      <c r="J234" s="67">
        <v>120.83</v>
      </c>
      <c r="K234" s="67">
        <v>136.66</v>
      </c>
      <c r="L234" s="67" t="s">
        <v>1520</v>
      </c>
      <c r="M234" s="67">
        <v>36.659999999999997</v>
      </c>
    </row>
    <row r="236" spans="1:17" x14ac:dyDescent="0.35">
      <c r="B236" s="68" t="s">
        <v>1612</v>
      </c>
      <c r="C236" s="68" t="s">
        <v>1728</v>
      </c>
      <c r="D236" s="68" t="s">
        <v>1729</v>
      </c>
      <c r="E236" s="68" t="s">
        <v>1730</v>
      </c>
      <c r="F236" s="68" t="s">
        <v>1731</v>
      </c>
      <c r="G236" s="68" t="s">
        <v>1732</v>
      </c>
      <c r="H236" s="68" t="s">
        <v>1733</v>
      </c>
      <c r="I236" s="68"/>
      <c r="J236" s="68"/>
      <c r="K236" s="68"/>
      <c r="L236" s="68"/>
      <c r="M236" s="68"/>
    </row>
    <row r="237" spans="1:17" x14ac:dyDescent="0.35">
      <c r="B237" s="67"/>
      <c r="C237" s="67" t="s">
        <v>1835</v>
      </c>
      <c r="D237" s="67" t="s">
        <v>1855</v>
      </c>
      <c r="E237" s="67">
        <v>120.83</v>
      </c>
      <c r="F237" s="67" t="s">
        <v>1529</v>
      </c>
      <c r="G237" s="69">
        <v>46135.570347222201</v>
      </c>
      <c r="H237" s="67" t="s">
        <v>1856</v>
      </c>
      <c r="I237" s="67"/>
      <c r="J237" s="67"/>
      <c r="K237" s="67"/>
      <c r="L237" s="67"/>
      <c r="M237" s="67"/>
      <c r="N237" s="67"/>
      <c r="O237" s="67"/>
      <c r="P237" s="67"/>
    </row>
    <row r="239" spans="1:17" ht="15.5" x14ac:dyDescent="0.35">
      <c r="A239" s="65" t="s">
        <v>179</v>
      </c>
      <c r="B239" s="65"/>
      <c r="C239" s="65"/>
      <c r="D239" s="65"/>
      <c r="E239" s="65"/>
      <c r="F239" s="65"/>
      <c r="G239" s="65"/>
      <c r="H239" s="65"/>
      <c r="I239" s="65"/>
      <c r="J239" s="65"/>
      <c r="K239" s="65"/>
      <c r="L239" s="65"/>
      <c r="M239" s="65"/>
      <c r="N239" s="65"/>
      <c r="O239" s="65"/>
      <c r="P239" s="65"/>
      <c r="Q239" s="65"/>
    </row>
    <row r="240" spans="1:17" ht="15.5" x14ac:dyDescent="0.35">
      <c r="A240" s="65" t="s">
        <v>1719</v>
      </c>
      <c r="B240" s="65" t="s">
        <v>1044</v>
      </c>
      <c r="C240" s="65"/>
      <c r="D240" s="65"/>
      <c r="E240" s="65"/>
      <c r="F240" s="65"/>
      <c r="G240" s="65"/>
      <c r="H240" s="65"/>
      <c r="I240" s="65"/>
      <c r="J240" s="65"/>
      <c r="K240" s="65"/>
      <c r="L240" s="65"/>
      <c r="M240" s="65"/>
      <c r="N240" s="65"/>
      <c r="O240" s="65"/>
      <c r="P240" s="65"/>
      <c r="Q240" s="65"/>
    </row>
    <row r="241" spans="1:17" ht="15.5" x14ac:dyDescent="0.35">
      <c r="A241" s="65" t="s">
        <v>1720</v>
      </c>
      <c r="B241" s="65">
        <v>1</v>
      </c>
      <c r="C241" s="65"/>
      <c r="D241" s="65"/>
      <c r="E241" s="65"/>
      <c r="F241" s="65"/>
      <c r="G241" s="65"/>
      <c r="H241" s="65"/>
      <c r="I241" s="65"/>
      <c r="J241" s="65"/>
      <c r="K241" s="65"/>
      <c r="L241" s="65"/>
      <c r="M241" s="65"/>
      <c r="N241" s="65"/>
      <c r="O241" s="65"/>
      <c r="P241" s="65"/>
      <c r="Q241" s="65"/>
    </row>
    <row r="243" spans="1:17" x14ac:dyDescent="0.35">
      <c r="B243" s="66" t="s">
        <v>384</v>
      </c>
      <c r="C243" s="66" t="s">
        <v>122</v>
      </c>
      <c r="D243" s="66" t="s">
        <v>1721</v>
      </c>
      <c r="E243" s="66" t="s">
        <v>1512</v>
      </c>
      <c r="F243" s="66" t="s">
        <v>111</v>
      </c>
      <c r="G243" s="66" t="s">
        <v>1722</v>
      </c>
      <c r="H243" s="66" t="s">
        <v>1723</v>
      </c>
      <c r="I243" s="66" t="s">
        <v>1724</v>
      </c>
      <c r="J243" s="66" t="s">
        <v>1725</v>
      </c>
      <c r="K243" s="66" t="s">
        <v>1726</v>
      </c>
      <c r="L243" s="66" t="s">
        <v>71</v>
      </c>
      <c r="M243" s="66" t="s">
        <v>127</v>
      </c>
    </row>
    <row r="244" spans="1:17" x14ac:dyDescent="0.35">
      <c r="B244" s="67" t="s">
        <v>1857</v>
      </c>
      <c r="C244" s="67">
        <v>100</v>
      </c>
      <c r="D244" s="67" t="s">
        <v>396</v>
      </c>
      <c r="E244" s="67" t="s">
        <v>398</v>
      </c>
      <c r="F244" s="67">
        <v>241</v>
      </c>
      <c r="G244" s="67">
        <v>10</v>
      </c>
      <c r="H244" s="67">
        <v>173</v>
      </c>
      <c r="I244" s="67" t="s">
        <v>331</v>
      </c>
      <c r="J244" s="67">
        <v>0</v>
      </c>
      <c r="K244" s="67">
        <v>188.6</v>
      </c>
      <c r="L244" s="67" t="s">
        <v>1520</v>
      </c>
      <c r="M244" s="67">
        <v>88.6</v>
      </c>
    </row>
    <row r="246" spans="1:17" x14ac:dyDescent="0.35">
      <c r="B246" s="68" t="s">
        <v>1612</v>
      </c>
      <c r="C246" s="68" t="s">
        <v>1728</v>
      </c>
      <c r="D246" s="68" t="s">
        <v>1729</v>
      </c>
      <c r="E246" s="68" t="s">
        <v>1730</v>
      </c>
      <c r="F246" s="68" t="s">
        <v>1731</v>
      </c>
      <c r="G246" s="68" t="s">
        <v>1732</v>
      </c>
      <c r="H246" s="68" t="s">
        <v>1733</v>
      </c>
      <c r="I246" s="68"/>
      <c r="J246" s="68"/>
      <c r="K246" s="68"/>
      <c r="L246" s="68"/>
      <c r="M246" s="68"/>
    </row>
    <row r="247" spans="1:17" x14ac:dyDescent="0.35">
      <c r="B247" s="67"/>
      <c r="C247" s="67"/>
      <c r="D247" s="67"/>
      <c r="E247" s="67">
        <v>0</v>
      </c>
      <c r="F247" s="67" t="s">
        <v>1529</v>
      </c>
      <c r="G247" s="69">
        <v>46135.564548611103</v>
      </c>
      <c r="H247" s="67" t="s">
        <v>1858</v>
      </c>
      <c r="I247" s="67"/>
      <c r="J247" s="67"/>
      <c r="K247" s="67"/>
      <c r="L247" s="67"/>
      <c r="M247" s="67"/>
      <c r="N247" s="67"/>
      <c r="O247" s="67"/>
      <c r="P247" s="67"/>
    </row>
    <row r="249" spans="1:17" ht="15.5" x14ac:dyDescent="0.35">
      <c r="A249" s="65" t="s">
        <v>179</v>
      </c>
      <c r="B249" s="65"/>
      <c r="C249" s="65"/>
      <c r="D249" s="65"/>
      <c r="E249" s="65"/>
      <c r="F249" s="65"/>
      <c r="G249" s="65"/>
      <c r="H249" s="65"/>
      <c r="I249" s="65"/>
      <c r="J249" s="65"/>
      <c r="K249" s="65"/>
      <c r="L249" s="65"/>
      <c r="M249" s="65"/>
      <c r="N249" s="65"/>
      <c r="O249" s="65"/>
      <c r="P249" s="65"/>
      <c r="Q249" s="65"/>
    </row>
    <row r="250" spans="1:17" ht="15.5" x14ac:dyDescent="0.35">
      <c r="A250" s="65" t="s">
        <v>1719</v>
      </c>
      <c r="B250" s="65" t="s">
        <v>1047</v>
      </c>
      <c r="C250" s="65"/>
      <c r="D250" s="65"/>
      <c r="E250" s="65"/>
      <c r="F250" s="65"/>
      <c r="G250" s="65"/>
      <c r="H250" s="65"/>
      <c r="I250" s="65"/>
      <c r="J250" s="65"/>
      <c r="K250" s="65"/>
      <c r="L250" s="65"/>
      <c r="M250" s="65"/>
      <c r="N250" s="65"/>
      <c r="O250" s="65"/>
      <c r="P250" s="65"/>
      <c r="Q250" s="65"/>
    </row>
    <row r="251" spans="1:17" ht="15.5" x14ac:dyDescent="0.35">
      <c r="A251" s="65" t="s">
        <v>1720</v>
      </c>
      <c r="B251" s="65">
        <v>2.5</v>
      </c>
      <c r="C251" s="65"/>
      <c r="D251" s="65"/>
      <c r="E251" s="65"/>
      <c r="F251" s="65"/>
      <c r="G251" s="65"/>
      <c r="H251" s="65"/>
      <c r="I251" s="65"/>
      <c r="J251" s="65"/>
      <c r="K251" s="65"/>
      <c r="L251" s="65"/>
      <c r="M251" s="65"/>
      <c r="N251" s="65"/>
      <c r="O251" s="65"/>
      <c r="P251" s="65"/>
      <c r="Q251" s="65"/>
    </row>
    <row r="253" spans="1:17" x14ac:dyDescent="0.35">
      <c r="B253" s="66" t="s">
        <v>384</v>
      </c>
      <c r="C253" s="66" t="s">
        <v>122</v>
      </c>
      <c r="D253" s="66" t="s">
        <v>1721</v>
      </c>
      <c r="E253" s="66" t="s">
        <v>1512</v>
      </c>
      <c r="F253" s="66" t="s">
        <v>111</v>
      </c>
      <c r="G253" s="66" t="s">
        <v>1722</v>
      </c>
      <c r="H253" s="66" t="s">
        <v>1723</v>
      </c>
      <c r="I253" s="66" t="s">
        <v>1724</v>
      </c>
      <c r="J253" s="66" t="s">
        <v>1725</v>
      </c>
      <c r="K253" s="66" t="s">
        <v>1726</v>
      </c>
      <c r="L253" s="66" t="s">
        <v>71</v>
      </c>
      <c r="M253" s="66" t="s">
        <v>127</v>
      </c>
    </row>
    <row r="254" spans="1:17" x14ac:dyDescent="0.35">
      <c r="B254" s="67" t="s">
        <v>1859</v>
      </c>
      <c r="C254" s="67">
        <v>100</v>
      </c>
      <c r="D254" s="67" t="s">
        <v>396</v>
      </c>
      <c r="E254" s="67" t="s">
        <v>398</v>
      </c>
      <c r="F254" s="67">
        <v>241</v>
      </c>
      <c r="G254" s="67">
        <v>15</v>
      </c>
      <c r="H254" s="67">
        <v>170</v>
      </c>
      <c r="I254" s="67" t="s">
        <v>331</v>
      </c>
      <c r="J254" s="67">
        <v>0</v>
      </c>
      <c r="K254" s="67">
        <v>184.86</v>
      </c>
      <c r="L254" s="67" t="s">
        <v>1520</v>
      </c>
      <c r="M254" s="67">
        <v>84.86</v>
      </c>
    </row>
    <row r="256" spans="1:17" x14ac:dyDescent="0.35">
      <c r="B256" s="68" t="s">
        <v>1612</v>
      </c>
      <c r="C256" s="68" t="s">
        <v>1728</v>
      </c>
      <c r="D256" s="68" t="s">
        <v>1729</v>
      </c>
      <c r="E256" s="68" t="s">
        <v>1730</v>
      </c>
      <c r="F256" s="68" t="s">
        <v>1731</v>
      </c>
      <c r="G256" s="68" t="s">
        <v>1732</v>
      </c>
      <c r="H256" s="68" t="s">
        <v>1733</v>
      </c>
      <c r="I256" s="68"/>
      <c r="J256" s="68"/>
      <c r="K256" s="68"/>
      <c r="L256" s="68"/>
      <c r="M256" s="68"/>
    </row>
    <row r="257" spans="1:17" x14ac:dyDescent="0.35">
      <c r="B257" s="67"/>
      <c r="C257" s="67"/>
      <c r="D257" s="67"/>
      <c r="E257" s="67">
        <v>0</v>
      </c>
      <c r="F257" s="67" t="s">
        <v>1529</v>
      </c>
      <c r="G257" s="69">
        <v>46135.571296296301</v>
      </c>
      <c r="H257" s="67" t="s">
        <v>1860</v>
      </c>
      <c r="I257" s="67"/>
      <c r="J257" s="67"/>
      <c r="K257" s="67"/>
      <c r="L257" s="67"/>
      <c r="M257" s="67"/>
      <c r="N257" s="67"/>
      <c r="O257" s="67"/>
      <c r="P257" s="67"/>
    </row>
    <row r="259" spans="1:17" ht="15.5" x14ac:dyDescent="0.35">
      <c r="A259" s="65" t="s">
        <v>159</v>
      </c>
      <c r="B259" s="65"/>
      <c r="C259" s="65"/>
      <c r="D259" s="65"/>
      <c r="E259" s="65"/>
      <c r="F259" s="65"/>
      <c r="G259" s="65"/>
      <c r="H259" s="65"/>
      <c r="I259" s="65"/>
      <c r="J259" s="65"/>
      <c r="K259" s="65"/>
      <c r="L259" s="65"/>
      <c r="M259" s="65"/>
      <c r="N259" s="65"/>
      <c r="O259" s="65"/>
      <c r="P259" s="65"/>
      <c r="Q259" s="65"/>
    </row>
    <row r="260" spans="1:17" ht="15.5" x14ac:dyDescent="0.35">
      <c r="A260" s="65" t="s">
        <v>1719</v>
      </c>
      <c r="B260" s="65" t="s">
        <v>989</v>
      </c>
      <c r="C260" s="65"/>
      <c r="D260" s="65"/>
      <c r="E260" s="65"/>
      <c r="F260" s="65"/>
      <c r="G260" s="65"/>
      <c r="H260" s="65"/>
      <c r="I260" s="65"/>
      <c r="J260" s="65"/>
      <c r="K260" s="65"/>
      <c r="L260" s="65"/>
      <c r="M260" s="65"/>
      <c r="N260" s="65"/>
      <c r="O260" s="65"/>
      <c r="P260" s="65"/>
      <c r="Q260" s="65"/>
    </row>
    <row r="261" spans="1:17" ht="15.5" x14ac:dyDescent="0.35">
      <c r="A261" s="65" t="s">
        <v>1720</v>
      </c>
      <c r="B261" s="65">
        <v>2</v>
      </c>
      <c r="C261" s="65"/>
      <c r="D261" s="65"/>
      <c r="E261" s="65"/>
      <c r="F261" s="65"/>
      <c r="G261" s="65"/>
      <c r="H261" s="65"/>
      <c r="I261" s="65"/>
      <c r="J261" s="65"/>
      <c r="K261" s="65"/>
      <c r="L261" s="65"/>
      <c r="M261" s="65"/>
      <c r="N261" s="65"/>
      <c r="O261" s="65"/>
      <c r="P261" s="65"/>
      <c r="Q261" s="65"/>
    </row>
    <row r="263" spans="1:17" x14ac:dyDescent="0.35">
      <c r="B263" s="66" t="s">
        <v>384</v>
      </c>
      <c r="C263" s="66" t="s">
        <v>122</v>
      </c>
      <c r="D263" s="66" t="s">
        <v>1721</v>
      </c>
      <c r="E263" s="66" t="s">
        <v>1512</v>
      </c>
      <c r="F263" s="66" t="s">
        <v>111</v>
      </c>
      <c r="G263" s="66" t="s">
        <v>1722</v>
      </c>
      <c r="H263" s="66" t="s">
        <v>1723</v>
      </c>
      <c r="I263" s="66" t="s">
        <v>1724</v>
      </c>
      <c r="J263" s="66" t="s">
        <v>1725</v>
      </c>
      <c r="K263" s="66" t="s">
        <v>1726</v>
      </c>
      <c r="L263" s="66" t="s">
        <v>71</v>
      </c>
      <c r="M263" s="66" t="s">
        <v>127</v>
      </c>
    </row>
    <row r="264" spans="1:17" x14ac:dyDescent="0.35">
      <c r="B264" s="67" t="s">
        <v>1861</v>
      </c>
      <c r="C264" s="67">
        <v>100</v>
      </c>
      <c r="D264" s="67" t="s">
        <v>414</v>
      </c>
      <c r="E264" s="67" t="s">
        <v>406</v>
      </c>
      <c r="F264" s="67">
        <v>85</v>
      </c>
      <c r="G264" s="67">
        <v>4</v>
      </c>
      <c r="H264" s="67">
        <v>100</v>
      </c>
      <c r="I264" s="67" t="s">
        <v>331</v>
      </c>
      <c r="J264" s="67">
        <v>100</v>
      </c>
      <c r="K264" s="67">
        <v>125</v>
      </c>
      <c r="L264" s="67" t="s">
        <v>1520</v>
      </c>
      <c r="M264" s="67">
        <v>25</v>
      </c>
    </row>
    <row r="266" spans="1:17" x14ac:dyDescent="0.35">
      <c r="B266" s="68" t="s">
        <v>1612</v>
      </c>
      <c r="C266" s="68" t="s">
        <v>1728</v>
      </c>
      <c r="D266" s="68" t="s">
        <v>1729</v>
      </c>
      <c r="E266" s="68" t="s">
        <v>1730</v>
      </c>
      <c r="F266" s="68" t="s">
        <v>1731</v>
      </c>
      <c r="G266" s="68" t="s">
        <v>1732</v>
      </c>
      <c r="H266" s="68" t="s">
        <v>1733</v>
      </c>
      <c r="I266" s="68"/>
      <c r="J266" s="68"/>
      <c r="K266" s="68"/>
      <c r="L266" s="68"/>
      <c r="M266" s="68"/>
    </row>
    <row r="267" spans="1:17" x14ac:dyDescent="0.35">
      <c r="B267" s="67"/>
      <c r="C267" s="67" t="s">
        <v>1862</v>
      </c>
      <c r="D267" s="67" t="s">
        <v>1862</v>
      </c>
      <c r="E267" s="67">
        <v>100</v>
      </c>
      <c r="F267" s="67" t="s">
        <v>1527</v>
      </c>
      <c r="G267" s="69">
        <v>46146.537314814799</v>
      </c>
      <c r="H267" s="67" t="s">
        <v>1863</v>
      </c>
      <c r="I267" s="67"/>
      <c r="J267" s="67"/>
      <c r="K267" s="67"/>
      <c r="L267" s="67"/>
      <c r="M267" s="67"/>
      <c r="N267" s="67"/>
      <c r="O267" s="67"/>
      <c r="P267" s="67"/>
    </row>
    <row r="269" spans="1:17" ht="15.5" x14ac:dyDescent="0.35">
      <c r="A269" s="65" t="s">
        <v>159</v>
      </c>
      <c r="B269" s="65"/>
      <c r="C269" s="65"/>
      <c r="D269" s="65"/>
      <c r="E269" s="65"/>
      <c r="F269" s="65"/>
      <c r="G269" s="65"/>
      <c r="H269" s="65"/>
      <c r="I269" s="65"/>
      <c r="J269" s="65"/>
      <c r="K269" s="65"/>
      <c r="L269" s="65"/>
      <c r="M269" s="65"/>
      <c r="N269" s="65"/>
      <c r="O269" s="65"/>
      <c r="P269" s="65"/>
      <c r="Q269" s="65"/>
    </row>
    <row r="270" spans="1:17" ht="15.5" x14ac:dyDescent="0.35">
      <c r="A270" s="65" t="s">
        <v>1719</v>
      </c>
      <c r="B270" s="65" t="s">
        <v>1078</v>
      </c>
      <c r="C270" s="65"/>
      <c r="D270" s="65"/>
      <c r="E270" s="65"/>
      <c r="F270" s="65"/>
      <c r="G270" s="65"/>
      <c r="H270" s="65"/>
      <c r="I270" s="65"/>
      <c r="J270" s="65"/>
      <c r="K270" s="65"/>
      <c r="L270" s="65"/>
      <c r="M270" s="65"/>
      <c r="N270" s="65"/>
      <c r="O270" s="65"/>
      <c r="P270" s="65"/>
      <c r="Q270" s="65"/>
    </row>
    <row r="271" spans="1:17" ht="15.5" x14ac:dyDescent="0.35">
      <c r="A271" s="65" t="s">
        <v>1720</v>
      </c>
      <c r="B271" s="65">
        <v>2.25</v>
      </c>
      <c r="C271" s="65"/>
      <c r="D271" s="65"/>
      <c r="E271" s="65"/>
      <c r="F271" s="65"/>
      <c r="G271" s="65"/>
      <c r="H271" s="65"/>
      <c r="I271" s="65"/>
      <c r="J271" s="65"/>
      <c r="K271" s="65"/>
      <c r="L271" s="65"/>
      <c r="M271" s="65"/>
      <c r="N271" s="65"/>
      <c r="O271" s="65"/>
      <c r="P271" s="65"/>
      <c r="Q271" s="65"/>
    </row>
    <row r="273" spans="2:16" x14ac:dyDescent="0.35">
      <c r="B273" s="66" t="s">
        <v>384</v>
      </c>
      <c r="C273" s="66" t="s">
        <v>122</v>
      </c>
      <c r="D273" s="66" t="s">
        <v>1721</v>
      </c>
      <c r="E273" s="66" t="s">
        <v>1512</v>
      </c>
      <c r="F273" s="66" t="s">
        <v>111</v>
      </c>
      <c r="G273" s="66" t="s">
        <v>1722</v>
      </c>
      <c r="H273" s="66" t="s">
        <v>1723</v>
      </c>
      <c r="I273" s="66" t="s">
        <v>1724</v>
      </c>
      <c r="J273" s="66" t="s">
        <v>1725</v>
      </c>
      <c r="K273" s="66" t="s">
        <v>1726</v>
      </c>
      <c r="L273" s="66" t="s">
        <v>71</v>
      </c>
      <c r="M273" s="66" t="s">
        <v>127</v>
      </c>
    </row>
    <row r="274" spans="2:16" x14ac:dyDescent="0.35">
      <c r="B274" s="67" t="s">
        <v>1864</v>
      </c>
      <c r="C274" s="67">
        <v>30</v>
      </c>
      <c r="D274" s="67" t="s">
        <v>414</v>
      </c>
      <c r="E274" s="67" t="s">
        <v>406</v>
      </c>
      <c r="F274" s="67">
        <v>90</v>
      </c>
      <c r="G274" s="67">
        <v>5</v>
      </c>
      <c r="H274" s="67">
        <v>100</v>
      </c>
      <c r="I274" s="67" t="s">
        <v>337</v>
      </c>
      <c r="J274" s="67">
        <v>77.14</v>
      </c>
      <c r="K274" s="67">
        <v>90.75</v>
      </c>
      <c r="L274" s="67" t="s">
        <v>1522</v>
      </c>
      <c r="M274" s="67">
        <v>-9.25</v>
      </c>
    </row>
    <row r="276" spans="2:16" x14ac:dyDescent="0.35">
      <c r="B276" s="68" t="s">
        <v>1612</v>
      </c>
      <c r="C276" s="68" t="s">
        <v>1728</v>
      </c>
      <c r="D276" s="68" t="s">
        <v>1729</v>
      </c>
      <c r="E276" s="68" t="s">
        <v>1730</v>
      </c>
      <c r="F276" s="68" t="s">
        <v>1731</v>
      </c>
      <c r="G276" s="68" t="s">
        <v>1732</v>
      </c>
      <c r="H276" s="68" t="s">
        <v>1733</v>
      </c>
      <c r="I276" s="68"/>
      <c r="J276" s="68"/>
      <c r="K276" s="68"/>
      <c r="L276" s="68"/>
      <c r="M276" s="68"/>
    </row>
    <row r="277" spans="2:16" x14ac:dyDescent="0.35">
      <c r="B277" s="67"/>
      <c r="C277" s="67" t="s">
        <v>1865</v>
      </c>
      <c r="D277" s="67" t="s">
        <v>673</v>
      </c>
      <c r="E277" s="67">
        <v>77.14</v>
      </c>
      <c r="F277" s="67" t="s">
        <v>1556</v>
      </c>
      <c r="G277" s="69">
        <v>46135.455810185202</v>
      </c>
      <c r="H277" s="67" t="s">
        <v>1866</v>
      </c>
      <c r="I277" s="67"/>
      <c r="J277" s="67"/>
      <c r="K277" s="67"/>
      <c r="L277" s="67"/>
      <c r="M277" s="67"/>
      <c r="N277" s="67"/>
      <c r="O277" s="67"/>
      <c r="P277" s="67"/>
    </row>
    <row r="279" spans="2:16" x14ac:dyDescent="0.35">
      <c r="B279" s="66" t="s">
        <v>384</v>
      </c>
      <c r="C279" s="66" t="s">
        <v>122</v>
      </c>
      <c r="D279" s="66" t="s">
        <v>1721</v>
      </c>
      <c r="E279" s="66" t="s">
        <v>1512</v>
      </c>
      <c r="F279" s="66" t="s">
        <v>111</v>
      </c>
      <c r="G279" s="66" t="s">
        <v>1722</v>
      </c>
      <c r="H279" s="66" t="s">
        <v>1723</v>
      </c>
      <c r="I279" s="66" t="s">
        <v>1724</v>
      </c>
      <c r="J279" s="66" t="s">
        <v>1725</v>
      </c>
      <c r="K279" s="66" t="s">
        <v>1726</v>
      </c>
      <c r="L279" s="66" t="s">
        <v>71</v>
      </c>
      <c r="M279" s="66" t="s">
        <v>127</v>
      </c>
    </row>
    <row r="280" spans="2:16" x14ac:dyDescent="0.35">
      <c r="B280" s="67" t="s">
        <v>1867</v>
      </c>
      <c r="C280" s="67">
        <v>30</v>
      </c>
      <c r="D280" s="67" t="s">
        <v>414</v>
      </c>
      <c r="E280" s="67" t="s">
        <v>406</v>
      </c>
      <c r="F280" s="67">
        <v>70</v>
      </c>
      <c r="G280" s="67">
        <v>10</v>
      </c>
      <c r="H280" s="67">
        <v>100</v>
      </c>
      <c r="I280" s="67" t="s">
        <v>337</v>
      </c>
      <c r="J280" s="67">
        <v>46.15</v>
      </c>
      <c r="K280" s="67">
        <v>76.92</v>
      </c>
      <c r="L280" s="67" t="s">
        <v>1522</v>
      </c>
      <c r="M280" s="67">
        <v>-23.08</v>
      </c>
    </row>
    <row r="282" spans="2:16" x14ac:dyDescent="0.35">
      <c r="B282" s="68" t="s">
        <v>1612</v>
      </c>
      <c r="C282" s="68" t="s">
        <v>1728</v>
      </c>
      <c r="D282" s="68" t="s">
        <v>1729</v>
      </c>
      <c r="E282" s="68" t="s">
        <v>1730</v>
      </c>
      <c r="F282" s="68" t="s">
        <v>1731</v>
      </c>
      <c r="G282" s="68" t="s">
        <v>1732</v>
      </c>
      <c r="H282" s="68" t="s">
        <v>1733</v>
      </c>
      <c r="I282" s="68"/>
      <c r="J282" s="68"/>
      <c r="K282" s="68"/>
      <c r="L282" s="68"/>
      <c r="M282" s="68"/>
    </row>
    <row r="283" spans="2:16" x14ac:dyDescent="0.35">
      <c r="B283" s="67"/>
      <c r="C283" s="67" t="s">
        <v>1868</v>
      </c>
      <c r="D283" s="67" t="s">
        <v>672</v>
      </c>
      <c r="E283" s="67">
        <v>46.15</v>
      </c>
      <c r="F283" s="67" t="s">
        <v>1556</v>
      </c>
      <c r="G283" s="69">
        <v>46135.456747685203</v>
      </c>
      <c r="H283" s="67" t="s">
        <v>1869</v>
      </c>
      <c r="I283" s="67"/>
      <c r="J283" s="67"/>
      <c r="K283" s="67"/>
      <c r="L283" s="67"/>
      <c r="M283" s="67"/>
      <c r="N283" s="67"/>
      <c r="O283" s="67"/>
      <c r="P283" s="67"/>
    </row>
    <row r="285" spans="2:16" x14ac:dyDescent="0.35">
      <c r="B285" s="66" t="s">
        <v>384</v>
      </c>
      <c r="C285" s="66" t="s">
        <v>122</v>
      </c>
      <c r="D285" s="66" t="s">
        <v>1721</v>
      </c>
      <c r="E285" s="66" t="s">
        <v>1512</v>
      </c>
      <c r="F285" s="66" t="s">
        <v>111</v>
      </c>
      <c r="G285" s="66" t="s">
        <v>1722</v>
      </c>
      <c r="H285" s="66" t="s">
        <v>1723</v>
      </c>
      <c r="I285" s="66" t="s">
        <v>1724</v>
      </c>
      <c r="J285" s="66" t="s">
        <v>1725</v>
      </c>
      <c r="K285" s="66" t="s">
        <v>1726</v>
      </c>
      <c r="L285" s="66" t="s">
        <v>71</v>
      </c>
      <c r="M285" s="66" t="s">
        <v>127</v>
      </c>
    </row>
    <row r="286" spans="2:16" x14ac:dyDescent="0.35">
      <c r="B286" s="67" t="s">
        <v>1870</v>
      </c>
      <c r="C286" s="67">
        <v>40</v>
      </c>
      <c r="D286" s="67" t="s">
        <v>414</v>
      </c>
      <c r="E286" s="67" t="s">
        <v>406</v>
      </c>
      <c r="F286" s="67">
        <v>90</v>
      </c>
      <c r="G286" s="67">
        <v>5</v>
      </c>
      <c r="H286" s="67">
        <v>100</v>
      </c>
      <c r="I286" s="67" t="s">
        <v>337</v>
      </c>
      <c r="J286" s="67">
        <v>66.67</v>
      </c>
      <c r="K286" s="67">
        <v>78.44</v>
      </c>
      <c r="L286" s="67" t="s">
        <v>1522</v>
      </c>
      <c r="M286" s="67">
        <v>-21.56</v>
      </c>
    </row>
    <row r="288" spans="2:16" x14ac:dyDescent="0.35">
      <c r="B288" s="68" t="s">
        <v>1612</v>
      </c>
      <c r="C288" s="68" t="s">
        <v>1728</v>
      </c>
      <c r="D288" s="68" t="s">
        <v>1729</v>
      </c>
      <c r="E288" s="68" t="s">
        <v>1730</v>
      </c>
      <c r="F288" s="68" t="s">
        <v>1731</v>
      </c>
      <c r="G288" s="68" t="s">
        <v>1732</v>
      </c>
      <c r="H288" s="68" t="s">
        <v>1733</v>
      </c>
      <c r="I288" s="68"/>
      <c r="J288" s="68"/>
      <c r="K288" s="68"/>
      <c r="L288" s="68"/>
      <c r="M288" s="68"/>
    </row>
    <row r="289" spans="1:17" x14ac:dyDescent="0.35">
      <c r="B289" s="67"/>
      <c r="C289" s="67" t="s">
        <v>1774</v>
      </c>
      <c r="D289" s="67" t="s">
        <v>742</v>
      </c>
      <c r="E289" s="67">
        <v>66.67</v>
      </c>
      <c r="F289" s="67" t="s">
        <v>1556</v>
      </c>
      <c r="G289" s="69">
        <v>46135.457534722198</v>
      </c>
      <c r="H289" s="67" t="s">
        <v>1871</v>
      </c>
      <c r="I289" s="67"/>
      <c r="J289" s="67"/>
      <c r="K289" s="67"/>
      <c r="L289" s="67"/>
      <c r="M289" s="67"/>
      <c r="N289" s="67"/>
      <c r="O289" s="67"/>
      <c r="P289" s="67"/>
    </row>
    <row r="291" spans="1:17" ht="15.5" x14ac:dyDescent="0.35">
      <c r="A291" s="65" t="s">
        <v>159</v>
      </c>
      <c r="B291" s="65"/>
      <c r="C291" s="65"/>
      <c r="D291" s="65"/>
      <c r="E291" s="65"/>
      <c r="F291" s="65"/>
      <c r="G291" s="65"/>
      <c r="H291" s="65"/>
      <c r="I291" s="65"/>
      <c r="J291" s="65"/>
      <c r="K291" s="65"/>
      <c r="L291" s="65"/>
      <c r="M291" s="65"/>
      <c r="N291" s="65"/>
      <c r="O291" s="65"/>
      <c r="P291" s="65"/>
      <c r="Q291" s="65"/>
    </row>
    <row r="292" spans="1:17" ht="15.5" x14ac:dyDescent="0.35">
      <c r="A292" s="65" t="s">
        <v>1719</v>
      </c>
      <c r="B292" s="65" t="s">
        <v>1241</v>
      </c>
      <c r="C292" s="65"/>
      <c r="D292" s="65"/>
      <c r="E292" s="65"/>
      <c r="F292" s="65"/>
      <c r="G292" s="65"/>
      <c r="H292" s="65"/>
      <c r="I292" s="65"/>
      <c r="J292" s="65"/>
      <c r="K292" s="65"/>
      <c r="L292" s="65"/>
      <c r="M292" s="65"/>
      <c r="N292" s="65"/>
      <c r="O292" s="65"/>
      <c r="P292" s="65"/>
      <c r="Q292" s="65"/>
    </row>
    <row r="293" spans="1:17" ht="15.5" x14ac:dyDescent="0.35">
      <c r="A293" s="65" t="s">
        <v>1720</v>
      </c>
      <c r="B293" s="65">
        <v>0.63</v>
      </c>
      <c r="C293" s="65"/>
      <c r="D293" s="65"/>
      <c r="E293" s="65"/>
      <c r="F293" s="65"/>
      <c r="G293" s="65"/>
      <c r="H293" s="65"/>
      <c r="I293" s="65"/>
      <c r="J293" s="65"/>
      <c r="K293" s="65"/>
      <c r="L293" s="65"/>
      <c r="M293" s="65"/>
      <c r="N293" s="65"/>
      <c r="O293" s="65"/>
      <c r="P293" s="65"/>
      <c r="Q293" s="65"/>
    </row>
    <row r="295" spans="1:17" x14ac:dyDescent="0.35">
      <c r="B295" s="66" t="s">
        <v>384</v>
      </c>
      <c r="C295" s="66" t="s">
        <v>122</v>
      </c>
      <c r="D295" s="66" t="s">
        <v>1721</v>
      </c>
      <c r="E295" s="66" t="s">
        <v>1512</v>
      </c>
      <c r="F295" s="66" t="s">
        <v>111</v>
      </c>
      <c r="G295" s="66" t="s">
        <v>1722</v>
      </c>
      <c r="H295" s="66" t="s">
        <v>1723</v>
      </c>
      <c r="I295" s="66" t="s">
        <v>1724</v>
      </c>
      <c r="J295" s="66" t="s">
        <v>1725</v>
      </c>
      <c r="K295" s="66" t="s">
        <v>1726</v>
      </c>
      <c r="L295" s="66" t="s">
        <v>71</v>
      </c>
      <c r="M295" s="66" t="s">
        <v>127</v>
      </c>
    </row>
    <row r="296" spans="1:17" x14ac:dyDescent="0.35">
      <c r="B296" s="67" t="s">
        <v>1872</v>
      </c>
      <c r="C296" s="67">
        <v>50</v>
      </c>
      <c r="D296" s="67" t="s">
        <v>396</v>
      </c>
      <c r="E296" s="67" t="s">
        <v>398</v>
      </c>
      <c r="F296" s="67">
        <v>181</v>
      </c>
      <c r="G296" s="67">
        <v>31</v>
      </c>
      <c r="H296" s="67">
        <v>113</v>
      </c>
      <c r="I296" s="67" t="s">
        <v>331</v>
      </c>
      <c r="J296" s="67">
        <v>0</v>
      </c>
      <c r="K296" s="67">
        <v>0</v>
      </c>
      <c r="L296" s="67"/>
      <c r="M296" s="67">
        <v>0</v>
      </c>
    </row>
    <row r="298" spans="1:17" x14ac:dyDescent="0.35">
      <c r="B298" s="68" t="s">
        <v>1612</v>
      </c>
      <c r="C298" s="68" t="s">
        <v>1728</v>
      </c>
      <c r="D298" s="68" t="s">
        <v>1729</v>
      </c>
      <c r="E298" s="68" t="s">
        <v>1730</v>
      </c>
      <c r="F298" s="68" t="s">
        <v>1731</v>
      </c>
      <c r="G298" s="68" t="s">
        <v>1732</v>
      </c>
      <c r="H298" s="68" t="s">
        <v>1733</v>
      </c>
      <c r="I298" s="68"/>
      <c r="J298" s="68"/>
      <c r="K298" s="68"/>
      <c r="L298" s="68"/>
      <c r="M298" s="68"/>
    </row>
    <row r="299" spans="1:17" x14ac:dyDescent="0.35">
      <c r="B299" s="67"/>
      <c r="C299" s="67"/>
      <c r="D299" s="67"/>
      <c r="E299" s="67">
        <v>0</v>
      </c>
      <c r="F299" s="67" t="s">
        <v>1527</v>
      </c>
      <c r="G299" s="69">
        <v>46146.518888888902</v>
      </c>
      <c r="H299" s="67" t="s">
        <v>1873</v>
      </c>
      <c r="I299" s="67"/>
      <c r="J299" s="67"/>
      <c r="K299" s="67"/>
      <c r="L299" s="67"/>
      <c r="M299" s="67"/>
      <c r="N299" s="67"/>
      <c r="O299" s="67"/>
      <c r="P299" s="67"/>
    </row>
    <row r="301" spans="1:17" x14ac:dyDescent="0.35">
      <c r="B301" s="66" t="s">
        <v>384</v>
      </c>
      <c r="C301" s="66" t="s">
        <v>122</v>
      </c>
      <c r="D301" s="66" t="s">
        <v>1721</v>
      </c>
      <c r="E301" s="66" t="s">
        <v>1512</v>
      </c>
      <c r="F301" s="66" t="s">
        <v>111</v>
      </c>
      <c r="G301" s="66" t="s">
        <v>1722</v>
      </c>
      <c r="H301" s="66" t="s">
        <v>1723</v>
      </c>
      <c r="I301" s="66" t="s">
        <v>1724</v>
      </c>
      <c r="J301" s="66" t="s">
        <v>1725</v>
      </c>
      <c r="K301" s="66" t="s">
        <v>1726</v>
      </c>
      <c r="L301" s="66" t="s">
        <v>71</v>
      </c>
      <c r="M301" s="66" t="s">
        <v>127</v>
      </c>
    </row>
    <row r="302" spans="1:17" x14ac:dyDescent="0.35">
      <c r="B302" s="67" t="s">
        <v>1874</v>
      </c>
      <c r="C302" s="67">
        <v>50</v>
      </c>
      <c r="D302" s="67" t="s">
        <v>396</v>
      </c>
      <c r="E302" s="67" t="s">
        <v>398</v>
      </c>
      <c r="F302" s="67">
        <v>95</v>
      </c>
      <c r="G302" s="67">
        <v>2</v>
      </c>
      <c r="H302" s="67">
        <v>70</v>
      </c>
      <c r="I302" s="67" t="s">
        <v>798</v>
      </c>
      <c r="J302" s="67">
        <v>0.4</v>
      </c>
      <c r="K302" s="67">
        <v>194.6</v>
      </c>
      <c r="L302" s="67" t="s">
        <v>1520</v>
      </c>
      <c r="M302" s="67">
        <v>94.6</v>
      </c>
    </row>
    <row r="304" spans="1:17" x14ac:dyDescent="0.35">
      <c r="B304" s="68" t="s">
        <v>1612</v>
      </c>
      <c r="C304" s="68" t="s">
        <v>1728</v>
      </c>
      <c r="D304" s="68" t="s">
        <v>1729</v>
      </c>
      <c r="E304" s="68" t="s">
        <v>1730</v>
      </c>
      <c r="F304" s="68" t="s">
        <v>1731</v>
      </c>
      <c r="G304" s="68" t="s">
        <v>1732</v>
      </c>
      <c r="H304" s="68" t="s">
        <v>1733</v>
      </c>
      <c r="I304" s="68"/>
      <c r="J304" s="68"/>
      <c r="K304" s="68"/>
      <c r="L304" s="68"/>
      <c r="M304" s="68"/>
    </row>
    <row r="305" spans="1:17" x14ac:dyDescent="0.35">
      <c r="B305" s="67"/>
      <c r="C305" s="67"/>
      <c r="D305" s="67"/>
      <c r="E305" s="67">
        <v>0.4</v>
      </c>
      <c r="F305" s="67" t="s">
        <v>1527</v>
      </c>
      <c r="G305" s="69">
        <v>46146.5176967593</v>
      </c>
      <c r="H305" s="67" t="s">
        <v>1875</v>
      </c>
      <c r="I305" s="67"/>
      <c r="J305" s="67"/>
      <c r="K305" s="67"/>
      <c r="L305" s="67"/>
      <c r="M305" s="67"/>
      <c r="N305" s="67"/>
      <c r="O305" s="67"/>
      <c r="P305" s="67"/>
    </row>
    <row r="307" spans="1:17" ht="15.5" x14ac:dyDescent="0.35">
      <c r="A307" s="65" t="s">
        <v>186</v>
      </c>
      <c r="B307" s="65"/>
      <c r="C307" s="65"/>
      <c r="D307" s="65"/>
      <c r="E307" s="65"/>
      <c r="F307" s="65"/>
      <c r="G307" s="65"/>
      <c r="H307" s="65"/>
      <c r="I307" s="65"/>
      <c r="J307" s="65"/>
      <c r="K307" s="65"/>
      <c r="L307" s="65"/>
      <c r="M307" s="65"/>
      <c r="N307" s="65"/>
      <c r="O307" s="65"/>
      <c r="P307" s="65"/>
      <c r="Q307" s="65"/>
    </row>
    <row r="308" spans="1:17" ht="15.5" x14ac:dyDescent="0.35">
      <c r="A308" s="65" t="s">
        <v>1719</v>
      </c>
      <c r="B308" s="65" t="s">
        <v>993</v>
      </c>
      <c r="C308" s="65"/>
      <c r="D308" s="65"/>
      <c r="E308" s="65"/>
      <c r="F308" s="65"/>
      <c r="G308" s="65"/>
      <c r="H308" s="65"/>
      <c r="I308" s="65"/>
      <c r="J308" s="65"/>
      <c r="K308" s="65"/>
      <c r="L308" s="65"/>
      <c r="M308" s="65"/>
      <c r="N308" s="65"/>
      <c r="O308" s="65"/>
      <c r="P308" s="65"/>
      <c r="Q308" s="65"/>
    </row>
    <row r="309" spans="1:17" ht="15.5" x14ac:dyDescent="0.35">
      <c r="A309" s="65" t="s">
        <v>1720</v>
      </c>
      <c r="B309" s="65">
        <v>1.35</v>
      </c>
      <c r="C309" s="65"/>
      <c r="D309" s="65"/>
      <c r="E309" s="65"/>
      <c r="F309" s="65"/>
      <c r="G309" s="65"/>
      <c r="H309" s="65"/>
      <c r="I309" s="65"/>
      <c r="J309" s="65"/>
      <c r="K309" s="65"/>
      <c r="L309" s="65"/>
      <c r="M309" s="65"/>
      <c r="N309" s="65"/>
      <c r="O309" s="65"/>
      <c r="P309" s="65"/>
      <c r="Q309" s="65"/>
    </row>
    <row r="311" spans="1:17" x14ac:dyDescent="0.35">
      <c r="B311" s="66" t="s">
        <v>384</v>
      </c>
      <c r="C311" s="66" t="s">
        <v>122</v>
      </c>
      <c r="D311" s="66" t="s">
        <v>1721</v>
      </c>
      <c r="E311" s="66" t="s">
        <v>1512</v>
      </c>
      <c r="F311" s="66" t="s">
        <v>111</v>
      </c>
      <c r="G311" s="66" t="s">
        <v>1722</v>
      </c>
      <c r="H311" s="66" t="s">
        <v>1723</v>
      </c>
      <c r="I311" s="66" t="s">
        <v>1724</v>
      </c>
      <c r="J311" s="66" t="s">
        <v>1725</v>
      </c>
      <c r="K311" s="66" t="s">
        <v>1726</v>
      </c>
      <c r="L311" s="66" t="s">
        <v>71</v>
      </c>
      <c r="M311" s="66" t="s">
        <v>127</v>
      </c>
    </row>
    <row r="312" spans="1:17" x14ac:dyDescent="0.35">
      <c r="B312" s="67" t="s">
        <v>1876</v>
      </c>
      <c r="C312" s="67">
        <v>40</v>
      </c>
      <c r="D312" s="67" t="s">
        <v>396</v>
      </c>
      <c r="E312" s="67" t="s">
        <v>398</v>
      </c>
      <c r="F312" s="67">
        <v>84</v>
      </c>
      <c r="G312" s="67">
        <v>15</v>
      </c>
      <c r="H312" s="67">
        <v>52</v>
      </c>
      <c r="I312" s="67" t="s">
        <v>331</v>
      </c>
      <c r="J312" s="67">
        <v>54</v>
      </c>
      <c r="K312" s="67">
        <v>123.44</v>
      </c>
      <c r="L312" s="67" t="s">
        <v>1520</v>
      </c>
      <c r="M312" s="67">
        <v>23.44</v>
      </c>
    </row>
    <row r="314" spans="1:17" x14ac:dyDescent="0.35">
      <c r="B314" s="68" t="s">
        <v>1612</v>
      </c>
      <c r="C314" s="68" t="s">
        <v>1728</v>
      </c>
      <c r="D314" s="68" t="s">
        <v>1729</v>
      </c>
      <c r="E314" s="68" t="s">
        <v>1730</v>
      </c>
      <c r="F314" s="68" t="s">
        <v>1731</v>
      </c>
      <c r="G314" s="68" t="s">
        <v>1732</v>
      </c>
      <c r="H314" s="68" t="s">
        <v>1733</v>
      </c>
      <c r="I314" s="68"/>
      <c r="J314" s="68"/>
      <c r="K314" s="68"/>
      <c r="L314" s="68"/>
      <c r="M314" s="68"/>
    </row>
    <row r="315" spans="1:17" x14ac:dyDescent="0.35">
      <c r="B315" s="67"/>
      <c r="C315" s="67"/>
      <c r="D315" s="67"/>
      <c r="E315" s="67">
        <v>54</v>
      </c>
      <c r="F315" s="67" t="s">
        <v>1530</v>
      </c>
      <c r="G315" s="69">
        <v>46136.656435185199</v>
      </c>
      <c r="H315" s="67" t="s">
        <v>1877</v>
      </c>
      <c r="I315" s="67"/>
      <c r="J315" s="67"/>
      <c r="K315" s="67"/>
      <c r="L315" s="67"/>
      <c r="M315" s="67"/>
      <c r="N315" s="67"/>
      <c r="O315" s="67"/>
      <c r="P315" s="67"/>
    </row>
    <row r="317" spans="1:17" x14ac:dyDescent="0.35">
      <c r="B317" s="66" t="s">
        <v>384</v>
      </c>
      <c r="C317" s="66" t="s">
        <v>122</v>
      </c>
      <c r="D317" s="66" t="s">
        <v>1721</v>
      </c>
      <c r="E317" s="66" t="s">
        <v>1512</v>
      </c>
      <c r="F317" s="66" t="s">
        <v>111</v>
      </c>
      <c r="G317" s="66" t="s">
        <v>1722</v>
      </c>
      <c r="H317" s="66" t="s">
        <v>1723</v>
      </c>
      <c r="I317" s="66" t="s">
        <v>1724</v>
      </c>
      <c r="J317" s="66" t="s">
        <v>1725</v>
      </c>
      <c r="K317" s="66" t="s">
        <v>1726</v>
      </c>
      <c r="L317" s="66" t="s">
        <v>71</v>
      </c>
      <c r="M317" s="66" t="s">
        <v>127</v>
      </c>
    </row>
    <row r="318" spans="1:17" x14ac:dyDescent="0.35">
      <c r="B318" s="67" t="s">
        <v>1878</v>
      </c>
      <c r="C318" s="67">
        <v>30</v>
      </c>
      <c r="D318" s="67" t="s">
        <v>414</v>
      </c>
      <c r="E318" s="67" t="s">
        <v>406</v>
      </c>
      <c r="F318" s="67">
        <v>80</v>
      </c>
      <c r="G318" s="67">
        <v>10</v>
      </c>
      <c r="H318" s="67">
        <v>100</v>
      </c>
      <c r="I318" s="67" t="s">
        <v>331</v>
      </c>
      <c r="J318" s="67">
        <v>0</v>
      </c>
      <c r="K318" s="67">
        <v>0</v>
      </c>
      <c r="L318" s="67"/>
      <c r="M318" s="67">
        <v>0</v>
      </c>
    </row>
    <row r="320" spans="1:17" x14ac:dyDescent="0.35">
      <c r="B320" s="68" t="s">
        <v>1612</v>
      </c>
      <c r="C320" s="68" t="s">
        <v>1728</v>
      </c>
      <c r="D320" s="68" t="s">
        <v>1729</v>
      </c>
      <c r="E320" s="68" t="s">
        <v>1730</v>
      </c>
      <c r="F320" s="68" t="s">
        <v>1731</v>
      </c>
      <c r="G320" s="68" t="s">
        <v>1732</v>
      </c>
      <c r="H320" s="68" t="s">
        <v>1733</v>
      </c>
      <c r="I320" s="68"/>
      <c r="J320" s="68"/>
      <c r="K320" s="68"/>
      <c r="L320" s="68"/>
      <c r="M320" s="68"/>
    </row>
    <row r="321" spans="1:17" x14ac:dyDescent="0.35">
      <c r="B321" s="67"/>
      <c r="C321" s="67"/>
      <c r="D321" s="67"/>
      <c r="E321" s="67">
        <v>0</v>
      </c>
      <c r="F321" s="67" t="s">
        <v>1530</v>
      </c>
      <c r="G321" s="69">
        <v>46136.656944444403</v>
      </c>
      <c r="H321" s="67" t="s">
        <v>1879</v>
      </c>
      <c r="I321" s="67"/>
      <c r="J321" s="67"/>
      <c r="K321" s="67"/>
      <c r="L321" s="67"/>
      <c r="M321" s="67"/>
      <c r="N321" s="67"/>
      <c r="O321" s="67"/>
      <c r="P321" s="67"/>
    </row>
    <row r="323" spans="1:17" x14ac:dyDescent="0.35">
      <c r="B323" s="66" t="s">
        <v>384</v>
      </c>
      <c r="C323" s="66" t="s">
        <v>122</v>
      </c>
      <c r="D323" s="66" t="s">
        <v>1721</v>
      </c>
      <c r="E323" s="66" t="s">
        <v>1512</v>
      </c>
      <c r="F323" s="66" t="s">
        <v>111</v>
      </c>
      <c r="G323" s="66" t="s">
        <v>1722</v>
      </c>
      <c r="H323" s="66" t="s">
        <v>1723</v>
      </c>
      <c r="I323" s="66" t="s">
        <v>1724</v>
      </c>
      <c r="J323" s="66" t="s">
        <v>1725</v>
      </c>
      <c r="K323" s="66" t="s">
        <v>1726</v>
      </c>
      <c r="L323" s="66" t="s">
        <v>71</v>
      </c>
      <c r="M323" s="66" t="s">
        <v>127</v>
      </c>
    </row>
    <row r="324" spans="1:17" x14ac:dyDescent="0.35">
      <c r="B324" s="67" t="s">
        <v>1880</v>
      </c>
      <c r="C324" s="67">
        <v>30</v>
      </c>
      <c r="D324" s="67" t="s">
        <v>396</v>
      </c>
      <c r="E324" s="67" t="s">
        <v>398</v>
      </c>
      <c r="F324" s="67">
        <v>241</v>
      </c>
      <c r="G324" s="67">
        <v>10</v>
      </c>
      <c r="H324" s="67">
        <v>173</v>
      </c>
      <c r="I324" s="67" t="s">
        <v>492</v>
      </c>
      <c r="J324" s="67">
        <v>0</v>
      </c>
      <c r="K324" s="67">
        <v>0</v>
      </c>
      <c r="L324" s="67"/>
      <c r="M324" s="67">
        <v>0</v>
      </c>
    </row>
    <row r="326" spans="1:17" x14ac:dyDescent="0.35">
      <c r="B326" s="68" t="s">
        <v>1612</v>
      </c>
      <c r="C326" s="68" t="s">
        <v>1728</v>
      </c>
      <c r="D326" s="68" t="s">
        <v>1729</v>
      </c>
      <c r="E326" s="68" t="s">
        <v>1730</v>
      </c>
      <c r="F326" s="68" t="s">
        <v>1731</v>
      </c>
      <c r="G326" s="68" t="s">
        <v>1732</v>
      </c>
      <c r="H326" s="68" t="s">
        <v>1733</v>
      </c>
      <c r="I326" s="68"/>
      <c r="J326" s="68"/>
      <c r="K326" s="68"/>
      <c r="L326" s="68"/>
      <c r="M326" s="68"/>
    </row>
    <row r="327" spans="1:17" x14ac:dyDescent="0.35">
      <c r="B327" s="67"/>
      <c r="C327" s="67"/>
      <c r="D327" s="67"/>
      <c r="E327" s="67">
        <v>0</v>
      </c>
      <c r="F327" s="67" t="s">
        <v>1530</v>
      </c>
      <c r="G327" s="69">
        <v>46136.658148148097</v>
      </c>
      <c r="H327" s="67" t="s">
        <v>1881</v>
      </c>
      <c r="I327" s="67"/>
      <c r="J327" s="67"/>
      <c r="K327" s="67"/>
      <c r="L327" s="67"/>
      <c r="M327" s="67"/>
      <c r="N327" s="67"/>
      <c r="O327" s="67"/>
      <c r="P327" s="67"/>
    </row>
    <row r="329" spans="1:17" ht="15.5" x14ac:dyDescent="0.35">
      <c r="A329" s="65" t="s">
        <v>186</v>
      </c>
      <c r="B329" s="65"/>
      <c r="C329" s="65"/>
      <c r="D329" s="65"/>
      <c r="E329" s="65"/>
      <c r="F329" s="65"/>
      <c r="G329" s="65"/>
      <c r="H329" s="65"/>
      <c r="I329" s="65"/>
      <c r="J329" s="65"/>
      <c r="K329" s="65"/>
      <c r="L329" s="65"/>
      <c r="M329" s="65"/>
      <c r="N329" s="65"/>
      <c r="O329" s="65"/>
      <c r="P329" s="65"/>
      <c r="Q329" s="65"/>
    </row>
    <row r="330" spans="1:17" ht="15.5" x14ac:dyDescent="0.35">
      <c r="A330" s="65" t="s">
        <v>1719</v>
      </c>
      <c r="B330" s="65" t="s">
        <v>1003</v>
      </c>
      <c r="C330" s="65"/>
      <c r="D330" s="65"/>
      <c r="E330" s="65"/>
      <c r="F330" s="65"/>
      <c r="G330" s="65"/>
      <c r="H330" s="65"/>
      <c r="I330" s="65"/>
      <c r="J330" s="65"/>
      <c r="K330" s="65"/>
      <c r="L330" s="65"/>
      <c r="M330" s="65"/>
      <c r="N330" s="65"/>
      <c r="O330" s="65"/>
      <c r="P330" s="65"/>
      <c r="Q330" s="65"/>
    </row>
    <row r="331" spans="1:17" ht="15.5" x14ac:dyDescent="0.35">
      <c r="A331" s="65" t="s">
        <v>1720</v>
      </c>
      <c r="B331" s="65">
        <v>1</v>
      </c>
      <c r="C331" s="65"/>
      <c r="D331" s="65"/>
      <c r="E331" s="65"/>
      <c r="F331" s="65"/>
      <c r="G331" s="65"/>
      <c r="H331" s="65"/>
      <c r="I331" s="65"/>
      <c r="J331" s="65"/>
      <c r="K331" s="65"/>
      <c r="L331" s="65"/>
      <c r="M331" s="65"/>
      <c r="N331" s="65"/>
      <c r="O331" s="65"/>
      <c r="P331" s="65"/>
      <c r="Q331" s="65"/>
    </row>
    <row r="333" spans="1:17" x14ac:dyDescent="0.35">
      <c r="B333" s="66" t="s">
        <v>384</v>
      </c>
      <c r="C333" s="66" t="s">
        <v>122</v>
      </c>
      <c r="D333" s="66" t="s">
        <v>1721</v>
      </c>
      <c r="E333" s="66" t="s">
        <v>1512</v>
      </c>
      <c r="F333" s="66" t="s">
        <v>111</v>
      </c>
      <c r="G333" s="66" t="s">
        <v>1722</v>
      </c>
      <c r="H333" s="66" t="s">
        <v>1723</v>
      </c>
      <c r="I333" s="66" t="s">
        <v>1724</v>
      </c>
      <c r="J333" s="66" t="s">
        <v>1725</v>
      </c>
      <c r="K333" s="66" t="s">
        <v>1726</v>
      </c>
      <c r="L333" s="66" t="s">
        <v>71</v>
      </c>
      <c r="M333" s="66" t="s">
        <v>127</v>
      </c>
    </row>
    <row r="334" spans="1:17" x14ac:dyDescent="0.35">
      <c r="B334" s="67" t="s">
        <v>1882</v>
      </c>
      <c r="C334" s="67">
        <v>60</v>
      </c>
      <c r="D334" s="67" t="s">
        <v>396</v>
      </c>
      <c r="E334" s="67" t="s">
        <v>398</v>
      </c>
      <c r="F334" s="67">
        <v>63</v>
      </c>
      <c r="G334" s="67">
        <v>15</v>
      </c>
      <c r="H334" s="67">
        <v>36</v>
      </c>
      <c r="I334" s="67" t="s">
        <v>499</v>
      </c>
      <c r="J334" s="67">
        <v>62</v>
      </c>
      <c r="K334" s="67">
        <v>100</v>
      </c>
      <c r="L334" s="67" t="s">
        <v>1526</v>
      </c>
      <c r="M334" s="67">
        <v>0</v>
      </c>
    </row>
    <row r="336" spans="1:17" x14ac:dyDescent="0.35">
      <c r="B336" s="68" t="s">
        <v>1612</v>
      </c>
      <c r="C336" s="68" t="s">
        <v>1728</v>
      </c>
      <c r="D336" s="68" t="s">
        <v>1729</v>
      </c>
      <c r="E336" s="68" t="s">
        <v>1730</v>
      </c>
      <c r="F336" s="68" t="s">
        <v>1731</v>
      </c>
      <c r="G336" s="68" t="s">
        <v>1732</v>
      </c>
      <c r="H336" s="68" t="s">
        <v>1733</v>
      </c>
      <c r="I336" s="68"/>
      <c r="J336" s="68"/>
      <c r="K336" s="68"/>
      <c r="L336" s="68"/>
      <c r="M336" s="68"/>
    </row>
    <row r="337" spans="1:17" x14ac:dyDescent="0.35">
      <c r="B337" s="67"/>
      <c r="C337" s="67"/>
      <c r="D337" s="67"/>
      <c r="E337" s="67">
        <v>62</v>
      </c>
      <c r="F337" s="67" t="s">
        <v>1530</v>
      </c>
      <c r="G337" s="69">
        <v>46136.659803240698</v>
      </c>
      <c r="H337" s="67" t="s">
        <v>1883</v>
      </c>
      <c r="I337" s="67"/>
      <c r="J337" s="67"/>
      <c r="K337" s="67"/>
      <c r="L337" s="67"/>
      <c r="M337" s="67"/>
      <c r="N337" s="67"/>
      <c r="O337" s="67"/>
      <c r="P337" s="67"/>
    </row>
    <row r="339" spans="1:17" x14ac:dyDescent="0.35">
      <c r="B339" s="66" t="s">
        <v>384</v>
      </c>
      <c r="C339" s="66" t="s">
        <v>122</v>
      </c>
      <c r="D339" s="66" t="s">
        <v>1721</v>
      </c>
      <c r="E339" s="66" t="s">
        <v>1512</v>
      </c>
      <c r="F339" s="66" t="s">
        <v>111</v>
      </c>
      <c r="G339" s="66" t="s">
        <v>1722</v>
      </c>
      <c r="H339" s="66" t="s">
        <v>1723</v>
      </c>
      <c r="I339" s="66" t="s">
        <v>1724</v>
      </c>
      <c r="J339" s="66" t="s">
        <v>1725</v>
      </c>
      <c r="K339" s="66" t="s">
        <v>1726</v>
      </c>
      <c r="L339" s="66" t="s">
        <v>71</v>
      </c>
      <c r="M339" s="66" t="s">
        <v>127</v>
      </c>
    </row>
    <row r="340" spans="1:17" x14ac:dyDescent="0.35">
      <c r="B340" s="67" t="s">
        <v>1884</v>
      </c>
      <c r="C340" s="67">
        <v>40</v>
      </c>
      <c r="D340" s="67" t="s">
        <v>396</v>
      </c>
      <c r="E340" s="67" t="s">
        <v>398</v>
      </c>
      <c r="F340" s="67">
        <v>241</v>
      </c>
      <c r="G340" s="67">
        <v>10</v>
      </c>
      <c r="H340" s="67">
        <v>173</v>
      </c>
      <c r="I340" s="67" t="s">
        <v>331</v>
      </c>
      <c r="J340" s="67">
        <v>0</v>
      </c>
      <c r="K340" s="67">
        <v>0</v>
      </c>
      <c r="L340" s="67"/>
      <c r="M340" s="67">
        <v>0</v>
      </c>
    </row>
    <row r="342" spans="1:17" x14ac:dyDescent="0.35">
      <c r="B342" s="68" t="s">
        <v>1612</v>
      </c>
      <c r="C342" s="68" t="s">
        <v>1728</v>
      </c>
      <c r="D342" s="68" t="s">
        <v>1729</v>
      </c>
      <c r="E342" s="68" t="s">
        <v>1730</v>
      </c>
      <c r="F342" s="68" t="s">
        <v>1731</v>
      </c>
      <c r="G342" s="68" t="s">
        <v>1732</v>
      </c>
      <c r="H342" s="68" t="s">
        <v>1733</v>
      </c>
      <c r="I342" s="68"/>
      <c r="J342" s="68"/>
      <c r="K342" s="68"/>
      <c r="L342" s="68"/>
      <c r="M342" s="68"/>
    </row>
    <row r="343" spans="1:17" x14ac:dyDescent="0.35">
      <c r="B343" s="67"/>
      <c r="C343" s="67"/>
      <c r="D343" s="67"/>
      <c r="E343" s="67">
        <v>0</v>
      </c>
      <c r="F343" s="67" t="s">
        <v>1530</v>
      </c>
      <c r="G343" s="69">
        <v>46136.660335648201</v>
      </c>
      <c r="H343" s="67" t="s">
        <v>1885</v>
      </c>
      <c r="I343" s="67"/>
      <c r="J343" s="67"/>
      <c r="K343" s="67"/>
      <c r="L343" s="67"/>
      <c r="M343" s="67"/>
      <c r="N343" s="67"/>
      <c r="O343" s="67"/>
      <c r="P343" s="67"/>
    </row>
    <row r="345" spans="1:17" ht="15.5" x14ac:dyDescent="0.35">
      <c r="A345" s="65" t="s">
        <v>186</v>
      </c>
      <c r="B345" s="65"/>
      <c r="C345" s="65"/>
      <c r="D345" s="65"/>
      <c r="E345" s="65"/>
      <c r="F345" s="65"/>
      <c r="G345" s="65"/>
      <c r="H345" s="65"/>
      <c r="I345" s="65"/>
      <c r="J345" s="65"/>
      <c r="K345" s="65"/>
      <c r="L345" s="65"/>
      <c r="M345" s="65"/>
      <c r="N345" s="65"/>
      <c r="O345" s="65"/>
      <c r="P345" s="65"/>
      <c r="Q345" s="65"/>
    </row>
    <row r="346" spans="1:17" ht="15.5" x14ac:dyDescent="0.35">
      <c r="A346" s="65" t="s">
        <v>1719</v>
      </c>
      <c r="B346" s="65" t="s">
        <v>1009</v>
      </c>
      <c r="C346" s="65"/>
      <c r="D346" s="65"/>
      <c r="E346" s="65"/>
      <c r="F346" s="65"/>
      <c r="G346" s="65"/>
      <c r="H346" s="65"/>
      <c r="I346" s="65"/>
      <c r="J346" s="65"/>
      <c r="K346" s="65"/>
      <c r="L346" s="65"/>
      <c r="M346" s="65"/>
      <c r="N346" s="65"/>
      <c r="O346" s="65"/>
      <c r="P346" s="65"/>
      <c r="Q346" s="65"/>
    </row>
    <row r="347" spans="1:17" ht="15.5" x14ac:dyDescent="0.35">
      <c r="A347" s="65" t="s">
        <v>1720</v>
      </c>
      <c r="B347" s="65">
        <v>2</v>
      </c>
      <c r="C347" s="65"/>
      <c r="D347" s="65"/>
      <c r="E347" s="65"/>
      <c r="F347" s="65"/>
      <c r="G347" s="65"/>
      <c r="H347" s="65"/>
      <c r="I347" s="65"/>
      <c r="J347" s="65"/>
      <c r="K347" s="65"/>
      <c r="L347" s="65"/>
      <c r="M347" s="65"/>
      <c r="N347" s="65"/>
      <c r="O347" s="65"/>
      <c r="P347" s="65"/>
      <c r="Q347" s="65"/>
    </row>
    <row r="349" spans="1:17" x14ac:dyDescent="0.35">
      <c r="B349" s="66" t="s">
        <v>384</v>
      </c>
      <c r="C349" s="66" t="s">
        <v>122</v>
      </c>
      <c r="D349" s="66" t="s">
        <v>1721</v>
      </c>
      <c r="E349" s="66" t="s">
        <v>1512</v>
      </c>
      <c r="F349" s="66" t="s">
        <v>111</v>
      </c>
      <c r="G349" s="66" t="s">
        <v>1722</v>
      </c>
      <c r="H349" s="66" t="s">
        <v>1723</v>
      </c>
      <c r="I349" s="66" t="s">
        <v>1724</v>
      </c>
      <c r="J349" s="66" t="s">
        <v>1725</v>
      </c>
      <c r="K349" s="66" t="s">
        <v>1726</v>
      </c>
      <c r="L349" s="66" t="s">
        <v>71</v>
      </c>
      <c r="M349" s="66" t="s">
        <v>127</v>
      </c>
    </row>
    <row r="350" spans="1:17" x14ac:dyDescent="0.35">
      <c r="B350" s="67" t="s">
        <v>1886</v>
      </c>
      <c r="C350" s="67">
        <v>30</v>
      </c>
      <c r="D350" s="67" t="s">
        <v>396</v>
      </c>
      <c r="E350" s="67" t="s">
        <v>398</v>
      </c>
      <c r="F350" s="67">
        <v>63</v>
      </c>
      <c r="G350" s="67">
        <v>15</v>
      </c>
      <c r="H350" s="67">
        <v>36</v>
      </c>
      <c r="I350" s="67" t="s">
        <v>331</v>
      </c>
      <c r="J350" s="67">
        <v>62</v>
      </c>
      <c r="K350" s="67">
        <v>100</v>
      </c>
      <c r="L350" s="67" t="s">
        <v>1526</v>
      </c>
      <c r="M350" s="67">
        <v>0</v>
      </c>
    </row>
    <row r="352" spans="1:17" x14ac:dyDescent="0.35">
      <c r="B352" s="68" t="s">
        <v>1612</v>
      </c>
      <c r="C352" s="68" t="s">
        <v>1728</v>
      </c>
      <c r="D352" s="68" t="s">
        <v>1729</v>
      </c>
      <c r="E352" s="68" t="s">
        <v>1730</v>
      </c>
      <c r="F352" s="68" t="s">
        <v>1731</v>
      </c>
      <c r="G352" s="68" t="s">
        <v>1732</v>
      </c>
      <c r="H352" s="68" t="s">
        <v>1733</v>
      </c>
      <c r="I352" s="68"/>
      <c r="J352" s="68"/>
      <c r="K352" s="68"/>
      <c r="L352" s="68"/>
      <c r="M352" s="68"/>
    </row>
    <row r="353" spans="1:17" x14ac:dyDescent="0.35">
      <c r="B353" s="67"/>
      <c r="C353" s="67"/>
      <c r="D353" s="67"/>
      <c r="E353" s="67">
        <v>62</v>
      </c>
      <c r="F353" s="67" t="s">
        <v>1530</v>
      </c>
      <c r="G353" s="69">
        <v>46136.6610069444</v>
      </c>
      <c r="H353" s="67" t="s">
        <v>1887</v>
      </c>
      <c r="I353" s="67"/>
      <c r="J353" s="67"/>
      <c r="K353" s="67"/>
      <c r="L353" s="67"/>
      <c r="M353" s="67"/>
      <c r="N353" s="67"/>
      <c r="O353" s="67"/>
      <c r="P353" s="67"/>
    </row>
    <row r="355" spans="1:17" x14ac:dyDescent="0.35">
      <c r="B355" s="66" t="s">
        <v>384</v>
      </c>
      <c r="C355" s="66" t="s">
        <v>122</v>
      </c>
      <c r="D355" s="66" t="s">
        <v>1721</v>
      </c>
      <c r="E355" s="66" t="s">
        <v>1512</v>
      </c>
      <c r="F355" s="66" t="s">
        <v>111</v>
      </c>
      <c r="G355" s="66" t="s">
        <v>1722</v>
      </c>
      <c r="H355" s="66" t="s">
        <v>1723</v>
      </c>
      <c r="I355" s="66" t="s">
        <v>1724</v>
      </c>
      <c r="J355" s="66" t="s">
        <v>1725</v>
      </c>
      <c r="K355" s="66" t="s">
        <v>1726</v>
      </c>
      <c r="L355" s="66" t="s">
        <v>71</v>
      </c>
      <c r="M355" s="66" t="s">
        <v>127</v>
      </c>
    </row>
    <row r="356" spans="1:17" x14ac:dyDescent="0.35">
      <c r="B356" s="67" t="s">
        <v>1888</v>
      </c>
      <c r="C356" s="67">
        <v>30</v>
      </c>
      <c r="D356" s="67" t="s">
        <v>414</v>
      </c>
      <c r="E356" s="67" t="s">
        <v>406</v>
      </c>
      <c r="F356" s="67">
        <v>80</v>
      </c>
      <c r="G356" s="67">
        <v>10</v>
      </c>
      <c r="H356" s="67">
        <v>100</v>
      </c>
      <c r="I356" s="67" t="s">
        <v>331</v>
      </c>
      <c r="J356" s="67">
        <v>0</v>
      </c>
      <c r="K356" s="67">
        <v>0</v>
      </c>
      <c r="L356" s="67"/>
      <c r="M356" s="67">
        <v>0</v>
      </c>
    </row>
    <row r="358" spans="1:17" x14ac:dyDescent="0.35">
      <c r="B358" s="68" t="s">
        <v>1612</v>
      </c>
      <c r="C358" s="68" t="s">
        <v>1728</v>
      </c>
      <c r="D358" s="68" t="s">
        <v>1729</v>
      </c>
      <c r="E358" s="68" t="s">
        <v>1730</v>
      </c>
      <c r="F358" s="68" t="s">
        <v>1731</v>
      </c>
      <c r="G358" s="68" t="s">
        <v>1732</v>
      </c>
      <c r="H358" s="68" t="s">
        <v>1733</v>
      </c>
      <c r="I358" s="68"/>
      <c r="J358" s="68"/>
      <c r="K358" s="68"/>
      <c r="L358" s="68"/>
      <c r="M358" s="68"/>
    </row>
    <row r="359" spans="1:17" x14ac:dyDescent="0.35">
      <c r="B359" s="67"/>
      <c r="C359" s="67"/>
      <c r="D359" s="67"/>
      <c r="E359" s="67">
        <v>0</v>
      </c>
      <c r="F359" s="67" t="s">
        <v>1530</v>
      </c>
      <c r="G359" s="69">
        <v>46136.661203703698</v>
      </c>
      <c r="H359" s="67" t="s">
        <v>1889</v>
      </c>
      <c r="I359" s="67"/>
      <c r="J359" s="67"/>
      <c r="K359" s="67"/>
      <c r="L359" s="67"/>
      <c r="M359" s="67"/>
      <c r="N359" s="67"/>
      <c r="O359" s="67"/>
      <c r="P359" s="67"/>
    </row>
    <row r="361" spans="1:17" x14ac:dyDescent="0.35">
      <c r="B361" s="66" t="s">
        <v>384</v>
      </c>
      <c r="C361" s="66" t="s">
        <v>122</v>
      </c>
      <c r="D361" s="66" t="s">
        <v>1721</v>
      </c>
      <c r="E361" s="66" t="s">
        <v>1512</v>
      </c>
      <c r="F361" s="66" t="s">
        <v>111</v>
      </c>
      <c r="G361" s="66" t="s">
        <v>1722</v>
      </c>
      <c r="H361" s="66" t="s">
        <v>1723</v>
      </c>
      <c r="I361" s="66" t="s">
        <v>1724</v>
      </c>
      <c r="J361" s="66" t="s">
        <v>1725</v>
      </c>
      <c r="K361" s="66" t="s">
        <v>1726</v>
      </c>
      <c r="L361" s="66" t="s">
        <v>71</v>
      </c>
      <c r="M361" s="66" t="s">
        <v>127</v>
      </c>
    </row>
    <row r="362" spans="1:17" x14ac:dyDescent="0.35">
      <c r="B362" s="67" t="s">
        <v>1890</v>
      </c>
      <c r="C362" s="67">
        <v>40</v>
      </c>
      <c r="D362" s="67" t="s">
        <v>396</v>
      </c>
      <c r="E362" s="67" t="s">
        <v>398</v>
      </c>
      <c r="F362" s="67">
        <v>241</v>
      </c>
      <c r="G362" s="67">
        <v>10</v>
      </c>
      <c r="H362" s="67">
        <v>173</v>
      </c>
      <c r="I362" s="67" t="s">
        <v>510</v>
      </c>
      <c r="J362" s="67">
        <v>0</v>
      </c>
      <c r="K362" s="67">
        <v>0</v>
      </c>
      <c r="L362" s="67"/>
      <c r="M362" s="67">
        <v>0</v>
      </c>
    </row>
    <row r="364" spans="1:17" x14ac:dyDescent="0.35">
      <c r="B364" s="68" t="s">
        <v>1612</v>
      </c>
      <c r="C364" s="68" t="s">
        <v>1728</v>
      </c>
      <c r="D364" s="68" t="s">
        <v>1729</v>
      </c>
      <c r="E364" s="68" t="s">
        <v>1730</v>
      </c>
      <c r="F364" s="68" t="s">
        <v>1731</v>
      </c>
      <c r="G364" s="68" t="s">
        <v>1732</v>
      </c>
      <c r="H364" s="68" t="s">
        <v>1733</v>
      </c>
      <c r="I364" s="68"/>
      <c r="J364" s="68"/>
      <c r="K364" s="68"/>
      <c r="L364" s="68"/>
      <c r="M364" s="68"/>
    </row>
    <row r="365" spans="1:17" x14ac:dyDescent="0.35">
      <c r="B365" s="67"/>
      <c r="C365" s="67"/>
      <c r="D365" s="67"/>
      <c r="E365" s="67">
        <v>0</v>
      </c>
      <c r="F365" s="67" t="s">
        <v>1530</v>
      </c>
      <c r="G365" s="69">
        <v>46136.661412037</v>
      </c>
      <c r="H365" s="67" t="s">
        <v>1885</v>
      </c>
      <c r="I365" s="67"/>
      <c r="J365" s="67"/>
      <c r="K365" s="67"/>
      <c r="L365" s="67"/>
      <c r="M365" s="67"/>
      <c r="N365" s="67"/>
      <c r="O365" s="67"/>
      <c r="P365" s="67"/>
    </row>
    <row r="367" spans="1:17" ht="15.5" x14ac:dyDescent="0.35">
      <c r="A367" s="65" t="s">
        <v>186</v>
      </c>
      <c r="B367" s="65"/>
      <c r="C367" s="65"/>
      <c r="D367" s="65"/>
      <c r="E367" s="65"/>
      <c r="F367" s="65"/>
      <c r="G367" s="65"/>
      <c r="H367" s="65"/>
      <c r="I367" s="65"/>
      <c r="J367" s="65"/>
      <c r="K367" s="65"/>
      <c r="L367" s="65"/>
      <c r="M367" s="65"/>
      <c r="N367" s="65"/>
      <c r="O367" s="65"/>
      <c r="P367" s="65"/>
      <c r="Q367" s="65"/>
    </row>
    <row r="368" spans="1:17" ht="15.5" x14ac:dyDescent="0.35">
      <c r="A368" s="65" t="s">
        <v>1719</v>
      </c>
      <c r="B368" s="65" t="s">
        <v>1018</v>
      </c>
      <c r="C368" s="65"/>
      <c r="D368" s="65"/>
      <c r="E368" s="65"/>
      <c r="F368" s="65"/>
      <c r="G368" s="65"/>
      <c r="H368" s="65"/>
      <c r="I368" s="65"/>
      <c r="J368" s="65"/>
      <c r="K368" s="65"/>
      <c r="L368" s="65"/>
      <c r="M368" s="65"/>
      <c r="N368" s="65"/>
      <c r="O368" s="65"/>
      <c r="P368" s="65"/>
      <c r="Q368" s="65"/>
    </row>
    <row r="369" spans="1:17" ht="15.5" x14ac:dyDescent="0.35">
      <c r="A369" s="65" t="s">
        <v>1720</v>
      </c>
      <c r="B369" s="65">
        <v>3</v>
      </c>
      <c r="C369" s="65"/>
      <c r="D369" s="65"/>
      <c r="E369" s="65"/>
      <c r="F369" s="65"/>
      <c r="G369" s="65"/>
      <c r="H369" s="65"/>
      <c r="I369" s="65"/>
      <c r="J369" s="65"/>
      <c r="K369" s="65"/>
      <c r="L369" s="65"/>
      <c r="M369" s="65"/>
      <c r="N369" s="65"/>
      <c r="O369" s="65"/>
      <c r="P369" s="65"/>
      <c r="Q369" s="65"/>
    </row>
    <row r="371" spans="1:17" x14ac:dyDescent="0.35">
      <c r="B371" s="66" t="s">
        <v>384</v>
      </c>
      <c r="C371" s="66" t="s">
        <v>122</v>
      </c>
      <c r="D371" s="66" t="s">
        <v>1721</v>
      </c>
      <c r="E371" s="66" t="s">
        <v>1512</v>
      </c>
      <c r="F371" s="66" t="s">
        <v>111</v>
      </c>
      <c r="G371" s="66" t="s">
        <v>1722</v>
      </c>
      <c r="H371" s="66" t="s">
        <v>1723</v>
      </c>
      <c r="I371" s="66" t="s">
        <v>1724</v>
      </c>
      <c r="J371" s="66" t="s">
        <v>1725</v>
      </c>
      <c r="K371" s="66" t="s">
        <v>1726</v>
      </c>
      <c r="L371" s="66" t="s">
        <v>71</v>
      </c>
      <c r="M371" s="66" t="s">
        <v>127</v>
      </c>
    </row>
    <row r="372" spans="1:17" x14ac:dyDescent="0.35">
      <c r="B372" s="67" t="s">
        <v>1891</v>
      </c>
      <c r="C372" s="67">
        <v>60</v>
      </c>
      <c r="D372" s="67" t="s">
        <v>414</v>
      </c>
      <c r="E372" s="67" t="s">
        <v>406</v>
      </c>
      <c r="F372" s="67">
        <v>99</v>
      </c>
      <c r="G372" s="67">
        <v>0.02</v>
      </c>
      <c r="H372" s="67">
        <v>100</v>
      </c>
      <c r="I372" s="67" t="s">
        <v>344</v>
      </c>
      <c r="J372" s="67">
        <v>98.44</v>
      </c>
      <c r="K372" s="67">
        <v>99.45</v>
      </c>
      <c r="L372" s="67" t="s">
        <v>1522</v>
      </c>
      <c r="M372" s="67">
        <v>-0.55000000000000004</v>
      </c>
    </row>
    <row r="374" spans="1:17" x14ac:dyDescent="0.35">
      <c r="B374" s="68" t="s">
        <v>1612</v>
      </c>
      <c r="C374" s="68" t="s">
        <v>1728</v>
      </c>
      <c r="D374" s="68" t="s">
        <v>1729</v>
      </c>
      <c r="E374" s="68" t="s">
        <v>1730</v>
      </c>
      <c r="F374" s="68" t="s">
        <v>1731</v>
      </c>
      <c r="G374" s="68" t="s">
        <v>1732</v>
      </c>
      <c r="H374" s="68" t="s">
        <v>1733</v>
      </c>
      <c r="I374" s="68"/>
      <c r="J374" s="68"/>
      <c r="K374" s="68"/>
      <c r="L374" s="68"/>
      <c r="M374" s="68"/>
    </row>
    <row r="375" spans="1:17" x14ac:dyDescent="0.35">
      <c r="B375" s="67"/>
      <c r="C375" s="67" t="s">
        <v>1892</v>
      </c>
      <c r="D375" s="67" t="s">
        <v>1893</v>
      </c>
      <c r="E375" s="67">
        <v>98.44</v>
      </c>
      <c r="F375" s="67" t="s">
        <v>1530</v>
      </c>
      <c r="G375" s="69">
        <v>46136.663668981499</v>
      </c>
      <c r="H375" s="67" t="s">
        <v>1894</v>
      </c>
      <c r="I375" s="67"/>
      <c r="J375" s="67"/>
      <c r="K375" s="67"/>
      <c r="L375" s="67"/>
      <c r="M375" s="67"/>
      <c r="N375" s="67"/>
      <c r="O375" s="67"/>
      <c r="P375" s="67"/>
    </row>
    <row r="377" spans="1:17" x14ac:dyDescent="0.35">
      <c r="B377" s="66" t="s">
        <v>384</v>
      </c>
      <c r="C377" s="66" t="s">
        <v>122</v>
      </c>
      <c r="D377" s="66" t="s">
        <v>1721</v>
      </c>
      <c r="E377" s="66" t="s">
        <v>1512</v>
      </c>
      <c r="F377" s="66" t="s">
        <v>111</v>
      </c>
      <c r="G377" s="66" t="s">
        <v>1722</v>
      </c>
      <c r="H377" s="66" t="s">
        <v>1723</v>
      </c>
      <c r="I377" s="66" t="s">
        <v>1724</v>
      </c>
      <c r="J377" s="66" t="s">
        <v>1725</v>
      </c>
      <c r="K377" s="66" t="s">
        <v>1726</v>
      </c>
      <c r="L377" s="66" t="s">
        <v>71</v>
      </c>
      <c r="M377" s="66" t="s">
        <v>127</v>
      </c>
    </row>
    <row r="378" spans="1:17" x14ac:dyDescent="0.35">
      <c r="B378" s="67" t="s">
        <v>1895</v>
      </c>
      <c r="C378" s="67">
        <v>40</v>
      </c>
      <c r="D378" s="67" t="s">
        <v>414</v>
      </c>
      <c r="E378" s="67" t="s">
        <v>406</v>
      </c>
      <c r="F378" s="67">
        <v>60</v>
      </c>
      <c r="G378" s="67">
        <v>10</v>
      </c>
      <c r="H378" s="67">
        <v>88</v>
      </c>
      <c r="I378" s="67" t="s">
        <v>492</v>
      </c>
      <c r="J378" s="67">
        <v>66.34</v>
      </c>
      <c r="K378" s="67">
        <v>100</v>
      </c>
      <c r="L378" s="67" t="s">
        <v>1526</v>
      </c>
      <c r="M378" s="67">
        <v>0</v>
      </c>
    </row>
    <row r="380" spans="1:17" x14ac:dyDescent="0.35">
      <c r="B380" s="68" t="s">
        <v>1612</v>
      </c>
      <c r="C380" s="68" t="s">
        <v>1728</v>
      </c>
      <c r="D380" s="68" t="s">
        <v>1729</v>
      </c>
      <c r="E380" s="68" t="s">
        <v>1730</v>
      </c>
      <c r="F380" s="68" t="s">
        <v>1731</v>
      </c>
      <c r="G380" s="68" t="s">
        <v>1732</v>
      </c>
      <c r="H380" s="68" t="s">
        <v>1733</v>
      </c>
      <c r="I380" s="68"/>
      <c r="J380" s="68"/>
      <c r="K380" s="68"/>
      <c r="L380" s="68"/>
      <c r="M380" s="68"/>
    </row>
    <row r="381" spans="1:17" x14ac:dyDescent="0.35">
      <c r="B381" s="67"/>
      <c r="C381" s="67" t="s">
        <v>1750</v>
      </c>
      <c r="D381" s="67" t="s">
        <v>1751</v>
      </c>
      <c r="E381" s="67">
        <v>66.34</v>
      </c>
      <c r="F381" s="67" t="s">
        <v>1530</v>
      </c>
      <c r="G381" s="69">
        <v>46136.664282407401</v>
      </c>
      <c r="H381" s="67"/>
      <c r="I381" s="67"/>
      <c r="J381" s="67"/>
      <c r="K381" s="67"/>
      <c r="L381" s="67"/>
      <c r="M381" s="67"/>
      <c r="N381" s="67"/>
      <c r="O381" s="67"/>
      <c r="P381" s="67"/>
    </row>
    <row r="383" spans="1:17" ht="15.5" x14ac:dyDescent="0.35">
      <c r="A383" s="65" t="s">
        <v>186</v>
      </c>
      <c r="B383" s="65"/>
      <c r="C383" s="65"/>
      <c r="D383" s="65"/>
      <c r="E383" s="65"/>
      <c r="F383" s="65"/>
      <c r="G383" s="65"/>
      <c r="H383" s="65"/>
      <c r="I383" s="65"/>
      <c r="J383" s="65"/>
      <c r="K383" s="65"/>
      <c r="L383" s="65"/>
      <c r="M383" s="65"/>
      <c r="N383" s="65"/>
      <c r="O383" s="65"/>
      <c r="P383" s="65"/>
      <c r="Q383" s="65"/>
    </row>
    <row r="384" spans="1:17" ht="15.5" x14ac:dyDescent="0.35">
      <c r="A384" s="65" t="s">
        <v>1719</v>
      </c>
      <c r="B384" s="65" t="s">
        <v>1023</v>
      </c>
      <c r="C384" s="65"/>
      <c r="D384" s="65"/>
      <c r="E384" s="65"/>
      <c r="F384" s="65"/>
      <c r="G384" s="65"/>
      <c r="H384" s="65"/>
      <c r="I384" s="65"/>
      <c r="J384" s="65"/>
      <c r="K384" s="65"/>
      <c r="L384" s="65"/>
      <c r="M384" s="65"/>
      <c r="N384" s="65"/>
      <c r="O384" s="65"/>
      <c r="P384" s="65"/>
      <c r="Q384" s="65"/>
    </row>
    <row r="385" spans="1:17" ht="15.5" x14ac:dyDescent="0.35">
      <c r="A385" s="65" t="s">
        <v>1720</v>
      </c>
      <c r="B385" s="65">
        <v>0.6</v>
      </c>
      <c r="C385" s="65"/>
      <c r="D385" s="65"/>
      <c r="E385" s="65"/>
      <c r="F385" s="65"/>
      <c r="G385" s="65"/>
      <c r="H385" s="65"/>
      <c r="I385" s="65"/>
      <c r="J385" s="65"/>
      <c r="K385" s="65"/>
      <c r="L385" s="65"/>
      <c r="M385" s="65"/>
      <c r="N385" s="65"/>
      <c r="O385" s="65"/>
      <c r="P385" s="65"/>
      <c r="Q385" s="65"/>
    </row>
    <row r="387" spans="1:17" x14ac:dyDescent="0.35">
      <c r="B387" s="66" t="s">
        <v>384</v>
      </c>
      <c r="C387" s="66" t="s">
        <v>122</v>
      </c>
      <c r="D387" s="66" t="s">
        <v>1721</v>
      </c>
      <c r="E387" s="66" t="s">
        <v>1512</v>
      </c>
      <c r="F387" s="66" t="s">
        <v>111</v>
      </c>
      <c r="G387" s="66" t="s">
        <v>1722</v>
      </c>
      <c r="H387" s="66" t="s">
        <v>1723</v>
      </c>
      <c r="I387" s="66" t="s">
        <v>1724</v>
      </c>
      <c r="J387" s="66" t="s">
        <v>1725</v>
      </c>
      <c r="K387" s="66" t="s">
        <v>1726</v>
      </c>
      <c r="L387" s="66" t="s">
        <v>71</v>
      </c>
      <c r="M387" s="66" t="s">
        <v>127</v>
      </c>
    </row>
    <row r="388" spans="1:17" x14ac:dyDescent="0.35">
      <c r="B388" s="67" t="s">
        <v>1896</v>
      </c>
      <c r="C388" s="67">
        <v>100</v>
      </c>
      <c r="D388" s="67" t="s">
        <v>396</v>
      </c>
      <c r="E388" s="67" t="s">
        <v>406</v>
      </c>
      <c r="F388" s="67">
        <v>50</v>
      </c>
      <c r="G388" s="67">
        <v>10</v>
      </c>
      <c r="H388" s="67">
        <v>75</v>
      </c>
      <c r="I388" s="67" t="s">
        <v>331</v>
      </c>
      <c r="J388" s="67">
        <v>12</v>
      </c>
      <c r="K388" s="67">
        <v>30</v>
      </c>
      <c r="L388" s="67" t="s">
        <v>1522</v>
      </c>
      <c r="M388" s="67">
        <v>-70</v>
      </c>
    </row>
    <row r="390" spans="1:17" x14ac:dyDescent="0.35">
      <c r="B390" s="68" t="s">
        <v>1612</v>
      </c>
      <c r="C390" s="68" t="s">
        <v>1728</v>
      </c>
      <c r="D390" s="68" t="s">
        <v>1729</v>
      </c>
      <c r="E390" s="68" t="s">
        <v>1730</v>
      </c>
      <c r="F390" s="68" t="s">
        <v>1731</v>
      </c>
      <c r="G390" s="68" t="s">
        <v>1732</v>
      </c>
      <c r="H390" s="68" t="s">
        <v>1733</v>
      </c>
      <c r="I390" s="68"/>
      <c r="J390" s="68"/>
      <c r="K390" s="68"/>
      <c r="L390" s="68"/>
      <c r="M390" s="68"/>
    </row>
    <row r="391" spans="1:17" x14ac:dyDescent="0.35">
      <c r="B391" s="67"/>
      <c r="C391" s="67"/>
      <c r="D391" s="67"/>
      <c r="E391" s="67">
        <v>12</v>
      </c>
      <c r="F391" s="67" t="s">
        <v>1530</v>
      </c>
      <c r="G391" s="69">
        <v>46136.6647800926</v>
      </c>
      <c r="H391" s="67" t="s">
        <v>1897</v>
      </c>
      <c r="I391" s="67"/>
      <c r="J391" s="67"/>
      <c r="K391" s="67"/>
      <c r="L391" s="67"/>
      <c r="M391" s="67"/>
      <c r="N391" s="67"/>
      <c r="O391" s="67"/>
      <c r="P391" s="67"/>
    </row>
    <row r="393" spans="1:17" ht="15.5" x14ac:dyDescent="0.35">
      <c r="A393" s="65" t="s">
        <v>186</v>
      </c>
      <c r="B393" s="65"/>
      <c r="C393" s="65"/>
      <c r="D393" s="65"/>
      <c r="E393" s="65"/>
      <c r="F393" s="65"/>
      <c r="G393" s="65"/>
      <c r="H393" s="65"/>
      <c r="I393" s="65"/>
      <c r="J393" s="65"/>
      <c r="K393" s="65"/>
      <c r="L393" s="65"/>
      <c r="M393" s="65"/>
      <c r="N393" s="65"/>
      <c r="O393" s="65"/>
      <c r="P393" s="65"/>
      <c r="Q393" s="65"/>
    </row>
    <row r="394" spans="1:17" ht="15.5" x14ac:dyDescent="0.35">
      <c r="A394" s="65" t="s">
        <v>1719</v>
      </c>
      <c r="B394" s="65" t="s">
        <v>1027</v>
      </c>
      <c r="C394" s="65"/>
      <c r="D394" s="65"/>
      <c r="E394" s="65"/>
      <c r="F394" s="65"/>
      <c r="G394" s="65"/>
      <c r="H394" s="65"/>
      <c r="I394" s="65"/>
      <c r="J394" s="65"/>
      <c r="K394" s="65"/>
      <c r="L394" s="65"/>
      <c r="M394" s="65"/>
      <c r="N394" s="65"/>
      <c r="O394" s="65"/>
      <c r="P394" s="65"/>
      <c r="Q394" s="65"/>
    </row>
    <row r="395" spans="1:17" ht="15.5" x14ac:dyDescent="0.35">
      <c r="A395" s="65" t="s">
        <v>1720</v>
      </c>
      <c r="B395" s="65">
        <v>2.4</v>
      </c>
      <c r="C395" s="65"/>
      <c r="D395" s="65"/>
      <c r="E395" s="65"/>
      <c r="F395" s="65"/>
      <c r="G395" s="65"/>
      <c r="H395" s="65"/>
      <c r="I395" s="65"/>
      <c r="J395" s="65"/>
      <c r="K395" s="65"/>
      <c r="L395" s="65"/>
      <c r="M395" s="65"/>
      <c r="N395" s="65"/>
      <c r="O395" s="65"/>
      <c r="P395" s="65"/>
      <c r="Q395" s="65"/>
    </row>
    <row r="397" spans="1:17" x14ac:dyDescent="0.35">
      <c r="B397" s="66" t="s">
        <v>384</v>
      </c>
      <c r="C397" s="66" t="s">
        <v>122</v>
      </c>
      <c r="D397" s="66" t="s">
        <v>1721</v>
      </c>
      <c r="E397" s="66" t="s">
        <v>1512</v>
      </c>
      <c r="F397" s="66" t="s">
        <v>111</v>
      </c>
      <c r="G397" s="66" t="s">
        <v>1722</v>
      </c>
      <c r="H397" s="66" t="s">
        <v>1723</v>
      </c>
      <c r="I397" s="66" t="s">
        <v>1724</v>
      </c>
      <c r="J397" s="66" t="s">
        <v>1725</v>
      </c>
      <c r="K397" s="66" t="s">
        <v>1726</v>
      </c>
      <c r="L397" s="66" t="s">
        <v>71</v>
      </c>
      <c r="M397" s="66" t="s">
        <v>127</v>
      </c>
    </row>
    <row r="398" spans="1:17" x14ac:dyDescent="0.35">
      <c r="B398" s="67" t="s">
        <v>1898</v>
      </c>
      <c r="C398" s="67">
        <v>50</v>
      </c>
      <c r="D398" s="67" t="s">
        <v>396</v>
      </c>
      <c r="E398" s="67" t="s">
        <v>398</v>
      </c>
      <c r="F398" s="67">
        <v>167</v>
      </c>
      <c r="G398" s="67">
        <v>15</v>
      </c>
      <c r="H398" s="67">
        <v>114</v>
      </c>
      <c r="I398" s="67" t="s">
        <v>331</v>
      </c>
      <c r="J398" s="67">
        <v>0</v>
      </c>
      <c r="K398" s="67">
        <v>0</v>
      </c>
      <c r="L398" s="67"/>
      <c r="M398" s="67">
        <v>0</v>
      </c>
    </row>
    <row r="400" spans="1:17" x14ac:dyDescent="0.35">
      <c r="B400" s="68" t="s">
        <v>1612</v>
      </c>
      <c r="C400" s="68" t="s">
        <v>1728</v>
      </c>
      <c r="D400" s="68" t="s">
        <v>1729</v>
      </c>
      <c r="E400" s="68" t="s">
        <v>1730</v>
      </c>
      <c r="F400" s="68" t="s">
        <v>1731</v>
      </c>
      <c r="G400" s="68" t="s">
        <v>1732</v>
      </c>
      <c r="H400" s="68" t="s">
        <v>1733</v>
      </c>
      <c r="I400" s="68"/>
      <c r="J400" s="68"/>
      <c r="K400" s="68"/>
      <c r="L400" s="68"/>
      <c r="M400" s="68"/>
    </row>
    <row r="401" spans="1:17" x14ac:dyDescent="0.35">
      <c r="B401" s="67"/>
      <c r="C401" s="67"/>
      <c r="D401" s="67"/>
      <c r="E401" s="67">
        <v>0</v>
      </c>
      <c r="F401" s="67" t="s">
        <v>1530</v>
      </c>
      <c r="G401" s="69">
        <v>46136.667407407404</v>
      </c>
      <c r="H401" s="67" t="s">
        <v>1899</v>
      </c>
      <c r="I401" s="67"/>
      <c r="J401" s="67"/>
      <c r="K401" s="67"/>
      <c r="L401" s="67"/>
      <c r="M401" s="67"/>
      <c r="N401" s="67"/>
      <c r="O401" s="67"/>
      <c r="P401" s="67"/>
    </row>
    <row r="403" spans="1:17" x14ac:dyDescent="0.35">
      <c r="B403" s="66" t="s">
        <v>384</v>
      </c>
      <c r="C403" s="66" t="s">
        <v>122</v>
      </c>
      <c r="D403" s="66" t="s">
        <v>1721</v>
      </c>
      <c r="E403" s="66" t="s">
        <v>1512</v>
      </c>
      <c r="F403" s="66" t="s">
        <v>111</v>
      </c>
      <c r="G403" s="66" t="s">
        <v>1722</v>
      </c>
      <c r="H403" s="66" t="s">
        <v>1723</v>
      </c>
      <c r="I403" s="66" t="s">
        <v>1724</v>
      </c>
      <c r="J403" s="66" t="s">
        <v>1725</v>
      </c>
      <c r="K403" s="66" t="s">
        <v>1726</v>
      </c>
      <c r="L403" s="66" t="s">
        <v>71</v>
      </c>
      <c r="M403" s="66" t="s">
        <v>127</v>
      </c>
    </row>
    <row r="404" spans="1:17" x14ac:dyDescent="0.35">
      <c r="B404" s="67" t="s">
        <v>1900</v>
      </c>
      <c r="C404" s="67">
        <v>50</v>
      </c>
      <c r="D404" s="67" t="s">
        <v>396</v>
      </c>
      <c r="E404" s="67" t="s">
        <v>406</v>
      </c>
      <c r="F404" s="67">
        <v>3</v>
      </c>
      <c r="G404" s="67">
        <v>1</v>
      </c>
      <c r="H404" s="67">
        <v>5</v>
      </c>
      <c r="I404" s="67" t="s">
        <v>331</v>
      </c>
      <c r="J404" s="67">
        <v>0</v>
      </c>
      <c r="K404" s="67">
        <v>0</v>
      </c>
      <c r="L404" s="67" t="s">
        <v>1522</v>
      </c>
      <c r="M404" s="67">
        <v>-100</v>
      </c>
    </row>
    <row r="406" spans="1:17" x14ac:dyDescent="0.35">
      <c r="B406" s="68" t="s">
        <v>1612</v>
      </c>
      <c r="C406" s="68" t="s">
        <v>1728</v>
      </c>
      <c r="D406" s="68" t="s">
        <v>1729</v>
      </c>
      <c r="E406" s="68" t="s">
        <v>1730</v>
      </c>
      <c r="F406" s="68" t="s">
        <v>1731</v>
      </c>
      <c r="G406" s="68" t="s">
        <v>1732</v>
      </c>
      <c r="H406" s="68" t="s">
        <v>1733</v>
      </c>
      <c r="I406" s="68"/>
      <c r="J406" s="68"/>
      <c r="K406" s="68"/>
      <c r="L406" s="68"/>
      <c r="M406" s="68"/>
    </row>
    <row r="407" spans="1:17" x14ac:dyDescent="0.35">
      <c r="B407" s="67"/>
      <c r="C407" s="67"/>
      <c r="D407" s="67"/>
      <c r="E407" s="67">
        <v>0</v>
      </c>
      <c r="F407" s="67" t="s">
        <v>1521</v>
      </c>
      <c r="G407" s="69">
        <v>46147.621261574102</v>
      </c>
      <c r="H407" s="67" t="s">
        <v>1899</v>
      </c>
      <c r="I407" s="67"/>
      <c r="J407" s="67"/>
      <c r="K407" s="67"/>
      <c r="L407" s="67"/>
      <c r="M407" s="67"/>
      <c r="N407" s="67"/>
      <c r="O407" s="67"/>
      <c r="P407" s="67"/>
    </row>
    <row r="408" spans="1:17" x14ac:dyDescent="0.35">
      <c r="B408" s="67"/>
      <c r="C408" s="67"/>
      <c r="D408" s="67"/>
      <c r="E408" s="67">
        <v>0</v>
      </c>
      <c r="F408" s="67" t="s">
        <v>1530</v>
      </c>
      <c r="G408" s="69">
        <v>46136.667662036998</v>
      </c>
      <c r="H408" s="67" t="s">
        <v>1899</v>
      </c>
      <c r="I408" s="67"/>
      <c r="J408" s="67"/>
      <c r="K408" s="67"/>
      <c r="L408" s="67"/>
      <c r="M408" s="67"/>
      <c r="N408" s="67"/>
      <c r="O408" s="67"/>
      <c r="P408" s="67"/>
    </row>
    <row r="410" spans="1:17" ht="15.5" x14ac:dyDescent="0.35">
      <c r="A410" s="65" t="s">
        <v>186</v>
      </c>
      <c r="B410" s="65"/>
      <c r="C410" s="65"/>
      <c r="D410" s="65"/>
      <c r="E410" s="65"/>
      <c r="F410" s="65"/>
      <c r="G410" s="65"/>
      <c r="H410" s="65"/>
      <c r="I410" s="65"/>
      <c r="J410" s="65"/>
      <c r="K410" s="65"/>
      <c r="L410" s="65"/>
      <c r="M410" s="65"/>
      <c r="N410" s="65"/>
      <c r="O410" s="65"/>
      <c r="P410" s="65"/>
      <c r="Q410" s="65"/>
    </row>
    <row r="411" spans="1:17" ht="15.5" x14ac:dyDescent="0.35">
      <c r="A411" s="65" t="s">
        <v>1719</v>
      </c>
      <c r="B411" s="65" t="s">
        <v>1034</v>
      </c>
      <c r="C411" s="65"/>
      <c r="D411" s="65"/>
      <c r="E411" s="65"/>
      <c r="F411" s="65"/>
      <c r="G411" s="65"/>
      <c r="H411" s="65"/>
      <c r="I411" s="65"/>
      <c r="J411" s="65"/>
      <c r="K411" s="65"/>
      <c r="L411" s="65"/>
      <c r="M411" s="65"/>
      <c r="N411" s="65"/>
      <c r="O411" s="65"/>
      <c r="P411" s="65"/>
      <c r="Q411" s="65"/>
    </row>
    <row r="412" spans="1:17" ht="15.5" x14ac:dyDescent="0.35">
      <c r="A412" s="65" t="s">
        <v>1720</v>
      </c>
      <c r="B412" s="65">
        <v>1</v>
      </c>
      <c r="C412" s="65"/>
      <c r="D412" s="65"/>
      <c r="E412" s="65"/>
      <c r="F412" s="65"/>
      <c r="G412" s="65"/>
      <c r="H412" s="65"/>
      <c r="I412" s="65"/>
      <c r="J412" s="65"/>
      <c r="K412" s="65"/>
      <c r="L412" s="65"/>
      <c r="M412" s="65"/>
      <c r="N412" s="65"/>
      <c r="O412" s="65"/>
      <c r="P412" s="65"/>
      <c r="Q412" s="65"/>
    </row>
    <row r="414" spans="1:17" x14ac:dyDescent="0.35">
      <c r="B414" s="66" t="s">
        <v>384</v>
      </c>
      <c r="C414" s="66" t="s">
        <v>122</v>
      </c>
      <c r="D414" s="66" t="s">
        <v>1721</v>
      </c>
      <c r="E414" s="66" t="s">
        <v>1512</v>
      </c>
      <c r="F414" s="66" t="s">
        <v>111</v>
      </c>
      <c r="G414" s="66" t="s">
        <v>1722</v>
      </c>
      <c r="H414" s="66" t="s">
        <v>1723</v>
      </c>
      <c r="I414" s="66" t="s">
        <v>1724</v>
      </c>
      <c r="J414" s="66" t="s">
        <v>1725</v>
      </c>
      <c r="K414" s="66" t="s">
        <v>1726</v>
      </c>
      <c r="L414" s="66" t="s">
        <v>71</v>
      </c>
      <c r="M414" s="66" t="s">
        <v>127</v>
      </c>
    </row>
    <row r="415" spans="1:17" x14ac:dyDescent="0.35">
      <c r="B415" s="67" t="s">
        <v>1901</v>
      </c>
      <c r="C415" s="67">
        <v>50</v>
      </c>
      <c r="D415" s="67" t="s">
        <v>414</v>
      </c>
      <c r="E415" s="67" t="s">
        <v>406</v>
      </c>
      <c r="F415" s="67">
        <v>10</v>
      </c>
      <c r="G415" s="67">
        <v>2</v>
      </c>
      <c r="H415" s="67">
        <v>15</v>
      </c>
      <c r="I415" s="67" t="s">
        <v>331</v>
      </c>
      <c r="J415" s="67">
        <v>20</v>
      </c>
      <c r="K415" s="67">
        <v>150</v>
      </c>
      <c r="L415" s="67" t="s">
        <v>1520</v>
      </c>
      <c r="M415" s="67">
        <v>50</v>
      </c>
    </row>
    <row r="417" spans="1:17" x14ac:dyDescent="0.35">
      <c r="B417" s="68" t="s">
        <v>1612</v>
      </c>
      <c r="C417" s="68" t="s">
        <v>1728</v>
      </c>
      <c r="D417" s="68" t="s">
        <v>1729</v>
      </c>
      <c r="E417" s="68" t="s">
        <v>1730</v>
      </c>
      <c r="F417" s="68" t="s">
        <v>1731</v>
      </c>
      <c r="G417" s="68" t="s">
        <v>1732</v>
      </c>
      <c r="H417" s="68" t="s">
        <v>1733</v>
      </c>
      <c r="I417" s="68"/>
      <c r="J417" s="68"/>
      <c r="K417" s="68"/>
      <c r="L417" s="68"/>
      <c r="M417" s="68"/>
    </row>
    <row r="418" spans="1:17" x14ac:dyDescent="0.35">
      <c r="B418" s="67"/>
      <c r="C418" s="67" t="s">
        <v>1774</v>
      </c>
      <c r="D418" s="67" t="s">
        <v>1839</v>
      </c>
      <c r="E418" s="67">
        <v>20</v>
      </c>
      <c r="F418" s="67" t="s">
        <v>1530</v>
      </c>
      <c r="G418" s="69">
        <v>46136.6876388889</v>
      </c>
      <c r="H418" s="67" t="s">
        <v>1902</v>
      </c>
      <c r="I418" s="67"/>
      <c r="J418" s="67"/>
      <c r="K418" s="67"/>
      <c r="L418" s="67"/>
      <c r="M418" s="67"/>
      <c r="N418" s="67"/>
      <c r="O418" s="67"/>
      <c r="P418" s="67"/>
    </row>
    <row r="419" spans="1:17" x14ac:dyDescent="0.35">
      <c r="B419" s="67"/>
      <c r="C419" s="67" t="s">
        <v>1774</v>
      </c>
      <c r="D419" s="67" t="s">
        <v>1839</v>
      </c>
      <c r="E419" s="67">
        <v>20</v>
      </c>
      <c r="F419" s="67" t="s">
        <v>1530</v>
      </c>
      <c r="G419" s="69">
        <v>46136.686655092599</v>
      </c>
      <c r="H419" s="67" t="s">
        <v>1902</v>
      </c>
      <c r="I419" s="67"/>
      <c r="J419" s="67"/>
      <c r="K419" s="67"/>
      <c r="L419" s="67"/>
      <c r="M419" s="67"/>
      <c r="N419" s="67"/>
      <c r="O419" s="67"/>
      <c r="P419" s="67"/>
    </row>
    <row r="421" spans="1:17" x14ac:dyDescent="0.35">
      <c r="B421" s="66" t="s">
        <v>384</v>
      </c>
      <c r="C421" s="66" t="s">
        <v>122</v>
      </c>
      <c r="D421" s="66" t="s">
        <v>1721</v>
      </c>
      <c r="E421" s="66" t="s">
        <v>1512</v>
      </c>
      <c r="F421" s="66" t="s">
        <v>111</v>
      </c>
      <c r="G421" s="66" t="s">
        <v>1722</v>
      </c>
      <c r="H421" s="66" t="s">
        <v>1723</v>
      </c>
      <c r="I421" s="66" t="s">
        <v>1724</v>
      </c>
      <c r="J421" s="66" t="s">
        <v>1725</v>
      </c>
      <c r="K421" s="66" t="s">
        <v>1726</v>
      </c>
      <c r="L421" s="66" t="s">
        <v>71</v>
      </c>
      <c r="M421" s="66" t="s">
        <v>127</v>
      </c>
    </row>
    <row r="422" spans="1:17" x14ac:dyDescent="0.35">
      <c r="B422" s="67" t="s">
        <v>1903</v>
      </c>
      <c r="C422" s="67">
        <v>50</v>
      </c>
      <c r="D422" s="67" t="s">
        <v>396</v>
      </c>
      <c r="E422" s="67" t="s">
        <v>398</v>
      </c>
      <c r="F422" s="67">
        <v>241</v>
      </c>
      <c r="G422" s="67">
        <v>10</v>
      </c>
      <c r="H422" s="67">
        <v>173</v>
      </c>
      <c r="I422" s="67" t="s">
        <v>331</v>
      </c>
      <c r="J422" s="67">
        <v>0</v>
      </c>
      <c r="K422" s="67">
        <v>0</v>
      </c>
      <c r="L422" s="67"/>
      <c r="M422" s="67">
        <v>0</v>
      </c>
    </row>
    <row r="424" spans="1:17" x14ac:dyDescent="0.35">
      <c r="B424" s="68" t="s">
        <v>1612</v>
      </c>
      <c r="C424" s="68" t="s">
        <v>1728</v>
      </c>
      <c r="D424" s="68" t="s">
        <v>1729</v>
      </c>
      <c r="E424" s="68" t="s">
        <v>1730</v>
      </c>
      <c r="F424" s="68" t="s">
        <v>1731</v>
      </c>
      <c r="G424" s="68" t="s">
        <v>1732</v>
      </c>
      <c r="H424" s="68" t="s">
        <v>1733</v>
      </c>
      <c r="I424" s="68"/>
      <c r="J424" s="68"/>
      <c r="K424" s="68"/>
      <c r="L424" s="68"/>
      <c r="M424" s="68"/>
    </row>
    <row r="425" spans="1:17" x14ac:dyDescent="0.35">
      <c r="B425" s="67"/>
      <c r="C425" s="67"/>
      <c r="D425" s="67"/>
      <c r="E425" s="67">
        <v>0</v>
      </c>
      <c r="F425" s="67" t="s">
        <v>1530</v>
      </c>
      <c r="G425" s="69">
        <v>46136.686990740702</v>
      </c>
      <c r="H425" s="67" t="s">
        <v>1904</v>
      </c>
      <c r="I425" s="67"/>
      <c r="J425" s="67"/>
      <c r="K425" s="67"/>
      <c r="L425" s="67"/>
      <c r="M425" s="67"/>
      <c r="N425" s="67"/>
      <c r="O425" s="67"/>
      <c r="P425" s="67"/>
    </row>
    <row r="426" spans="1:17" x14ac:dyDescent="0.35">
      <c r="B426" s="67"/>
      <c r="C426" s="67"/>
      <c r="D426" s="67"/>
      <c r="E426" s="67">
        <v>0</v>
      </c>
      <c r="F426" s="67" t="s">
        <v>1530</v>
      </c>
      <c r="G426" s="69">
        <v>46136.671932870398</v>
      </c>
      <c r="H426" s="67" t="s">
        <v>1904</v>
      </c>
      <c r="I426" s="67"/>
      <c r="J426" s="67"/>
      <c r="K426" s="67"/>
      <c r="L426" s="67"/>
      <c r="M426" s="67"/>
      <c r="N426" s="67"/>
      <c r="O426" s="67"/>
      <c r="P426" s="67"/>
    </row>
    <row r="428" spans="1:17" ht="15.5" x14ac:dyDescent="0.35">
      <c r="A428" s="65" t="s">
        <v>186</v>
      </c>
      <c r="B428" s="65"/>
      <c r="C428" s="65"/>
      <c r="D428" s="65"/>
      <c r="E428" s="65"/>
      <c r="F428" s="65"/>
      <c r="G428" s="65"/>
      <c r="H428" s="65"/>
      <c r="I428" s="65"/>
      <c r="J428" s="65"/>
      <c r="K428" s="65"/>
      <c r="L428" s="65"/>
      <c r="M428" s="65"/>
      <c r="N428" s="65"/>
      <c r="O428" s="65"/>
      <c r="P428" s="65"/>
      <c r="Q428" s="65"/>
    </row>
    <row r="429" spans="1:17" ht="15.5" x14ac:dyDescent="0.35">
      <c r="A429" s="65" t="s">
        <v>1719</v>
      </c>
      <c r="B429" s="65" t="s">
        <v>1255</v>
      </c>
      <c r="C429" s="65"/>
      <c r="D429" s="65"/>
      <c r="E429" s="65"/>
      <c r="F429" s="65"/>
      <c r="G429" s="65"/>
      <c r="H429" s="65"/>
      <c r="I429" s="65"/>
      <c r="J429" s="65"/>
      <c r="K429" s="65"/>
      <c r="L429" s="65"/>
      <c r="M429" s="65"/>
      <c r="N429" s="65"/>
      <c r="O429" s="65"/>
      <c r="P429" s="65"/>
      <c r="Q429" s="65"/>
    </row>
    <row r="430" spans="1:17" ht="15.5" x14ac:dyDescent="0.35">
      <c r="A430" s="65" t="s">
        <v>1720</v>
      </c>
      <c r="B430" s="65">
        <v>1.25</v>
      </c>
      <c r="C430" s="65"/>
      <c r="D430" s="65"/>
      <c r="E430" s="65"/>
      <c r="F430" s="65"/>
      <c r="G430" s="65"/>
      <c r="H430" s="65"/>
      <c r="I430" s="65"/>
      <c r="J430" s="65"/>
      <c r="K430" s="65"/>
      <c r="L430" s="65"/>
      <c r="M430" s="65"/>
      <c r="N430" s="65"/>
      <c r="O430" s="65"/>
      <c r="P430" s="65"/>
      <c r="Q430" s="65"/>
    </row>
    <row r="432" spans="1:17" x14ac:dyDescent="0.35">
      <c r="B432" s="66" t="s">
        <v>384</v>
      </c>
      <c r="C432" s="66" t="s">
        <v>122</v>
      </c>
      <c r="D432" s="66" t="s">
        <v>1721</v>
      </c>
      <c r="E432" s="66" t="s">
        <v>1512</v>
      </c>
      <c r="F432" s="66" t="s">
        <v>111</v>
      </c>
      <c r="G432" s="66" t="s">
        <v>1722</v>
      </c>
      <c r="H432" s="66" t="s">
        <v>1723</v>
      </c>
      <c r="I432" s="66" t="s">
        <v>1724</v>
      </c>
      <c r="J432" s="66" t="s">
        <v>1725</v>
      </c>
      <c r="K432" s="66" t="s">
        <v>1726</v>
      </c>
      <c r="L432" s="66" t="s">
        <v>71</v>
      </c>
      <c r="M432" s="66" t="s">
        <v>127</v>
      </c>
    </row>
    <row r="433" spans="2:16" x14ac:dyDescent="0.35">
      <c r="B433" s="67" t="s">
        <v>1905</v>
      </c>
      <c r="C433" s="67">
        <v>25</v>
      </c>
      <c r="D433" s="67" t="s">
        <v>396</v>
      </c>
      <c r="E433" s="67" t="s">
        <v>398</v>
      </c>
      <c r="F433" s="67">
        <v>167</v>
      </c>
      <c r="G433" s="67">
        <v>15</v>
      </c>
      <c r="H433" s="67">
        <v>114</v>
      </c>
      <c r="I433" s="67" t="s">
        <v>331</v>
      </c>
      <c r="J433" s="67">
        <v>0</v>
      </c>
      <c r="K433" s="67">
        <v>0</v>
      </c>
      <c r="L433" s="67"/>
      <c r="M433" s="67">
        <v>0</v>
      </c>
    </row>
    <row r="435" spans="2:16" x14ac:dyDescent="0.35">
      <c r="B435" s="68" t="s">
        <v>1612</v>
      </c>
      <c r="C435" s="68" t="s">
        <v>1728</v>
      </c>
      <c r="D435" s="68" t="s">
        <v>1729</v>
      </c>
      <c r="E435" s="68" t="s">
        <v>1730</v>
      </c>
      <c r="F435" s="68" t="s">
        <v>1731</v>
      </c>
      <c r="G435" s="68" t="s">
        <v>1732</v>
      </c>
      <c r="H435" s="68" t="s">
        <v>1733</v>
      </c>
      <c r="I435" s="68"/>
      <c r="J435" s="68"/>
      <c r="K435" s="68"/>
      <c r="L435" s="68"/>
      <c r="M435" s="68"/>
    </row>
    <row r="436" spans="2:16" x14ac:dyDescent="0.35">
      <c r="B436" s="67"/>
      <c r="C436" s="67"/>
      <c r="D436" s="67"/>
      <c r="E436" s="67">
        <v>0</v>
      </c>
      <c r="F436" s="67" t="s">
        <v>1530</v>
      </c>
      <c r="G436" s="69">
        <v>46136.672453703701</v>
      </c>
      <c r="H436" s="67" t="s">
        <v>1906</v>
      </c>
      <c r="I436" s="67"/>
      <c r="J436" s="67"/>
      <c r="K436" s="67"/>
      <c r="L436" s="67"/>
      <c r="M436" s="67"/>
      <c r="N436" s="67"/>
      <c r="O436" s="67"/>
      <c r="P436" s="67"/>
    </row>
    <row r="438" spans="2:16" x14ac:dyDescent="0.35">
      <c r="B438" s="66" t="s">
        <v>384</v>
      </c>
      <c r="C438" s="66" t="s">
        <v>122</v>
      </c>
      <c r="D438" s="66" t="s">
        <v>1721</v>
      </c>
      <c r="E438" s="66" t="s">
        <v>1512</v>
      </c>
      <c r="F438" s="66" t="s">
        <v>111</v>
      </c>
      <c r="G438" s="66" t="s">
        <v>1722</v>
      </c>
      <c r="H438" s="66" t="s">
        <v>1723</v>
      </c>
      <c r="I438" s="66" t="s">
        <v>1724</v>
      </c>
      <c r="J438" s="66" t="s">
        <v>1725</v>
      </c>
      <c r="K438" s="66" t="s">
        <v>1726</v>
      </c>
      <c r="L438" s="66" t="s">
        <v>71</v>
      </c>
      <c r="M438" s="66" t="s">
        <v>127</v>
      </c>
    </row>
    <row r="439" spans="2:16" x14ac:dyDescent="0.35">
      <c r="B439" s="67" t="s">
        <v>1907</v>
      </c>
      <c r="C439" s="67">
        <v>25</v>
      </c>
      <c r="D439" s="67" t="s">
        <v>396</v>
      </c>
      <c r="E439" s="67" t="s">
        <v>398</v>
      </c>
      <c r="F439" s="67">
        <v>241</v>
      </c>
      <c r="G439" s="67">
        <v>15</v>
      </c>
      <c r="H439" s="67">
        <v>170</v>
      </c>
      <c r="I439" s="67" t="s">
        <v>331</v>
      </c>
      <c r="J439" s="67">
        <v>0</v>
      </c>
      <c r="K439" s="67">
        <v>0</v>
      </c>
      <c r="L439" s="67"/>
      <c r="M439" s="67">
        <v>0</v>
      </c>
    </row>
    <row r="441" spans="2:16" x14ac:dyDescent="0.35">
      <c r="B441" s="68" t="s">
        <v>1612</v>
      </c>
      <c r="C441" s="68" t="s">
        <v>1728</v>
      </c>
      <c r="D441" s="68" t="s">
        <v>1729</v>
      </c>
      <c r="E441" s="68" t="s">
        <v>1730</v>
      </c>
      <c r="F441" s="68" t="s">
        <v>1731</v>
      </c>
      <c r="G441" s="68" t="s">
        <v>1732</v>
      </c>
      <c r="H441" s="68" t="s">
        <v>1733</v>
      </c>
      <c r="I441" s="68"/>
      <c r="J441" s="68"/>
      <c r="K441" s="68"/>
      <c r="L441" s="68"/>
      <c r="M441" s="68"/>
    </row>
    <row r="442" spans="2:16" x14ac:dyDescent="0.35">
      <c r="B442" s="67"/>
      <c r="C442" s="67"/>
      <c r="D442" s="67"/>
      <c r="E442" s="67">
        <v>0</v>
      </c>
      <c r="F442" s="67" t="s">
        <v>1530</v>
      </c>
      <c r="G442" s="69">
        <v>46136.679317129601</v>
      </c>
      <c r="H442" s="67" t="s">
        <v>1908</v>
      </c>
      <c r="I442" s="67"/>
      <c r="J442" s="67"/>
      <c r="K442" s="67"/>
      <c r="L442" s="67"/>
      <c r="M442" s="67"/>
      <c r="N442" s="67"/>
      <c r="O442" s="67"/>
      <c r="P442" s="67"/>
    </row>
    <row r="443" spans="2:16" x14ac:dyDescent="0.35">
      <c r="B443" s="67"/>
      <c r="C443" s="67"/>
      <c r="D443" s="67"/>
      <c r="E443" s="67">
        <v>0</v>
      </c>
      <c r="F443" s="67" t="s">
        <v>1530</v>
      </c>
      <c r="G443" s="69">
        <v>46136.672835648104</v>
      </c>
      <c r="H443" s="67" t="s">
        <v>1906</v>
      </c>
      <c r="I443" s="67"/>
      <c r="J443" s="67"/>
      <c r="K443" s="67"/>
      <c r="L443" s="67"/>
      <c r="M443" s="67"/>
      <c r="N443" s="67"/>
      <c r="O443" s="67"/>
      <c r="P443" s="67"/>
    </row>
    <row r="445" spans="2:16" x14ac:dyDescent="0.35">
      <c r="B445" s="66" t="s">
        <v>384</v>
      </c>
      <c r="C445" s="66" t="s">
        <v>122</v>
      </c>
      <c r="D445" s="66" t="s">
        <v>1721</v>
      </c>
      <c r="E445" s="66" t="s">
        <v>1512</v>
      </c>
      <c r="F445" s="66" t="s">
        <v>111</v>
      </c>
      <c r="G445" s="66" t="s">
        <v>1722</v>
      </c>
      <c r="H445" s="66" t="s">
        <v>1723</v>
      </c>
      <c r="I445" s="66" t="s">
        <v>1724</v>
      </c>
      <c r="J445" s="66" t="s">
        <v>1725</v>
      </c>
      <c r="K445" s="66" t="s">
        <v>1726</v>
      </c>
      <c r="L445" s="66" t="s">
        <v>71</v>
      </c>
      <c r="M445" s="66" t="s">
        <v>127</v>
      </c>
    </row>
    <row r="446" spans="2:16" x14ac:dyDescent="0.35">
      <c r="B446" s="67" t="s">
        <v>1909</v>
      </c>
      <c r="C446" s="67">
        <v>25</v>
      </c>
      <c r="D446" s="67" t="s">
        <v>396</v>
      </c>
      <c r="E446" s="67" t="s">
        <v>398</v>
      </c>
      <c r="F446" s="67">
        <v>84</v>
      </c>
      <c r="G446" s="67">
        <v>15</v>
      </c>
      <c r="H446" s="67">
        <v>52</v>
      </c>
      <c r="I446" s="67" t="s">
        <v>331</v>
      </c>
      <c r="J446" s="67">
        <v>0</v>
      </c>
      <c r="K446" s="67">
        <v>0</v>
      </c>
      <c r="L446" s="67"/>
      <c r="M446" s="67">
        <v>0</v>
      </c>
    </row>
    <row r="448" spans="2:16" x14ac:dyDescent="0.35">
      <c r="B448" s="68" t="s">
        <v>1612</v>
      </c>
      <c r="C448" s="68" t="s">
        <v>1728</v>
      </c>
      <c r="D448" s="68" t="s">
        <v>1729</v>
      </c>
      <c r="E448" s="68" t="s">
        <v>1730</v>
      </c>
      <c r="F448" s="68" t="s">
        <v>1731</v>
      </c>
      <c r="G448" s="68" t="s">
        <v>1732</v>
      </c>
      <c r="H448" s="68" t="s">
        <v>1733</v>
      </c>
      <c r="I448" s="68"/>
      <c r="J448" s="68"/>
      <c r="K448" s="68"/>
      <c r="L448" s="68"/>
      <c r="M448" s="68"/>
    </row>
    <row r="449" spans="1:17" x14ac:dyDescent="0.35">
      <c r="B449" s="67"/>
      <c r="C449" s="67"/>
      <c r="D449" s="67"/>
      <c r="E449" s="67">
        <v>0</v>
      </c>
      <c r="F449" s="67" t="s">
        <v>1530</v>
      </c>
      <c r="G449" s="69">
        <v>46136.6790162037</v>
      </c>
      <c r="H449" s="67" t="s">
        <v>1910</v>
      </c>
      <c r="I449" s="67"/>
      <c r="J449" s="67"/>
      <c r="K449" s="67"/>
      <c r="L449" s="67"/>
      <c r="M449" s="67"/>
      <c r="N449" s="67"/>
      <c r="O449" s="67"/>
      <c r="P449" s="67"/>
    </row>
    <row r="451" spans="1:17" x14ac:dyDescent="0.35">
      <c r="B451" s="66" t="s">
        <v>384</v>
      </c>
      <c r="C451" s="66" t="s">
        <v>122</v>
      </c>
      <c r="D451" s="66" t="s">
        <v>1721</v>
      </c>
      <c r="E451" s="66" t="s">
        <v>1512</v>
      </c>
      <c r="F451" s="66" t="s">
        <v>111</v>
      </c>
      <c r="G451" s="66" t="s">
        <v>1722</v>
      </c>
      <c r="H451" s="66" t="s">
        <v>1723</v>
      </c>
      <c r="I451" s="66" t="s">
        <v>1724</v>
      </c>
      <c r="J451" s="66" t="s">
        <v>1725</v>
      </c>
      <c r="K451" s="66" t="s">
        <v>1726</v>
      </c>
      <c r="L451" s="66" t="s">
        <v>71</v>
      </c>
      <c r="M451" s="66" t="s">
        <v>127</v>
      </c>
    </row>
    <row r="452" spans="1:17" x14ac:dyDescent="0.35">
      <c r="B452" s="67" t="s">
        <v>1911</v>
      </c>
      <c r="C452" s="67">
        <v>25</v>
      </c>
      <c r="D452" s="67" t="s">
        <v>396</v>
      </c>
      <c r="E452" s="67" t="s">
        <v>398</v>
      </c>
      <c r="F452" s="67">
        <v>241</v>
      </c>
      <c r="G452" s="67">
        <v>15</v>
      </c>
      <c r="H452" s="67">
        <v>170</v>
      </c>
      <c r="I452" s="67" t="s">
        <v>331</v>
      </c>
      <c r="J452" s="67">
        <v>0</v>
      </c>
      <c r="K452" s="67">
        <v>0</v>
      </c>
      <c r="L452" s="67"/>
      <c r="M452" s="67">
        <v>0</v>
      </c>
    </row>
    <row r="454" spans="1:17" x14ac:dyDescent="0.35">
      <c r="B454" s="68" t="s">
        <v>1612</v>
      </c>
      <c r="C454" s="68" t="s">
        <v>1728</v>
      </c>
      <c r="D454" s="68" t="s">
        <v>1729</v>
      </c>
      <c r="E454" s="68" t="s">
        <v>1730</v>
      </c>
      <c r="F454" s="68" t="s">
        <v>1731</v>
      </c>
      <c r="G454" s="68" t="s">
        <v>1732</v>
      </c>
      <c r="H454" s="68" t="s">
        <v>1733</v>
      </c>
      <c r="I454" s="68"/>
      <c r="J454" s="68"/>
      <c r="K454" s="68"/>
      <c r="L454" s="68"/>
      <c r="M454" s="68"/>
    </row>
    <row r="455" spans="1:17" x14ac:dyDescent="0.35">
      <c r="B455" s="67"/>
      <c r="C455" s="67"/>
      <c r="D455" s="67"/>
      <c r="E455" s="67">
        <v>0</v>
      </c>
      <c r="F455" s="67" t="s">
        <v>1530</v>
      </c>
      <c r="G455" s="69">
        <v>46136.679178240702</v>
      </c>
      <c r="H455" s="67" t="s">
        <v>1912</v>
      </c>
      <c r="I455" s="67"/>
      <c r="J455" s="67"/>
      <c r="K455" s="67"/>
      <c r="L455" s="67"/>
      <c r="M455" s="67"/>
      <c r="N455" s="67"/>
      <c r="O455" s="67"/>
      <c r="P455" s="67"/>
    </row>
    <row r="457" spans="1:17" ht="15.5" x14ac:dyDescent="0.35">
      <c r="A457" s="65" t="s">
        <v>186</v>
      </c>
      <c r="B457" s="65"/>
      <c r="C457" s="65"/>
      <c r="D457" s="65"/>
      <c r="E457" s="65"/>
      <c r="F457" s="65"/>
      <c r="G457" s="65"/>
      <c r="H457" s="65"/>
      <c r="I457" s="65"/>
      <c r="J457" s="65"/>
      <c r="K457" s="65"/>
      <c r="L457" s="65"/>
      <c r="M457" s="65"/>
      <c r="N457" s="65"/>
      <c r="O457" s="65"/>
      <c r="P457" s="65"/>
      <c r="Q457" s="65"/>
    </row>
    <row r="458" spans="1:17" ht="15.5" x14ac:dyDescent="0.35">
      <c r="A458" s="65" t="s">
        <v>1719</v>
      </c>
      <c r="B458" s="65" t="s">
        <v>1284</v>
      </c>
      <c r="C458" s="65"/>
      <c r="D458" s="65"/>
      <c r="E458" s="65"/>
      <c r="F458" s="65"/>
      <c r="G458" s="65"/>
      <c r="H458" s="65"/>
      <c r="I458" s="65"/>
      <c r="J458" s="65"/>
      <c r="K458" s="65"/>
      <c r="L458" s="65"/>
      <c r="M458" s="65"/>
      <c r="N458" s="65"/>
      <c r="O458" s="65"/>
      <c r="P458" s="65"/>
      <c r="Q458" s="65"/>
    </row>
    <row r="459" spans="1:17" ht="15.5" x14ac:dyDescent="0.35">
      <c r="A459" s="65" t="s">
        <v>1720</v>
      </c>
      <c r="B459" s="65">
        <v>1.25</v>
      </c>
      <c r="C459" s="65"/>
      <c r="D459" s="65"/>
      <c r="E459" s="65"/>
      <c r="F459" s="65"/>
      <c r="G459" s="65"/>
      <c r="H459" s="65"/>
      <c r="I459" s="65"/>
      <c r="J459" s="65"/>
      <c r="K459" s="65"/>
      <c r="L459" s="65"/>
      <c r="M459" s="65"/>
      <c r="N459" s="65"/>
      <c r="O459" s="65"/>
      <c r="P459" s="65"/>
      <c r="Q459" s="65"/>
    </row>
    <row r="461" spans="1:17" x14ac:dyDescent="0.35">
      <c r="B461" s="66" t="s">
        <v>384</v>
      </c>
      <c r="C461" s="66" t="s">
        <v>122</v>
      </c>
      <c r="D461" s="66" t="s">
        <v>1721</v>
      </c>
      <c r="E461" s="66" t="s">
        <v>1512</v>
      </c>
      <c r="F461" s="66" t="s">
        <v>111</v>
      </c>
      <c r="G461" s="66" t="s">
        <v>1722</v>
      </c>
      <c r="H461" s="66" t="s">
        <v>1723</v>
      </c>
      <c r="I461" s="66" t="s">
        <v>1724</v>
      </c>
      <c r="J461" s="66" t="s">
        <v>1725</v>
      </c>
      <c r="K461" s="66" t="s">
        <v>1726</v>
      </c>
      <c r="L461" s="66" t="s">
        <v>71</v>
      </c>
      <c r="M461" s="66" t="s">
        <v>127</v>
      </c>
    </row>
    <row r="462" spans="1:17" x14ac:dyDescent="0.35">
      <c r="B462" s="67" t="s">
        <v>1913</v>
      </c>
      <c r="C462" s="67">
        <v>20</v>
      </c>
      <c r="D462" s="67" t="s">
        <v>414</v>
      </c>
      <c r="E462" s="67" t="s">
        <v>406</v>
      </c>
      <c r="F462" s="67">
        <v>71.42</v>
      </c>
      <c r="G462" s="67">
        <v>14.28</v>
      </c>
      <c r="H462" s="67">
        <v>100</v>
      </c>
      <c r="I462" s="67" t="s">
        <v>331</v>
      </c>
      <c r="J462" s="67">
        <v>0</v>
      </c>
      <c r="K462" s="67">
        <v>0</v>
      </c>
      <c r="L462" s="67"/>
      <c r="M462" s="67">
        <v>0</v>
      </c>
    </row>
    <row r="464" spans="1:17" x14ac:dyDescent="0.35">
      <c r="B464" s="68" t="s">
        <v>1612</v>
      </c>
      <c r="C464" s="68" t="s">
        <v>1728</v>
      </c>
      <c r="D464" s="68" t="s">
        <v>1729</v>
      </c>
      <c r="E464" s="68" t="s">
        <v>1730</v>
      </c>
      <c r="F464" s="68" t="s">
        <v>1731</v>
      </c>
      <c r="G464" s="68" t="s">
        <v>1732</v>
      </c>
      <c r="H464" s="68" t="s">
        <v>1733</v>
      </c>
      <c r="I464" s="68"/>
      <c r="J464" s="68"/>
      <c r="K464" s="68"/>
      <c r="L464" s="68"/>
      <c r="M464" s="68"/>
    </row>
    <row r="465" spans="1:17" x14ac:dyDescent="0.35">
      <c r="B465" s="67"/>
      <c r="C465" s="67"/>
      <c r="D465" s="67"/>
      <c r="E465" s="67">
        <v>0</v>
      </c>
      <c r="F465" s="67" t="s">
        <v>1530</v>
      </c>
      <c r="G465" s="69">
        <v>46136.673726851899</v>
      </c>
      <c r="H465" s="67" t="s">
        <v>1914</v>
      </c>
      <c r="I465" s="67"/>
      <c r="J465" s="67"/>
      <c r="K465" s="67"/>
      <c r="L465" s="67"/>
      <c r="M465" s="67"/>
      <c r="N465" s="67"/>
      <c r="O465" s="67"/>
      <c r="P465" s="67"/>
    </row>
    <row r="467" spans="1:17" ht="15.5" x14ac:dyDescent="0.35">
      <c r="A467" s="65" t="s">
        <v>186</v>
      </c>
      <c r="B467" s="65"/>
      <c r="C467" s="65"/>
      <c r="D467" s="65"/>
      <c r="E467" s="65"/>
      <c r="F467" s="65"/>
      <c r="G467" s="65"/>
      <c r="H467" s="65"/>
      <c r="I467" s="65"/>
      <c r="J467" s="65"/>
      <c r="K467" s="65"/>
      <c r="L467" s="65"/>
      <c r="M467" s="65"/>
      <c r="N467" s="65"/>
      <c r="O467" s="65"/>
      <c r="P467" s="65"/>
      <c r="Q467" s="65"/>
    </row>
    <row r="468" spans="1:17" ht="15.5" x14ac:dyDescent="0.35">
      <c r="A468" s="65" t="s">
        <v>1719</v>
      </c>
      <c r="B468" s="65" t="s">
        <v>1378</v>
      </c>
      <c r="C468" s="65"/>
      <c r="D468" s="65"/>
      <c r="E468" s="65"/>
      <c r="F468" s="65"/>
      <c r="G468" s="65"/>
      <c r="H468" s="65"/>
      <c r="I468" s="65"/>
      <c r="J468" s="65"/>
      <c r="K468" s="65"/>
      <c r="L468" s="65"/>
      <c r="M468" s="65"/>
      <c r="N468" s="65"/>
      <c r="O468" s="65"/>
      <c r="P468" s="65"/>
      <c r="Q468" s="65"/>
    </row>
    <row r="469" spans="1:17" ht="15.5" x14ac:dyDescent="0.35">
      <c r="A469" s="65" t="s">
        <v>1720</v>
      </c>
      <c r="B469" s="65">
        <v>1</v>
      </c>
      <c r="C469" s="65"/>
      <c r="D469" s="65"/>
      <c r="E469" s="65"/>
      <c r="F469" s="65"/>
      <c r="G469" s="65"/>
      <c r="H469" s="65"/>
      <c r="I469" s="65"/>
      <c r="J469" s="65"/>
      <c r="K469" s="65"/>
      <c r="L469" s="65"/>
      <c r="M469" s="65"/>
      <c r="N469" s="65"/>
      <c r="O469" s="65"/>
      <c r="P469" s="65"/>
      <c r="Q469" s="65"/>
    </row>
    <row r="471" spans="1:17" x14ac:dyDescent="0.35">
      <c r="B471" s="66" t="s">
        <v>384</v>
      </c>
      <c r="C471" s="66" t="s">
        <v>122</v>
      </c>
      <c r="D471" s="66" t="s">
        <v>1721</v>
      </c>
      <c r="E471" s="66" t="s">
        <v>1512</v>
      </c>
      <c r="F471" s="66" t="s">
        <v>111</v>
      </c>
      <c r="G471" s="66" t="s">
        <v>1722</v>
      </c>
      <c r="H471" s="66" t="s">
        <v>1723</v>
      </c>
      <c r="I471" s="66" t="s">
        <v>1724</v>
      </c>
      <c r="J471" s="66" t="s">
        <v>1725</v>
      </c>
      <c r="K471" s="66" t="s">
        <v>1726</v>
      </c>
      <c r="L471" s="66" t="s">
        <v>71</v>
      </c>
      <c r="M471" s="66" t="s">
        <v>127</v>
      </c>
    </row>
    <row r="472" spans="1:17" x14ac:dyDescent="0.35">
      <c r="B472" s="67" t="s">
        <v>1915</v>
      </c>
      <c r="C472" s="67">
        <v>100</v>
      </c>
      <c r="D472" s="67" t="s">
        <v>396</v>
      </c>
      <c r="E472" s="67" t="s">
        <v>406</v>
      </c>
      <c r="F472" s="67">
        <v>2</v>
      </c>
      <c r="G472" s="67">
        <v>1</v>
      </c>
      <c r="H472" s="67">
        <v>4</v>
      </c>
      <c r="I472" s="67" t="s">
        <v>756</v>
      </c>
      <c r="J472" s="67">
        <v>1</v>
      </c>
      <c r="K472" s="67">
        <v>100</v>
      </c>
      <c r="L472" s="67" t="s">
        <v>1526</v>
      </c>
      <c r="M472" s="67">
        <v>0</v>
      </c>
    </row>
    <row r="474" spans="1:17" x14ac:dyDescent="0.35">
      <c r="B474" s="68" t="s">
        <v>1612</v>
      </c>
      <c r="C474" s="68" t="s">
        <v>1728</v>
      </c>
      <c r="D474" s="68" t="s">
        <v>1729</v>
      </c>
      <c r="E474" s="68" t="s">
        <v>1730</v>
      </c>
      <c r="F474" s="68" t="s">
        <v>1731</v>
      </c>
      <c r="G474" s="68" t="s">
        <v>1732</v>
      </c>
      <c r="H474" s="68" t="s">
        <v>1733</v>
      </c>
      <c r="I474" s="68"/>
      <c r="J474" s="68"/>
      <c r="K474" s="68"/>
      <c r="L474" s="68"/>
      <c r="M474" s="68"/>
    </row>
    <row r="475" spans="1:17" x14ac:dyDescent="0.35">
      <c r="B475" s="67"/>
      <c r="C475" s="67"/>
      <c r="D475" s="67"/>
      <c r="E475" s="67">
        <v>1</v>
      </c>
      <c r="F475" s="67" t="s">
        <v>1530</v>
      </c>
      <c r="G475" s="69">
        <v>46136.676967592597</v>
      </c>
      <c r="H475" s="67" t="s">
        <v>1916</v>
      </c>
      <c r="I475" s="67"/>
      <c r="J475" s="67"/>
      <c r="K475" s="67"/>
      <c r="L475" s="67"/>
      <c r="M475" s="67"/>
      <c r="N475" s="67"/>
      <c r="O475" s="67"/>
      <c r="P475" s="67"/>
    </row>
    <row r="477" spans="1:17" ht="15.5" x14ac:dyDescent="0.35">
      <c r="A477" s="65" t="s">
        <v>244</v>
      </c>
      <c r="B477" s="65"/>
      <c r="C477" s="65"/>
      <c r="D477" s="65"/>
      <c r="E477" s="65"/>
      <c r="F477" s="65"/>
      <c r="G477" s="65"/>
      <c r="H477" s="65"/>
      <c r="I477" s="65"/>
      <c r="J477" s="65"/>
      <c r="K477" s="65"/>
      <c r="L477" s="65"/>
      <c r="M477" s="65"/>
      <c r="N477" s="65"/>
      <c r="O477" s="65"/>
      <c r="P477" s="65"/>
      <c r="Q477" s="65"/>
    </row>
    <row r="478" spans="1:17" ht="15.5" x14ac:dyDescent="0.35">
      <c r="A478" s="65" t="s">
        <v>1719</v>
      </c>
      <c r="B478" s="65" t="s">
        <v>1202</v>
      </c>
      <c r="C478" s="65"/>
      <c r="D478" s="65"/>
      <c r="E478" s="65"/>
      <c r="F478" s="65"/>
      <c r="G478" s="65"/>
      <c r="H478" s="65"/>
      <c r="I478" s="65"/>
      <c r="J478" s="65"/>
      <c r="K478" s="65"/>
      <c r="L478" s="65"/>
      <c r="M478" s="65"/>
      <c r="N478" s="65"/>
      <c r="O478" s="65"/>
      <c r="P478" s="65"/>
      <c r="Q478" s="65"/>
    </row>
    <row r="479" spans="1:17" ht="15.5" x14ac:dyDescent="0.35">
      <c r="A479" s="65" t="s">
        <v>1720</v>
      </c>
      <c r="B479" s="65">
        <v>1.5</v>
      </c>
      <c r="C479" s="65"/>
      <c r="D479" s="65"/>
      <c r="E479" s="65"/>
      <c r="F479" s="65"/>
      <c r="G479" s="65"/>
      <c r="H479" s="65"/>
      <c r="I479" s="65"/>
      <c r="J479" s="65"/>
      <c r="K479" s="65"/>
      <c r="L479" s="65"/>
      <c r="M479" s="65"/>
      <c r="N479" s="65"/>
      <c r="O479" s="65"/>
      <c r="P479" s="65"/>
      <c r="Q479" s="65"/>
    </row>
    <row r="481" spans="1:17" x14ac:dyDescent="0.35">
      <c r="B481" s="66" t="s">
        <v>384</v>
      </c>
      <c r="C481" s="66" t="s">
        <v>122</v>
      </c>
      <c r="D481" s="66" t="s">
        <v>1721</v>
      </c>
      <c r="E481" s="66" t="s">
        <v>1512</v>
      </c>
      <c r="F481" s="66" t="s">
        <v>111</v>
      </c>
      <c r="G481" s="66" t="s">
        <v>1722</v>
      </c>
      <c r="H481" s="66" t="s">
        <v>1723</v>
      </c>
      <c r="I481" s="66" t="s">
        <v>1724</v>
      </c>
      <c r="J481" s="66" t="s">
        <v>1725</v>
      </c>
      <c r="K481" s="66" t="s">
        <v>1726</v>
      </c>
      <c r="L481" s="66" t="s">
        <v>71</v>
      </c>
      <c r="M481" s="66" t="s">
        <v>127</v>
      </c>
    </row>
    <row r="482" spans="1:17" x14ac:dyDescent="0.35">
      <c r="B482" s="67" t="s">
        <v>1917</v>
      </c>
      <c r="C482" s="67">
        <v>50</v>
      </c>
      <c r="D482" s="67" t="s">
        <v>396</v>
      </c>
      <c r="E482" s="67" t="s">
        <v>398</v>
      </c>
      <c r="F482" s="67">
        <v>241</v>
      </c>
      <c r="G482" s="67">
        <v>10</v>
      </c>
      <c r="H482" s="67">
        <v>173</v>
      </c>
      <c r="I482" s="67" t="s">
        <v>331</v>
      </c>
      <c r="J482" s="67"/>
      <c r="K482" s="67">
        <v>0</v>
      </c>
      <c r="L482" s="67"/>
      <c r="M482" s="67">
        <v>0</v>
      </c>
    </row>
    <row r="484" spans="1:17" x14ac:dyDescent="0.35">
      <c r="B484" s="68" t="s">
        <v>1612</v>
      </c>
      <c r="C484" s="68" t="s">
        <v>1728</v>
      </c>
      <c r="D484" s="68" t="s">
        <v>1729</v>
      </c>
      <c r="E484" s="68" t="s">
        <v>1730</v>
      </c>
      <c r="F484" s="68" t="s">
        <v>1731</v>
      </c>
      <c r="G484" s="68" t="s">
        <v>1732</v>
      </c>
      <c r="H484" s="68" t="s">
        <v>1733</v>
      </c>
      <c r="I484" s="68"/>
      <c r="J484" s="68"/>
      <c r="K484" s="68"/>
      <c r="L484" s="68"/>
      <c r="M484" s="68"/>
    </row>
    <row r="485" spans="1:17" x14ac:dyDescent="0.35">
      <c r="B485" s="67"/>
      <c r="C485" s="67"/>
      <c r="D485" s="67"/>
      <c r="E485" s="67"/>
      <c r="F485" s="67"/>
      <c r="G485" s="67"/>
      <c r="H485" s="67"/>
      <c r="I485" s="67"/>
      <c r="J485" s="67"/>
      <c r="K485" s="67"/>
      <c r="L485" s="67"/>
      <c r="M485" s="67"/>
      <c r="N485" s="67"/>
      <c r="O485" s="67"/>
      <c r="P485" s="67"/>
    </row>
    <row r="487" spans="1:17" ht="15.5" x14ac:dyDescent="0.35">
      <c r="A487" s="65" t="s">
        <v>244</v>
      </c>
      <c r="B487" s="65"/>
      <c r="C487" s="65"/>
      <c r="D487" s="65"/>
      <c r="E487" s="65"/>
      <c r="F487" s="65"/>
      <c r="G487" s="65"/>
      <c r="H487" s="65"/>
      <c r="I487" s="65"/>
      <c r="J487" s="65"/>
      <c r="K487" s="65"/>
      <c r="L487" s="65"/>
      <c r="M487" s="65"/>
      <c r="N487" s="65"/>
      <c r="O487" s="65"/>
      <c r="P487" s="65"/>
      <c r="Q487" s="65"/>
    </row>
    <row r="488" spans="1:17" ht="15.5" x14ac:dyDescent="0.35">
      <c r="A488" s="65" t="s">
        <v>1719</v>
      </c>
      <c r="B488" s="65" t="s">
        <v>1268</v>
      </c>
      <c r="C488" s="65"/>
      <c r="D488" s="65"/>
      <c r="E488" s="65"/>
      <c r="F488" s="65"/>
      <c r="G488" s="65"/>
      <c r="H488" s="65"/>
      <c r="I488" s="65"/>
      <c r="J488" s="65"/>
      <c r="K488" s="65"/>
      <c r="L488" s="65"/>
      <c r="M488" s="65"/>
      <c r="N488" s="65"/>
      <c r="O488" s="65"/>
      <c r="P488" s="65"/>
      <c r="Q488" s="65"/>
    </row>
    <row r="489" spans="1:17" ht="15.5" x14ac:dyDescent="0.35">
      <c r="A489" s="65" t="s">
        <v>1720</v>
      </c>
      <c r="B489" s="65">
        <v>3.75</v>
      </c>
      <c r="C489" s="65"/>
      <c r="D489" s="65"/>
      <c r="E489" s="65"/>
      <c r="F489" s="65"/>
      <c r="G489" s="65"/>
      <c r="H489" s="65"/>
      <c r="I489" s="65"/>
      <c r="J489" s="65"/>
      <c r="K489" s="65"/>
      <c r="L489" s="65"/>
      <c r="M489" s="65"/>
      <c r="N489" s="65"/>
      <c r="O489" s="65"/>
      <c r="P489" s="65"/>
      <c r="Q489" s="65"/>
    </row>
    <row r="491" spans="1:17" x14ac:dyDescent="0.35">
      <c r="B491" s="66" t="s">
        <v>384</v>
      </c>
      <c r="C491" s="66" t="s">
        <v>122</v>
      </c>
      <c r="D491" s="66" t="s">
        <v>1721</v>
      </c>
      <c r="E491" s="66" t="s">
        <v>1512</v>
      </c>
      <c r="F491" s="66" t="s">
        <v>111</v>
      </c>
      <c r="G491" s="66" t="s">
        <v>1722</v>
      </c>
      <c r="H491" s="66" t="s">
        <v>1723</v>
      </c>
      <c r="I491" s="66" t="s">
        <v>1724</v>
      </c>
      <c r="J491" s="66" t="s">
        <v>1725</v>
      </c>
      <c r="K491" s="66" t="s">
        <v>1726</v>
      </c>
      <c r="L491" s="66" t="s">
        <v>71</v>
      </c>
      <c r="M491" s="66" t="s">
        <v>127</v>
      </c>
    </row>
    <row r="492" spans="1:17" x14ac:dyDescent="0.35">
      <c r="B492" s="67" t="s">
        <v>1918</v>
      </c>
      <c r="C492" s="67">
        <v>25</v>
      </c>
      <c r="D492" s="67" t="s">
        <v>414</v>
      </c>
      <c r="E492" s="67" t="s">
        <v>406</v>
      </c>
      <c r="F492" s="67">
        <v>75</v>
      </c>
      <c r="G492" s="67">
        <v>25</v>
      </c>
      <c r="H492" s="67">
        <v>100</v>
      </c>
      <c r="I492" s="67" t="s">
        <v>331</v>
      </c>
      <c r="J492" s="67">
        <v>0</v>
      </c>
      <c r="K492" s="67">
        <v>0</v>
      </c>
      <c r="L492" s="67" t="s">
        <v>1522</v>
      </c>
      <c r="M492" s="67">
        <v>-100</v>
      </c>
    </row>
    <row r="494" spans="1:17" x14ac:dyDescent="0.35">
      <c r="B494" s="68" t="s">
        <v>1612</v>
      </c>
      <c r="C494" s="68" t="s">
        <v>1728</v>
      </c>
      <c r="D494" s="68" t="s">
        <v>1729</v>
      </c>
      <c r="E494" s="68" t="s">
        <v>1730</v>
      </c>
      <c r="F494" s="68" t="s">
        <v>1731</v>
      </c>
      <c r="G494" s="68" t="s">
        <v>1732</v>
      </c>
      <c r="H494" s="68" t="s">
        <v>1733</v>
      </c>
      <c r="I494" s="68"/>
      <c r="J494" s="68"/>
      <c r="K494" s="68"/>
      <c r="L494" s="68"/>
      <c r="M494" s="68"/>
    </row>
    <row r="495" spans="1:17" x14ac:dyDescent="0.35">
      <c r="B495" s="67"/>
      <c r="C495" s="67" t="s">
        <v>284</v>
      </c>
      <c r="D495" s="67" t="s">
        <v>741</v>
      </c>
      <c r="E495" s="67">
        <v>0</v>
      </c>
      <c r="F495" s="67" t="s">
        <v>1586</v>
      </c>
      <c r="G495" s="69">
        <v>46140.7206828704</v>
      </c>
      <c r="H495" s="67" t="s">
        <v>1919</v>
      </c>
      <c r="I495" s="67"/>
      <c r="J495" s="67"/>
      <c r="K495" s="67"/>
      <c r="L495" s="67"/>
      <c r="M495" s="67"/>
      <c r="N495" s="67"/>
      <c r="O495" s="67"/>
      <c r="P495" s="67"/>
    </row>
    <row r="497" spans="2:16" x14ac:dyDescent="0.35">
      <c r="B497" s="66" t="s">
        <v>384</v>
      </c>
      <c r="C497" s="66" t="s">
        <v>122</v>
      </c>
      <c r="D497" s="66" t="s">
        <v>1721</v>
      </c>
      <c r="E497" s="66" t="s">
        <v>1512</v>
      </c>
      <c r="F497" s="66" t="s">
        <v>111</v>
      </c>
      <c r="G497" s="66" t="s">
        <v>1722</v>
      </c>
      <c r="H497" s="66" t="s">
        <v>1723</v>
      </c>
      <c r="I497" s="66" t="s">
        <v>1724</v>
      </c>
      <c r="J497" s="66" t="s">
        <v>1725</v>
      </c>
      <c r="K497" s="66" t="s">
        <v>1726</v>
      </c>
      <c r="L497" s="66" t="s">
        <v>71</v>
      </c>
      <c r="M497" s="66" t="s">
        <v>127</v>
      </c>
    </row>
    <row r="498" spans="2:16" x14ac:dyDescent="0.35">
      <c r="B498" s="67" t="s">
        <v>1920</v>
      </c>
      <c r="C498" s="67">
        <v>25</v>
      </c>
      <c r="D498" s="67" t="s">
        <v>414</v>
      </c>
      <c r="E498" s="67" t="s">
        <v>406</v>
      </c>
      <c r="F498" s="67">
        <v>66.66</v>
      </c>
      <c r="G498" s="67">
        <v>16.66</v>
      </c>
      <c r="H498" s="67">
        <v>100</v>
      </c>
      <c r="I498" s="67" t="s">
        <v>331</v>
      </c>
      <c r="J498" s="67">
        <v>0</v>
      </c>
      <c r="K498" s="67">
        <v>0</v>
      </c>
      <c r="L498" s="67" t="s">
        <v>1522</v>
      </c>
      <c r="M498" s="67">
        <v>-100</v>
      </c>
    </row>
    <row r="500" spans="2:16" x14ac:dyDescent="0.35">
      <c r="B500" s="68" t="s">
        <v>1612</v>
      </c>
      <c r="C500" s="68" t="s">
        <v>1728</v>
      </c>
      <c r="D500" s="68" t="s">
        <v>1729</v>
      </c>
      <c r="E500" s="68" t="s">
        <v>1730</v>
      </c>
      <c r="F500" s="68" t="s">
        <v>1731</v>
      </c>
      <c r="G500" s="68" t="s">
        <v>1732</v>
      </c>
      <c r="H500" s="68" t="s">
        <v>1733</v>
      </c>
      <c r="I500" s="68"/>
      <c r="J500" s="68"/>
      <c r="K500" s="68"/>
      <c r="L500" s="68"/>
      <c r="M500" s="68"/>
    </row>
    <row r="501" spans="2:16" x14ac:dyDescent="0.35">
      <c r="B501" s="67"/>
      <c r="C501" s="67" t="s">
        <v>284</v>
      </c>
      <c r="D501" s="67" t="s">
        <v>1782</v>
      </c>
      <c r="E501" s="67">
        <v>0</v>
      </c>
      <c r="F501" s="67" t="s">
        <v>1586</v>
      </c>
      <c r="G501" s="69">
        <v>46141.497847222199</v>
      </c>
      <c r="H501" s="67" t="s">
        <v>1921</v>
      </c>
      <c r="I501" s="67"/>
      <c r="J501" s="67"/>
      <c r="K501" s="67"/>
      <c r="L501" s="67"/>
      <c r="M501" s="67"/>
      <c r="N501" s="67"/>
      <c r="O501" s="67"/>
      <c r="P501" s="67"/>
    </row>
    <row r="503" spans="2:16" x14ac:dyDescent="0.35">
      <c r="B503" s="66" t="s">
        <v>384</v>
      </c>
      <c r="C503" s="66" t="s">
        <v>122</v>
      </c>
      <c r="D503" s="66" t="s">
        <v>1721</v>
      </c>
      <c r="E503" s="66" t="s">
        <v>1512</v>
      </c>
      <c r="F503" s="66" t="s">
        <v>111</v>
      </c>
      <c r="G503" s="66" t="s">
        <v>1722</v>
      </c>
      <c r="H503" s="66" t="s">
        <v>1723</v>
      </c>
      <c r="I503" s="66" t="s">
        <v>1724</v>
      </c>
      <c r="J503" s="66" t="s">
        <v>1725</v>
      </c>
      <c r="K503" s="66" t="s">
        <v>1726</v>
      </c>
      <c r="L503" s="66" t="s">
        <v>71</v>
      </c>
      <c r="M503" s="66" t="s">
        <v>127</v>
      </c>
    </row>
    <row r="504" spans="2:16" x14ac:dyDescent="0.35">
      <c r="B504" s="67" t="s">
        <v>1922</v>
      </c>
      <c r="C504" s="67">
        <v>25</v>
      </c>
      <c r="D504" s="67" t="s">
        <v>396</v>
      </c>
      <c r="E504" s="67" t="s">
        <v>406</v>
      </c>
      <c r="F504" s="67">
        <v>10</v>
      </c>
      <c r="G504" s="67">
        <v>5</v>
      </c>
      <c r="H504" s="67">
        <v>19</v>
      </c>
      <c r="I504" s="67" t="s">
        <v>331</v>
      </c>
      <c r="J504" s="67">
        <v>3</v>
      </c>
      <c r="K504" s="67">
        <v>60</v>
      </c>
      <c r="L504" s="67" t="s">
        <v>1522</v>
      </c>
      <c r="M504" s="67">
        <v>-40</v>
      </c>
    </row>
    <row r="506" spans="2:16" x14ac:dyDescent="0.35">
      <c r="B506" s="68" t="s">
        <v>1612</v>
      </c>
      <c r="C506" s="68" t="s">
        <v>1728</v>
      </c>
      <c r="D506" s="68" t="s">
        <v>1729</v>
      </c>
      <c r="E506" s="68" t="s">
        <v>1730</v>
      </c>
      <c r="F506" s="68" t="s">
        <v>1731</v>
      </c>
      <c r="G506" s="68" t="s">
        <v>1732</v>
      </c>
      <c r="H506" s="68" t="s">
        <v>1733</v>
      </c>
      <c r="I506" s="68"/>
      <c r="J506" s="68"/>
      <c r="K506" s="68"/>
      <c r="L506" s="68"/>
      <c r="M506" s="68"/>
    </row>
    <row r="507" spans="2:16" x14ac:dyDescent="0.35">
      <c r="B507" s="67"/>
      <c r="C507" s="67"/>
      <c r="D507" s="67"/>
      <c r="E507" s="67">
        <v>3</v>
      </c>
      <c r="F507" s="67" t="s">
        <v>1586</v>
      </c>
      <c r="G507" s="69">
        <v>46140.783194444397</v>
      </c>
      <c r="H507" s="67" t="s">
        <v>1923</v>
      </c>
      <c r="I507" s="67"/>
      <c r="J507" s="67"/>
      <c r="K507" s="67"/>
      <c r="L507" s="67"/>
      <c r="M507" s="67"/>
      <c r="N507" s="67"/>
      <c r="O507" s="67"/>
      <c r="P507" s="67"/>
    </row>
    <row r="509" spans="2:16" x14ac:dyDescent="0.35">
      <c r="B509" s="66" t="s">
        <v>384</v>
      </c>
      <c r="C509" s="66" t="s">
        <v>122</v>
      </c>
      <c r="D509" s="66" t="s">
        <v>1721</v>
      </c>
      <c r="E509" s="66" t="s">
        <v>1512</v>
      </c>
      <c r="F509" s="66" t="s">
        <v>111</v>
      </c>
      <c r="G509" s="66" t="s">
        <v>1722</v>
      </c>
      <c r="H509" s="66" t="s">
        <v>1723</v>
      </c>
      <c r="I509" s="66" t="s">
        <v>1724</v>
      </c>
      <c r="J509" s="66" t="s">
        <v>1725</v>
      </c>
      <c r="K509" s="66" t="s">
        <v>1726</v>
      </c>
      <c r="L509" s="66" t="s">
        <v>71</v>
      </c>
      <c r="M509" s="66" t="s">
        <v>127</v>
      </c>
    </row>
    <row r="510" spans="2:16" x14ac:dyDescent="0.35">
      <c r="B510" s="67" t="s">
        <v>1924</v>
      </c>
      <c r="C510" s="67">
        <v>25</v>
      </c>
      <c r="D510" s="67" t="s">
        <v>396</v>
      </c>
      <c r="E510" s="67" t="s">
        <v>406</v>
      </c>
      <c r="F510" s="67">
        <v>10</v>
      </c>
      <c r="G510" s="67">
        <v>3</v>
      </c>
      <c r="H510" s="67">
        <v>16</v>
      </c>
      <c r="I510" s="67" t="s">
        <v>829</v>
      </c>
      <c r="J510" s="67">
        <v>11</v>
      </c>
      <c r="K510" s="67">
        <v>100</v>
      </c>
      <c r="L510" s="67" t="s">
        <v>1526</v>
      </c>
      <c r="M510" s="67">
        <v>0</v>
      </c>
    </row>
    <row r="512" spans="2:16" x14ac:dyDescent="0.35">
      <c r="B512" s="68" t="s">
        <v>1612</v>
      </c>
      <c r="C512" s="68" t="s">
        <v>1728</v>
      </c>
      <c r="D512" s="68" t="s">
        <v>1729</v>
      </c>
      <c r="E512" s="68" t="s">
        <v>1730</v>
      </c>
      <c r="F512" s="68" t="s">
        <v>1731</v>
      </c>
      <c r="G512" s="68" t="s">
        <v>1732</v>
      </c>
      <c r="H512" s="68" t="s">
        <v>1733</v>
      </c>
      <c r="I512" s="68"/>
      <c r="J512" s="68"/>
      <c r="K512" s="68"/>
      <c r="L512" s="68"/>
      <c r="M512" s="68"/>
    </row>
    <row r="513" spans="1:17" x14ac:dyDescent="0.35">
      <c r="B513" s="67"/>
      <c r="C513" s="67"/>
      <c r="D513" s="67"/>
      <c r="E513" s="67">
        <v>11</v>
      </c>
      <c r="F513" s="67" t="s">
        <v>1586</v>
      </c>
      <c r="G513" s="69">
        <v>46140.790497685201</v>
      </c>
      <c r="H513" s="67" t="s">
        <v>1925</v>
      </c>
      <c r="I513" s="67"/>
      <c r="J513" s="67"/>
      <c r="K513" s="67"/>
      <c r="L513" s="67"/>
      <c r="M513" s="67"/>
      <c r="N513" s="67"/>
      <c r="O513" s="67"/>
      <c r="P513" s="67"/>
    </row>
    <row r="515" spans="1:17" ht="15.5" x14ac:dyDescent="0.35">
      <c r="A515" s="65" t="s">
        <v>244</v>
      </c>
      <c r="B515" s="65"/>
      <c r="C515" s="65"/>
      <c r="D515" s="65"/>
      <c r="E515" s="65"/>
      <c r="F515" s="65"/>
      <c r="G515" s="65"/>
      <c r="H515" s="65"/>
      <c r="I515" s="65"/>
      <c r="J515" s="65"/>
      <c r="K515" s="65"/>
      <c r="L515" s="65"/>
      <c r="M515" s="65"/>
      <c r="N515" s="65"/>
      <c r="O515" s="65"/>
      <c r="P515" s="65"/>
      <c r="Q515" s="65"/>
    </row>
    <row r="516" spans="1:17" ht="15.5" x14ac:dyDescent="0.35">
      <c r="A516" s="65" t="s">
        <v>1719</v>
      </c>
      <c r="B516" s="65" t="s">
        <v>1281</v>
      </c>
      <c r="C516" s="65"/>
      <c r="D516" s="65"/>
      <c r="E516" s="65"/>
      <c r="F516" s="65"/>
      <c r="G516" s="65"/>
      <c r="H516" s="65"/>
      <c r="I516" s="65"/>
      <c r="J516" s="65"/>
      <c r="K516" s="65"/>
      <c r="L516" s="65"/>
      <c r="M516" s="65"/>
      <c r="N516" s="65"/>
      <c r="O516" s="65"/>
      <c r="P516" s="65"/>
      <c r="Q516" s="65"/>
    </row>
    <row r="517" spans="1:17" ht="15.5" x14ac:dyDescent="0.35">
      <c r="A517" s="65" t="s">
        <v>1720</v>
      </c>
      <c r="B517" s="65">
        <v>0.63</v>
      </c>
      <c r="C517" s="65"/>
      <c r="D517" s="65"/>
      <c r="E517" s="65"/>
      <c r="F517" s="65"/>
      <c r="G517" s="65"/>
      <c r="H517" s="65"/>
      <c r="I517" s="65"/>
      <c r="J517" s="65"/>
      <c r="K517" s="65"/>
      <c r="L517" s="65"/>
      <c r="M517" s="65"/>
      <c r="N517" s="65"/>
      <c r="O517" s="65"/>
      <c r="P517" s="65"/>
      <c r="Q517" s="65"/>
    </row>
    <row r="519" spans="1:17" x14ac:dyDescent="0.35">
      <c r="B519" s="66" t="s">
        <v>384</v>
      </c>
      <c r="C519" s="66" t="s">
        <v>122</v>
      </c>
      <c r="D519" s="66" t="s">
        <v>1721</v>
      </c>
      <c r="E519" s="66" t="s">
        <v>1512</v>
      </c>
      <c r="F519" s="66" t="s">
        <v>111</v>
      </c>
      <c r="G519" s="66" t="s">
        <v>1722</v>
      </c>
      <c r="H519" s="66" t="s">
        <v>1723</v>
      </c>
      <c r="I519" s="66" t="s">
        <v>1724</v>
      </c>
      <c r="J519" s="66" t="s">
        <v>1725</v>
      </c>
      <c r="K519" s="66" t="s">
        <v>1726</v>
      </c>
      <c r="L519" s="66" t="s">
        <v>71</v>
      </c>
      <c r="M519" s="66" t="s">
        <v>127</v>
      </c>
    </row>
    <row r="520" spans="1:17" x14ac:dyDescent="0.35">
      <c r="B520" s="67" t="s">
        <v>1926</v>
      </c>
      <c r="C520" s="67">
        <v>100</v>
      </c>
      <c r="D520" s="67" t="s">
        <v>414</v>
      </c>
      <c r="E520" s="67" t="s">
        <v>406</v>
      </c>
      <c r="F520" s="67">
        <v>2</v>
      </c>
      <c r="G520" s="67">
        <v>1</v>
      </c>
      <c r="H520" s="67">
        <v>4</v>
      </c>
      <c r="I520" s="67" t="s">
        <v>331</v>
      </c>
      <c r="J520" s="67">
        <v>0</v>
      </c>
      <c r="K520" s="67">
        <v>100</v>
      </c>
      <c r="L520" s="67" t="s">
        <v>1526</v>
      </c>
      <c r="M520" s="67">
        <v>0</v>
      </c>
    </row>
    <row r="522" spans="1:17" x14ac:dyDescent="0.35">
      <c r="B522" s="68" t="s">
        <v>1612</v>
      </c>
      <c r="C522" s="68" t="s">
        <v>1728</v>
      </c>
      <c r="D522" s="68" t="s">
        <v>1729</v>
      </c>
      <c r="E522" s="68" t="s">
        <v>1730</v>
      </c>
      <c r="F522" s="68" t="s">
        <v>1731</v>
      </c>
      <c r="G522" s="68" t="s">
        <v>1732</v>
      </c>
      <c r="H522" s="68" t="s">
        <v>1733</v>
      </c>
      <c r="I522" s="68"/>
      <c r="J522" s="68"/>
      <c r="K522" s="68"/>
      <c r="L522" s="68"/>
      <c r="M522" s="68"/>
    </row>
    <row r="523" spans="1:17" x14ac:dyDescent="0.35">
      <c r="B523" s="67"/>
      <c r="C523" s="67" t="s">
        <v>284</v>
      </c>
      <c r="D523" s="67" t="s">
        <v>742</v>
      </c>
      <c r="E523" s="67">
        <v>0</v>
      </c>
      <c r="F523" s="67" t="s">
        <v>1586</v>
      </c>
      <c r="G523" s="69">
        <v>46139.667743055601</v>
      </c>
      <c r="H523" s="67" t="s">
        <v>1927</v>
      </c>
      <c r="I523" s="67"/>
      <c r="J523" s="67"/>
      <c r="K523" s="67"/>
      <c r="L523" s="67"/>
      <c r="M523" s="67"/>
      <c r="N523" s="67"/>
      <c r="O523" s="67"/>
      <c r="P523" s="67"/>
    </row>
    <row r="525" spans="1:17" ht="15.5" x14ac:dyDescent="0.35">
      <c r="A525" s="65" t="s">
        <v>244</v>
      </c>
      <c r="B525" s="65"/>
      <c r="C525" s="65"/>
      <c r="D525" s="65"/>
      <c r="E525" s="65"/>
      <c r="F525" s="65"/>
      <c r="G525" s="65"/>
      <c r="H525" s="65"/>
      <c r="I525" s="65"/>
      <c r="J525" s="65"/>
      <c r="K525" s="65"/>
      <c r="L525" s="65"/>
      <c r="M525" s="65"/>
      <c r="N525" s="65"/>
      <c r="O525" s="65"/>
      <c r="P525" s="65"/>
      <c r="Q525" s="65"/>
    </row>
    <row r="526" spans="1:17" ht="15.5" x14ac:dyDescent="0.35">
      <c r="A526" s="65" t="s">
        <v>1719</v>
      </c>
      <c r="B526" s="65" t="s">
        <v>1284</v>
      </c>
      <c r="C526" s="65"/>
      <c r="D526" s="65"/>
      <c r="E526" s="65"/>
      <c r="F526" s="65"/>
      <c r="G526" s="65"/>
      <c r="H526" s="65"/>
      <c r="I526" s="65"/>
      <c r="J526" s="65"/>
      <c r="K526" s="65"/>
      <c r="L526" s="65"/>
      <c r="M526" s="65"/>
      <c r="N526" s="65"/>
      <c r="O526" s="65"/>
      <c r="P526" s="65"/>
      <c r="Q526" s="65"/>
    </row>
    <row r="527" spans="1:17" ht="15.5" x14ac:dyDescent="0.35">
      <c r="A527" s="65" t="s">
        <v>1720</v>
      </c>
      <c r="B527" s="65">
        <v>1.25</v>
      </c>
      <c r="C527" s="65"/>
      <c r="D527" s="65"/>
      <c r="E527" s="65"/>
      <c r="F527" s="65"/>
      <c r="G527" s="65"/>
      <c r="H527" s="65"/>
      <c r="I527" s="65"/>
      <c r="J527" s="65"/>
      <c r="K527" s="65"/>
      <c r="L527" s="65"/>
      <c r="M527" s="65"/>
      <c r="N527" s="65"/>
      <c r="O527" s="65"/>
      <c r="P527" s="65"/>
      <c r="Q527" s="65"/>
    </row>
    <row r="529" spans="1:17" x14ac:dyDescent="0.35">
      <c r="B529" s="66" t="s">
        <v>384</v>
      </c>
      <c r="C529" s="66" t="s">
        <v>122</v>
      </c>
      <c r="D529" s="66" t="s">
        <v>1721</v>
      </c>
      <c r="E529" s="66" t="s">
        <v>1512</v>
      </c>
      <c r="F529" s="66" t="s">
        <v>111</v>
      </c>
      <c r="G529" s="66" t="s">
        <v>1722</v>
      </c>
      <c r="H529" s="66" t="s">
        <v>1723</v>
      </c>
      <c r="I529" s="66" t="s">
        <v>1724</v>
      </c>
      <c r="J529" s="66" t="s">
        <v>1725</v>
      </c>
      <c r="K529" s="66" t="s">
        <v>1726</v>
      </c>
      <c r="L529" s="66" t="s">
        <v>71</v>
      </c>
      <c r="M529" s="66" t="s">
        <v>127</v>
      </c>
    </row>
    <row r="530" spans="1:17" x14ac:dyDescent="0.35">
      <c r="B530" s="67" t="s">
        <v>1928</v>
      </c>
      <c r="C530" s="67">
        <v>15</v>
      </c>
      <c r="D530" s="67" t="s">
        <v>414</v>
      </c>
      <c r="E530" s="67" t="s">
        <v>406</v>
      </c>
      <c r="F530" s="67">
        <v>71.42</v>
      </c>
      <c r="G530" s="67">
        <v>14.28</v>
      </c>
      <c r="H530" s="67">
        <v>100</v>
      </c>
      <c r="I530" s="67" t="s">
        <v>835</v>
      </c>
      <c r="J530" s="67">
        <v>0</v>
      </c>
      <c r="K530" s="67">
        <v>0</v>
      </c>
      <c r="L530" s="67" t="s">
        <v>1522</v>
      </c>
      <c r="M530" s="67">
        <v>-100</v>
      </c>
    </row>
    <row r="532" spans="1:17" x14ac:dyDescent="0.35">
      <c r="B532" s="68" t="s">
        <v>1612</v>
      </c>
      <c r="C532" s="68" t="s">
        <v>1728</v>
      </c>
      <c r="D532" s="68" t="s">
        <v>1729</v>
      </c>
      <c r="E532" s="68" t="s">
        <v>1730</v>
      </c>
      <c r="F532" s="68" t="s">
        <v>1731</v>
      </c>
      <c r="G532" s="68" t="s">
        <v>1732</v>
      </c>
      <c r="H532" s="68" t="s">
        <v>1733</v>
      </c>
      <c r="I532" s="68"/>
      <c r="J532" s="68"/>
      <c r="K532" s="68"/>
      <c r="L532" s="68"/>
      <c r="M532" s="68"/>
    </row>
    <row r="533" spans="1:17" x14ac:dyDescent="0.35">
      <c r="B533" s="67"/>
      <c r="C533" s="67" t="s">
        <v>284</v>
      </c>
      <c r="D533" s="67" t="s">
        <v>217</v>
      </c>
      <c r="E533" s="67">
        <v>0</v>
      </c>
      <c r="F533" s="67" t="s">
        <v>1586</v>
      </c>
      <c r="G533" s="69">
        <v>46137.845520833303</v>
      </c>
      <c r="H533" s="67" t="s">
        <v>1929</v>
      </c>
      <c r="I533" s="67"/>
      <c r="J533" s="67"/>
      <c r="K533" s="67"/>
      <c r="L533" s="67"/>
      <c r="M533" s="67"/>
      <c r="N533" s="67"/>
      <c r="O533" s="67"/>
      <c r="P533" s="67"/>
    </row>
    <row r="535" spans="1:17" x14ac:dyDescent="0.35">
      <c r="B535" s="66" t="s">
        <v>384</v>
      </c>
      <c r="C535" s="66" t="s">
        <v>122</v>
      </c>
      <c r="D535" s="66" t="s">
        <v>1721</v>
      </c>
      <c r="E535" s="66" t="s">
        <v>1512</v>
      </c>
      <c r="F535" s="66" t="s">
        <v>111</v>
      </c>
      <c r="G535" s="66" t="s">
        <v>1722</v>
      </c>
      <c r="H535" s="66" t="s">
        <v>1723</v>
      </c>
      <c r="I535" s="66" t="s">
        <v>1724</v>
      </c>
      <c r="J535" s="66" t="s">
        <v>1725</v>
      </c>
      <c r="K535" s="66" t="s">
        <v>1726</v>
      </c>
      <c r="L535" s="66" t="s">
        <v>71</v>
      </c>
      <c r="M535" s="66" t="s">
        <v>127</v>
      </c>
    </row>
    <row r="536" spans="1:17" x14ac:dyDescent="0.35">
      <c r="B536" s="67" t="s">
        <v>1930</v>
      </c>
      <c r="C536" s="67">
        <v>30</v>
      </c>
      <c r="D536" s="67" t="s">
        <v>414</v>
      </c>
      <c r="E536" s="67" t="s">
        <v>406</v>
      </c>
      <c r="F536" s="67">
        <v>50</v>
      </c>
      <c r="G536" s="67">
        <v>25</v>
      </c>
      <c r="H536" s="67">
        <v>94</v>
      </c>
      <c r="I536" s="67" t="s">
        <v>331</v>
      </c>
      <c r="J536" s="67">
        <v>75</v>
      </c>
      <c r="K536" s="67">
        <v>100</v>
      </c>
      <c r="L536" s="67" t="s">
        <v>1526</v>
      </c>
      <c r="M536" s="67">
        <v>0</v>
      </c>
    </row>
    <row r="538" spans="1:17" x14ac:dyDescent="0.35">
      <c r="B538" s="68" t="s">
        <v>1612</v>
      </c>
      <c r="C538" s="68" t="s">
        <v>1728</v>
      </c>
      <c r="D538" s="68" t="s">
        <v>1729</v>
      </c>
      <c r="E538" s="68" t="s">
        <v>1730</v>
      </c>
      <c r="F538" s="68" t="s">
        <v>1731</v>
      </c>
      <c r="G538" s="68" t="s">
        <v>1732</v>
      </c>
      <c r="H538" s="68" t="s">
        <v>1733</v>
      </c>
      <c r="I538" s="68"/>
      <c r="J538" s="68"/>
      <c r="K538" s="68"/>
      <c r="L538" s="68"/>
      <c r="M538" s="68"/>
    </row>
    <row r="539" spans="1:17" x14ac:dyDescent="0.35">
      <c r="B539" s="67"/>
      <c r="C539" s="67" t="s">
        <v>742</v>
      </c>
      <c r="D539" s="67" t="s">
        <v>741</v>
      </c>
      <c r="E539" s="67">
        <v>75</v>
      </c>
      <c r="F539" s="67" t="s">
        <v>1521</v>
      </c>
      <c r="G539" s="69">
        <v>46147.625335648103</v>
      </c>
      <c r="H539" s="67" t="s">
        <v>1931</v>
      </c>
      <c r="I539" s="67"/>
      <c r="J539" s="67"/>
      <c r="K539" s="67"/>
      <c r="L539" s="67"/>
      <c r="M539" s="67"/>
      <c r="N539" s="67"/>
      <c r="O539" s="67"/>
      <c r="P539" s="67"/>
    </row>
    <row r="540" spans="1:17" x14ac:dyDescent="0.35">
      <c r="B540" s="67"/>
      <c r="C540" s="67" t="s">
        <v>742</v>
      </c>
      <c r="D540" s="67" t="s">
        <v>741</v>
      </c>
      <c r="E540" s="67">
        <v>75</v>
      </c>
      <c r="F540" s="67" t="s">
        <v>1586</v>
      </c>
      <c r="G540" s="69">
        <v>46140.682141203702</v>
      </c>
      <c r="H540" s="67" t="s">
        <v>1931</v>
      </c>
      <c r="I540" s="67"/>
      <c r="J540" s="67"/>
      <c r="K540" s="67"/>
      <c r="L540" s="67"/>
      <c r="M540" s="67"/>
      <c r="N540" s="67"/>
      <c r="O540" s="67"/>
      <c r="P540" s="67"/>
    </row>
    <row r="542" spans="1:17" ht="15.5" x14ac:dyDescent="0.35">
      <c r="A542" s="65" t="s">
        <v>244</v>
      </c>
      <c r="B542" s="65"/>
      <c r="C542" s="65"/>
      <c r="D542" s="65"/>
      <c r="E542" s="65"/>
      <c r="F542" s="65"/>
      <c r="G542" s="65"/>
      <c r="H542" s="65"/>
      <c r="I542" s="65"/>
      <c r="J542" s="65"/>
      <c r="K542" s="65"/>
      <c r="L542" s="65"/>
      <c r="M542" s="65"/>
      <c r="N542" s="65"/>
      <c r="O542" s="65"/>
      <c r="P542" s="65"/>
      <c r="Q542" s="65"/>
    </row>
    <row r="543" spans="1:17" ht="15.5" x14ac:dyDescent="0.35">
      <c r="A543" s="65" t="s">
        <v>1719</v>
      </c>
      <c r="B543" s="65" t="s">
        <v>1299</v>
      </c>
      <c r="C543" s="65"/>
      <c r="D543" s="65"/>
      <c r="E543" s="65"/>
      <c r="F543" s="65"/>
      <c r="G543" s="65"/>
      <c r="H543" s="65"/>
      <c r="I543" s="65"/>
      <c r="J543" s="65"/>
      <c r="K543" s="65"/>
      <c r="L543" s="65"/>
      <c r="M543" s="65"/>
      <c r="N543" s="65"/>
      <c r="O543" s="65"/>
      <c r="P543" s="65"/>
      <c r="Q543" s="65"/>
    </row>
    <row r="544" spans="1:17" ht="15.5" x14ac:dyDescent="0.35">
      <c r="A544" s="65" t="s">
        <v>1720</v>
      </c>
      <c r="B544" s="65">
        <v>1.25</v>
      </c>
      <c r="C544" s="65"/>
      <c r="D544" s="65"/>
      <c r="E544" s="65"/>
      <c r="F544" s="65"/>
      <c r="G544" s="65"/>
      <c r="H544" s="65"/>
      <c r="I544" s="65"/>
      <c r="J544" s="65"/>
      <c r="K544" s="65"/>
      <c r="L544" s="65"/>
      <c r="M544" s="65"/>
      <c r="N544" s="65"/>
      <c r="O544" s="65"/>
      <c r="P544" s="65"/>
      <c r="Q544" s="65"/>
    </row>
    <row r="546" spans="2:16" x14ac:dyDescent="0.35">
      <c r="B546" s="66" t="s">
        <v>384</v>
      </c>
      <c r="C546" s="66" t="s">
        <v>122</v>
      </c>
      <c r="D546" s="66" t="s">
        <v>1721</v>
      </c>
      <c r="E546" s="66" t="s">
        <v>1512</v>
      </c>
      <c r="F546" s="66" t="s">
        <v>111</v>
      </c>
      <c r="G546" s="66" t="s">
        <v>1722</v>
      </c>
      <c r="H546" s="66" t="s">
        <v>1723</v>
      </c>
      <c r="I546" s="66" t="s">
        <v>1724</v>
      </c>
      <c r="J546" s="66" t="s">
        <v>1725</v>
      </c>
      <c r="K546" s="66" t="s">
        <v>1726</v>
      </c>
      <c r="L546" s="66" t="s">
        <v>71</v>
      </c>
      <c r="M546" s="66" t="s">
        <v>127</v>
      </c>
    </row>
    <row r="547" spans="2:16" x14ac:dyDescent="0.35">
      <c r="B547" s="67" t="s">
        <v>1932</v>
      </c>
      <c r="C547" s="67">
        <v>20</v>
      </c>
      <c r="D547" s="67" t="s">
        <v>396</v>
      </c>
      <c r="E547" s="67" t="s">
        <v>406</v>
      </c>
      <c r="F547" s="67">
        <v>3</v>
      </c>
      <c r="G547" s="67">
        <v>1</v>
      </c>
      <c r="H547" s="67">
        <v>5</v>
      </c>
      <c r="I547" s="67" t="s">
        <v>331</v>
      </c>
      <c r="J547" s="67">
        <v>4</v>
      </c>
      <c r="K547" s="67">
        <v>100</v>
      </c>
      <c r="L547" s="67" t="s">
        <v>1526</v>
      </c>
      <c r="M547" s="67">
        <v>0</v>
      </c>
    </row>
    <row r="549" spans="2:16" x14ac:dyDescent="0.35">
      <c r="B549" s="68" t="s">
        <v>1612</v>
      </c>
      <c r="C549" s="68" t="s">
        <v>1728</v>
      </c>
      <c r="D549" s="68" t="s">
        <v>1729</v>
      </c>
      <c r="E549" s="68" t="s">
        <v>1730</v>
      </c>
      <c r="F549" s="68" t="s">
        <v>1731</v>
      </c>
      <c r="G549" s="68" t="s">
        <v>1732</v>
      </c>
      <c r="H549" s="68" t="s">
        <v>1733</v>
      </c>
      <c r="I549" s="68"/>
      <c r="J549" s="68"/>
      <c r="K549" s="68"/>
      <c r="L549" s="68"/>
      <c r="M549" s="68"/>
    </row>
    <row r="550" spans="2:16" x14ac:dyDescent="0.35">
      <c r="B550" s="67"/>
      <c r="C550" s="67"/>
      <c r="D550" s="67"/>
      <c r="E550" s="67">
        <v>4</v>
      </c>
      <c r="F550" s="67" t="s">
        <v>1586</v>
      </c>
      <c r="G550" s="69">
        <v>46139.597430555601</v>
      </c>
      <c r="H550" s="67" t="s">
        <v>1933</v>
      </c>
      <c r="I550" s="67"/>
      <c r="J550" s="67"/>
      <c r="K550" s="67"/>
      <c r="L550" s="67"/>
      <c r="M550" s="67"/>
      <c r="N550" s="67"/>
      <c r="O550" s="67"/>
      <c r="P550" s="67"/>
    </row>
    <row r="552" spans="2:16" x14ac:dyDescent="0.35">
      <c r="B552" s="66" t="s">
        <v>384</v>
      </c>
      <c r="C552" s="66" t="s">
        <v>122</v>
      </c>
      <c r="D552" s="66" t="s">
        <v>1721</v>
      </c>
      <c r="E552" s="66" t="s">
        <v>1512</v>
      </c>
      <c r="F552" s="66" t="s">
        <v>111</v>
      </c>
      <c r="G552" s="66" t="s">
        <v>1722</v>
      </c>
      <c r="H552" s="66" t="s">
        <v>1723</v>
      </c>
      <c r="I552" s="66" t="s">
        <v>1724</v>
      </c>
      <c r="J552" s="66" t="s">
        <v>1725</v>
      </c>
      <c r="K552" s="66" t="s">
        <v>1726</v>
      </c>
      <c r="L552" s="66" t="s">
        <v>71</v>
      </c>
      <c r="M552" s="66" t="s">
        <v>127</v>
      </c>
    </row>
    <row r="553" spans="2:16" x14ac:dyDescent="0.35">
      <c r="B553" s="67" t="s">
        <v>1934</v>
      </c>
      <c r="C553" s="67">
        <v>20</v>
      </c>
      <c r="D553" s="67" t="s">
        <v>396</v>
      </c>
      <c r="E553" s="67" t="s">
        <v>406</v>
      </c>
      <c r="F553" s="67">
        <v>50</v>
      </c>
      <c r="G553" s="67">
        <v>10</v>
      </c>
      <c r="H553" s="67">
        <v>75</v>
      </c>
      <c r="I553" s="67" t="s">
        <v>331</v>
      </c>
      <c r="J553" s="67">
        <v>32</v>
      </c>
      <c r="K553" s="67">
        <v>80</v>
      </c>
      <c r="L553" s="67" t="s">
        <v>1522</v>
      </c>
      <c r="M553" s="67">
        <v>-20</v>
      </c>
    </row>
    <row r="555" spans="2:16" x14ac:dyDescent="0.35">
      <c r="B555" s="68" t="s">
        <v>1612</v>
      </c>
      <c r="C555" s="68" t="s">
        <v>1728</v>
      </c>
      <c r="D555" s="68" t="s">
        <v>1729</v>
      </c>
      <c r="E555" s="68" t="s">
        <v>1730</v>
      </c>
      <c r="F555" s="68" t="s">
        <v>1731</v>
      </c>
      <c r="G555" s="68" t="s">
        <v>1732</v>
      </c>
      <c r="H555" s="68" t="s">
        <v>1733</v>
      </c>
      <c r="I555" s="68"/>
      <c r="J555" s="68"/>
      <c r="K555" s="68"/>
      <c r="L555" s="68"/>
      <c r="M555" s="68"/>
    </row>
    <row r="556" spans="2:16" x14ac:dyDescent="0.35">
      <c r="B556" s="67"/>
      <c r="C556" s="67"/>
      <c r="D556" s="67"/>
      <c r="E556" s="67">
        <v>32</v>
      </c>
      <c r="F556" s="67" t="s">
        <v>1586</v>
      </c>
      <c r="G556" s="69">
        <v>46139.484490740702</v>
      </c>
      <c r="H556" s="67" t="s">
        <v>1935</v>
      </c>
      <c r="I556" s="67"/>
      <c r="J556" s="67"/>
      <c r="K556" s="67"/>
      <c r="L556" s="67"/>
      <c r="M556" s="67"/>
      <c r="N556" s="67"/>
      <c r="O556" s="67"/>
      <c r="P556" s="67"/>
    </row>
    <row r="558" spans="2:16" x14ac:dyDescent="0.35">
      <c r="B558" s="66" t="s">
        <v>384</v>
      </c>
      <c r="C558" s="66" t="s">
        <v>122</v>
      </c>
      <c r="D558" s="66" t="s">
        <v>1721</v>
      </c>
      <c r="E558" s="66" t="s">
        <v>1512</v>
      </c>
      <c r="F558" s="66" t="s">
        <v>111</v>
      </c>
      <c r="G558" s="66" t="s">
        <v>1722</v>
      </c>
      <c r="H558" s="66" t="s">
        <v>1723</v>
      </c>
      <c r="I558" s="66" t="s">
        <v>1724</v>
      </c>
      <c r="J558" s="66" t="s">
        <v>1725</v>
      </c>
      <c r="K558" s="66" t="s">
        <v>1726</v>
      </c>
      <c r="L558" s="66" t="s">
        <v>71</v>
      </c>
      <c r="M558" s="66" t="s">
        <v>127</v>
      </c>
    </row>
    <row r="559" spans="2:16" x14ac:dyDescent="0.35">
      <c r="B559" s="67" t="s">
        <v>1936</v>
      </c>
      <c r="C559" s="67">
        <v>20</v>
      </c>
      <c r="D559" s="67" t="s">
        <v>396</v>
      </c>
      <c r="E559" s="67" t="s">
        <v>398</v>
      </c>
      <c r="F559" s="67">
        <v>2</v>
      </c>
      <c r="G559" s="67">
        <v>1</v>
      </c>
      <c r="H559" s="67">
        <v>0</v>
      </c>
      <c r="I559" s="67" t="s">
        <v>852</v>
      </c>
      <c r="J559" s="67">
        <v>4</v>
      </c>
      <c r="K559" s="67">
        <v>75</v>
      </c>
      <c r="L559" s="67" t="s">
        <v>1522</v>
      </c>
      <c r="M559" s="67">
        <v>-25</v>
      </c>
    </row>
    <row r="561" spans="1:17" x14ac:dyDescent="0.35">
      <c r="B561" s="68" t="s">
        <v>1612</v>
      </c>
      <c r="C561" s="68" t="s">
        <v>1728</v>
      </c>
      <c r="D561" s="68" t="s">
        <v>1729</v>
      </c>
      <c r="E561" s="68" t="s">
        <v>1730</v>
      </c>
      <c r="F561" s="68" t="s">
        <v>1731</v>
      </c>
      <c r="G561" s="68" t="s">
        <v>1732</v>
      </c>
      <c r="H561" s="68" t="s">
        <v>1733</v>
      </c>
      <c r="I561" s="68"/>
      <c r="J561" s="68"/>
      <c r="K561" s="68"/>
      <c r="L561" s="68"/>
      <c r="M561" s="68"/>
    </row>
    <row r="562" spans="1:17" x14ac:dyDescent="0.35">
      <c r="B562" s="67"/>
      <c r="C562" s="67"/>
      <c r="D562" s="67"/>
      <c r="E562" s="67">
        <v>4</v>
      </c>
      <c r="F562" s="67" t="s">
        <v>1586</v>
      </c>
      <c r="G562" s="69">
        <v>46141.499212962997</v>
      </c>
      <c r="H562" s="67" t="s">
        <v>1937</v>
      </c>
      <c r="I562" s="67"/>
      <c r="J562" s="67"/>
      <c r="K562" s="67"/>
      <c r="L562" s="67"/>
      <c r="M562" s="67"/>
      <c r="N562" s="67"/>
      <c r="O562" s="67"/>
      <c r="P562" s="67"/>
    </row>
    <row r="564" spans="1:17" x14ac:dyDescent="0.35">
      <c r="B564" s="66" t="s">
        <v>384</v>
      </c>
      <c r="C564" s="66" t="s">
        <v>122</v>
      </c>
      <c r="D564" s="66" t="s">
        <v>1721</v>
      </c>
      <c r="E564" s="66" t="s">
        <v>1512</v>
      </c>
      <c r="F564" s="66" t="s">
        <v>111</v>
      </c>
      <c r="G564" s="66" t="s">
        <v>1722</v>
      </c>
      <c r="H564" s="66" t="s">
        <v>1723</v>
      </c>
      <c r="I564" s="66" t="s">
        <v>1724</v>
      </c>
      <c r="J564" s="66" t="s">
        <v>1725</v>
      </c>
      <c r="K564" s="66" t="s">
        <v>1726</v>
      </c>
      <c r="L564" s="66" t="s">
        <v>71</v>
      </c>
      <c r="M564" s="66" t="s">
        <v>127</v>
      </c>
    </row>
    <row r="565" spans="1:17" x14ac:dyDescent="0.35">
      <c r="B565" s="67" t="s">
        <v>1938</v>
      </c>
      <c r="C565" s="67">
        <v>20</v>
      </c>
      <c r="D565" s="67" t="s">
        <v>396</v>
      </c>
      <c r="E565" s="67" t="s">
        <v>406</v>
      </c>
      <c r="F565" s="67">
        <v>3</v>
      </c>
      <c r="G565" s="67">
        <v>1</v>
      </c>
      <c r="H565" s="67">
        <v>5</v>
      </c>
      <c r="I565" s="67" t="s">
        <v>855</v>
      </c>
      <c r="J565" s="67">
        <v>2</v>
      </c>
      <c r="K565" s="67">
        <v>100</v>
      </c>
      <c r="L565" s="67" t="s">
        <v>1526</v>
      </c>
      <c r="M565" s="67">
        <v>0</v>
      </c>
    </row>
    <row r="567" spans="1:17" x14ac:dyDescent="0.35">
      <c r="B567" s="68" t="s">
        <v>1612</v>
      </c>
      <c r="C567" s="68" t="s">
        <v>1728</v>
      </c>
      <c r="D567" s="68" t="s">
        <v>1729</v>
      </c>
      <c r="E567" s="68" t="s">
        <v>1730</v>
      </c>
      <c r="F567" s="68" t="s">
        <v>1731</v>
      </c>
      <c r="G567" s="68" t="s">
        <v>1732</v>
      </c>
      <c r="H567" s="68" t="s">
        <v>1733</v>
      </c>
      <c r="I567" s="68"/>
      <c r="J567" s="68"/>
      <c r="K567" s="68"/>
      <c r="L567" s="68"/>
      <c r="M567" s="68"/>
    </row>
    <row r="568" spans="1:17" x14ac:dyDescent="0.35">
      <c r="B568" s="67"/>
      <c r="C568" s="67"/>
      <c r="D568" s="67"/>
      <c r="E568" s="67">
        <v>2</v>
      </c>
      <c r="F568" s="67" t="s">
        <v>1586</v>
      </c>
      <c r="G568" s="69">
        <v>46139.605185185203</v>
      </c>
      <c r="H568" s="67" t="s">
        <v>1939</v>
      </c>
      <c r="I568" s="67"/>
      <c r="J568" s="67"/>
      <c r="K568" s="67"/>
      <c r="L568" s="67"/>
      <c r="M568" s="67"/>
      <c r="N568" s="67"/>
      <c r="O568" s="67"/>
      <c r="P568" s="67"/>
    </row>
    <row r="570" spans="1:17" x14ac:dyDescent="0.35">
      <c r="B570" s="66" t="s">
        <v>384</v>
      </c>
      <c r="C570" s="66" t="s">
        <v>122</v>
      </c>
      <c r="D570" s="66" t="s">
        <v>1721</v>
      </c>
      <c r="E570" s="66" t="s">
        <v>1512</v>
      </c>
      <c r="F570" s="66" t="s">
        <v>111</v>
      </c>
      <c r="G570" s="66" t="s">
        <v>1722</v>
      </c>
      <c r="H570" s="66" t="s">
        <v>1723</v>
      </c>
      <c r="I570" s="66" t="s">
        <v>1724</v>
      </c>
      <c r="J570" s="66" t="s">
        <v>1725</v>
      </c>
      <c r="K570" s="66" t="s">
        <v>1726</v>
      </c>
      <c r="L570" s="66" t="s">
        <v>71</v>
      </c>
      <c r="M570" s="66" t="s">
        <v>127</v>
      </c>
    </row>
    <row r="571" spans="1:17" x14ac:dyDescent="0.35">
      <c r="B571" s="67" t="s">
        <v>1940</v>
      </c>
      <c r="C571" s="67">
        <v>20</v>
      </c>
      <c r="D571" s="67" t="s">
        <v>414</v>
      </c>
      <c r="E571" s="67" t="s">
        <v>410</v>
      </c>
      <c r="F571" s="67">
        <v>100</v>
      </c>
      <c r="G571" s="67">
        <v>0</v>
      </c>
      <c r="H571" s="67">
        <v>101</v>
      </c>
      <c r="I571" s="67" t="s">
        <v>855</v>
      </c>
      <c r="J571" s="67">
        <v>0</v>
      </c>
      <c r="K571" s="67">
        <v>0</v>
      </c>
      <c r="L571" s="67" t="s">
        <v>1522</v>
      </c>
      <c r="M571" s="67">
        <v>-100</v>
      </c>
    </row>
    <row r="573" spans="1:17" x14ac:dyDescent="0.35">
      <c r="B573" s="68" t="s">
        <v>1612</v>
      </c>
      <c r="C573" s="68" t="s">
        <v>1728</v>
      </c>
      <c r="D573" s="68" t="s">
        <v>1729</v>
      </c>
      <c r="E573" s="68" t="s">
        <v>1730</v>
      </c>
      <c r="F573" s="68" t="s">
        <v>1731</v>
      </c>
      <c r="G573" s="68" t="s">
        <v>1732</v>
      </c>
      <c r="H573" s="68" t="s">
        <v>1733</v>
      </c>
      <c r="I573" s="68"/>
      <c r="J573" s="68"/>
      <c r="K573" s="68"/>
      <c r="L573" s="68"/>
      <c r="M573" s="68"/>
    </row>
    <row r="574" spans="1:17" x14ac:dyDescent="0.35">
      <c r="B574" s="67"/>
      <c r="C574" s="67" t="s">
        <v>284</v>
      </c>
      <c r="D574" s="67" t="s">
        <v>1941</v>
      </c>
      <c r="E574" s="67">
        <v>0</v>
      </c>
      <c r="F574" s="67" t="s">
        <v>1586</v>
      </c>
      <c r="G574" s="69">
        <v>46139.612280092602</v>
      </c>
      <c r="H574" s="67" t="s">
        <v>1942</v>
      </c>
      <c r="I574" s="67"/>
      <c r="J574" s="67"/>
      <c r="K574" s="67"/>
      <c r="L574" s="67"/>
      <c r="M574" s="67"/>
      <c r="N574" s="67"/>
      <c r="O574" s="67"/>
      <c r="P574" s="67"/>
    </row>
    <row r="576" spans="1:17" ht="15.5" x14ac:dyDescent="0.35">
      <c r="A576" s="65" t="s">
        <v>244</v>
      </c>
      <c r="B576" s="65"/>
      <c r="C576" s="65"/>
      <c r="D576" s="65"/>
      <c r="E576" s="65"/>
      <c r="F576" s="65"/>
      <c r="G576" s="65"/>
      <c r="H576" s="65"/>
      <c r="I576" s="65"/>
      <c r="J576" s="65"/>
      <c r="K576" s="65"/>
      <c r="L576" s="65"/>
      <c r="M576" s="65"/>
      <c r="N576" s="65"/>
      <c r="O576" s="65"/>
      <c r="P576" s="65"/>
      <c r="Q576" s="65"/>
    </row>
    <row r="577" spans="1:17" ht="15.5" x14ac:dyDescent="0.35">
      <c r="A577" s="65" t="s">
        <v>1719</v>
      </c>
      <c r="B577" s="65" t="s">
        <v>1310</v>
      </c>
      <c r="C577" s="65"/>
      <c r="D577" s="65"/>
      <c r="E577" s="65"/>
      <c r="F577" s="65"/>
      <c r="G577" s="65"/>
      <c r="H577" s="65"/>
      <c r="I577" s="65"/>
      <c r="J577" s="65"/>
      <c r="K577" s="65"/>
      <c r="L577" s="65"/>
      <c r="M577" s="65"/>
      <c r="N577" s="65"/>
      <c r="O577" s="65"/>
      <c r="P577" s="65"/>
      <c r="Q577" s="65"/>
    </row>
    <row r="578" spans="1:17" ht="15.5" x14ac:dyDescent="0.35">
      <c r="A578" s="65" t="s">
        <v>1720</v>
      </c>
      <c r="B578" s="65">
        <v>0.63</v>
      </c>
      <c r="C578" s="65"/>
      <c r="D578" s="65"/>
      <c r="E578" s="65"/>
      <c r="F578" s="65"/>
      <c r="G578" s="65"/>
      <c r="H578" s="65"/>
      <c r="I578" s="65"/>
      <c r="J578" s="65"/>
      <c r="K578" s="65"/>
      <c r="L578" s="65"/>
      <c r="M578" s="65"/>
      <c r="N578" s="65"/>
      <c r="O578" s="65"/>
      <c r="P578" s="65"/>
      <c r="Q578" s="65"/>
    </row>
    <row r="580" spans="1:17" x14ac:dyDescent="0.35">
      <c r="B580" s="66" t="s">
        <v>384</v>
      </c>
      <c r="C580" s="66" t="s">
        <v>122</v>
      </c>
      <c r="D580" s="66" t="s">
        <v>1721</v>
      </c>
      <c r="E580" s="66" t="s">
        <v>1512</v>
      </c>
      <c r="F580" s="66" t="s">
        <v>111</v>
      </c>
      <c r="G580" s="66" t="s">
        <v>1722</v>
      </c>
      <c r="H580" s="66" t="s">
        <v>1723</v>
      </c>
      <c r="I580" s="66" t="s">
        <v>1724</v>
      </c>
      <c r="J580" s="66" t="s">
        <v>1725</v>
      </c>
      <c r="K580" s="66" t="s">
        <v>1726</v>
      </c>
      <c r="L580" s="66" t="s">
        <v>71</v>
      </c>
      <c r="M580" s="66" t="s">
        <v>127</v>
      </c>
    </row>
    <row r="581" spans="1:17" x14ac:dyDescent="0.35">
      <c r="B581" s="67" t="s">
        <v>1943</v>
      </c>
      <c r="C581" s="67">
        <v>25</v>
      </c>
      <c r="D581" s="67" t="s">
        <v>396</v>
      </c>
      <c r="E581" s="67" t="s">
        <v>406</v>
      </c>
      <c r="F581" s="67">
        <v>3</v>
      </c>
      <c r="G581" s="67">
        <v>1</v>
      </c>
      <c r="H581" s="67">
        <v>5</v>
      </c>
      <c r="I581" s="67" t="s">
        <v>852</v>
      </c>
      <c r="J581" s="67">
        <v>0</v>
      </c>
      <c r="K581" s="67">
        <v>0</v>
      </c>
      <c r="L581" s="67" t="s">
        <v>1522</v>
      </c>
      <c r="M581" s="67">
        <v>-100</v>
      </c>
    </row>
    <row r="583" spans="1:17" x14ac:dyDescent="0.35">
      <c r="B583" s="68" t="s">
        <v>1612</v>
      </c>
      <c r="C583" s="68" t="s">
        <v>1728</v>
      </c>
      <c r="D583" s="68" t="s">
        <v>1729</v>
      </c>
      <c r="E583" s="68" t="s">
        <v>1730</v>
      </c>
      <c r="F583" s="68" t="s">
        <v>1731</v>
      </c>
      <c r="G583" s="68" t="s">
        <v>1732</v>
      </c>
      <c r="H583" s="68" t="s">
        <v>1733</v>
      </c>
      <c r="I583" s="68"/>
      <c r="J583" s="68"/>
      <c r="K583" s="68"/>
      <c r="L583" s="68"/>
      <c r="M583" s="68"/>
    </row>
    <row r="584" spans="1:17" x14ac:dyDescent="0.35">
      <c r="B584" s="67"/>
      <c r="C584" s="67"/>
      <c r="D584" s="67"/>
      <c r="E584" s="67">
        <v>0</v>
      </c>
      <c r="F584" s="67" t="s">
        <v>1590</v>
      </c>
      <c r="G584" s="69">
        <v>46140.714120370401</v>
      </c>
      <c r="H584" s="67" t="s">
        <v>1944</v>
      </c>
      <c r="I584" s="67"/>
      <c r="J584" s="67"/>
      <c r="K584" s="67"/>
      <c r="L584" s="67"/>
      <c r="M584" s="67"/>
      <c r="N584" s="67"/>
      <c r="O584" s="67"/>
      <c r="P584" s="67"/>
    </row>
    <row r="585" spans="1:17" x14ac:dyDescent="0.35">
      <c r="B585" s="67"/>
      <c r="C585" s="67"/>
      <c r="D585" s="67"/>
      <c r="E585" s="67">
        <v>0</v>
      </c>
      <c r="F585" s="67" t="s">
        <v>1586</v>
      </c>
      <c r="G585" s="69">
        <v>46139.645752314798</v>
      </c>
      <c r="H585" s="67" t="s">
        <v>1945</v>
      </c>
      <c r="I585" s="67"/>
      <c r="J585" s="67"/>
      <c r="K585" s="67"/>
      <c r="L585" s="67"/>
      <c r="M585" s="67"/>
      <c r="N585" s="67"/>
      <c r="O585" s="67"/>
      <c r="P585" s="67"/>
    </row>
    <row r="587" spans="1:17" x14ac:dyDescent="0.35">
      <c r="B587" s="66" t="s">
        <v>384</v>
      </c>
      <c r="C587" s="66" t="s">
        <v>122</v>
      </c>
      <c r="D587" s="66" t="s">
        <v>1721</v>
      </c>
      <c r="E587" s="66" t="s">
        <v>1512</v>
      </c>
      <c r="F587" s="66" t="s">
        <v>111</v>
      </c>
      <c r="G587" s="66" t="s">
        <v>1722</v>
      </c>
      <c r="H587" s="66" t="s">
        <v>1723</v>
      </c>
      <c r="I587" s="66" t="s">
        <v>1724</v>
      </c>
      <c r="J587" s="66" t="s">
        <v>1725</v>
      </c>
      <c r="K587" s="66" t="s">
        <v>1726</v>
      </c>
      <c r="L587" s="66" t="s">
        <v>71</v>
      </c>
      <c r="M587" s="66" t="s">
        <v>127</v>
      </c>
    </row>
    <row r="588" spans="1:17" x14ac:dyDescent="0.35">
      <c r="B588" s="67" t="s">
        <v>1946</v>
      </c>
      <c r="C588" s="67">
        <v>25</v>
      </c>
      <c r="D588" s="67" t="s">
        <v>396</v>
      </c>
      <c r="E588" s="67" t="s">
        <v>406</v>
      </c>
      <c r="F588" s="67">
        <v>4</v>
      </c>
      <c r="G588" s="67">
        <v>1</v>
      </c>
      <c r="H588" s="67">
        <v>6</v>
      </c>
      <c r="I588" s="67" t="s">
        <v>331</v>
      </c>
      <c r="J588" s="67">
        <v>2</v>
      </c>
      <c r="K588" s="67">
        <v>66.67</v>
      </c>
      <c r="L588" s="67" t="s">
        <v>1522</v>
      </c>
      <c r="M588" s="67">
        <v>-33.33</v>
      </c>
    </row>
    <row r="590" spans="1:17" x14ac:dyDescent="0.35">
      <c r="B590" s="68" t="s">
        <v>1612</v>
      </c>
      <c r="C590" s="68" t="s">
        <v>1728</v>
      </c>
      <c r="D590" s="68" t="s">
        <v>1729</v>
      </c>
      <c r="E590" s="68" t="s">
        <v>1730</v>
      </c>
      <c r="F590" s="68" t="s">
        <v>1731</v>
      </c>
      <c r="G590" s="68" t="s">
        <v>1732</v>
      </c>
      <c r="H590" s="68" t="s">
        <v>1733</v>
      </c>
      <c r="I590" s="68"/>
      <c r="J590" s="68"/>
      <c r="K590" s="68"/>
      <c r="L590" s="68"/>
      <c r="M590" s="68"/>
    </row>
    <row r="591" spans="1:17" x14ac:dyDescent="0.35">
      <c r="B591" s="67"/>
      <c r="C591" s="67"/>
      <c r="D591" s="67"/>
      <c r="E591" s="67">
        <v>2</v>
      </c>
      <c r="F591" s="67" t="s">
        <v>1586</v>
      </c>
      <c r="G591" s="69">
        <v>46139.6158796296</v>
      </c>
      <c r="H591" s="67" t="s">
        <v>1947</v>
      </c>
      <c r="I591" s="67"/>
      <c r="J591" s="67"/>
      <c r="K591" s="67"/>
      <c r="L591" s="67"/>
      <c r="M591" s="67"/>
      <c r="N591" s="67"/>
      <c r="O591" s="67"/>
      <c r="P591" s="67"/>
    </row>
    <row r="593" spans="1:17" x14ac:dyDescent="0.35">
      <c r="B593" s="66" t="s">
        <v>384</v>
      </c>
      <c r="C593" s="66" t="s">
        <v>122</v>
      </c>
      <c r="D593" s="66" t="s">
        <v>1721</v>
      </c>
      <c r="E593" s="66" t="s">
        <v>1512</v>
      </c>
      <c r="F593" s="66" t="s">
        <v>111</v>
      </c>
      <c r="G593" s="66" t="s">
        <v>1722</v>
      </c>
      <c r="H593" s="66" t="s">
        <v>1723</v>
      </c>
      <c r="I593" s="66" t="s">
        <v>1724</v>
      </c>
      <c r="J593" s="66" t="s">
        <v>1725</v>
      </c>
      <c r="K593" s="66" t="s">
        <v>1726</v>
      </c>
      <c r="L593" s="66" t="s">
        <v>71</v>
      </c>
      <c r="M593" s="66" t="s">
        <v>127</v>
      </c>
    </row>
    <row r="594" spans="1:17" x14ac:dyDescent="0.35">
      <c r="B594" s="67" t="s">
        <v>1948</v>
      </c>
      <c r="C594" s="67">
        <v>25</v>
      </c>
      <c r="D594" s="67" t="s">
        <v>396</v>
      </c>
      <c r="E594" s="67" t="s">
        <v>406</v>
      </c>
      <c r="F594" s="67">
        <v>6</v>
      </c>
      <c r="G594" s="67">
        <v>1</v>
      </c>
      <c r="H594" s="67">
        <v>9</v>
      </c>
      <c r="I594" s="67" t="s">
        <v>852</v>
      </c>
      <c r="J594" s="67">
        <v>0</v>
      </c>
      <c r="K594" s="67">
        <v>0</v>
      </c>
      <c r="L594" s="67" t="s">
        <v>1522</v>
      </c>
      <c r="M594" s="67">
        <v>-100</v>
      </c>
    </row>
    <row r="596" spans="1:17" x14ac:dyDescent="0.35">
      <c r="B596" s="68" t="s">
        <v>1612</v>
      </c>
      <c r="C596" s="68" t="s">
        <v>1728</v>
      </c>
      <c r="D596" s="68" t="s">
        <v>1729</v>
      </c>
      <c r="E596" s="68" t="s">
        <v>1730</v>
      </c>
      <c r="F596" s="68" t="s">
        <v>1731</v>
      </c>
      <c r="G596" s="68" t="s">
        <v>1732</v>
      </c>
      <c r="H596" s="68" t="s">
        <v>1733</v>
      </c>
      <c r="I596" s="68"/>
      <c r="J596" s="68"/>
      <c r="K596" s="68"/>
      <c r="L596" s="68"/>
      <c r="M596" s="68"/>
    </row>
    <row r="597" spans="1:17" x14ac:dyDescent="0.35">
      <c r="B597" s="67"/>
      <c r="C597" s="67"/>
      <c r="D597" s="67"/>
      <c r="E597" s="67">
        <v>0</v>
      </c>
      <c r="F597" s="67" t="s">
        <v>1586</v>
      </c>
      <c r="G597" s="69">
        <v>46141.515648148103</v>
      </c>
      <c r="H597" s="67" t="s">
        <v>1949</v>
      </c>
      <c r="I597" s="67"/>
      <c r="J597" s="67"/>
      <c r="K597" s="67"/>
      <c r="L597" s="67"/>
      <c r="M597" s="67"/>
      <c r="N597" s="67"/>
      <c r="O597" s="67"/>
      <c r="P597" s="67"/>
    </row>
    <row r="598" spans="1:17" x14ac:dyDescent="0.35">
      <c r="B598" s="67"/>
      <c r="C598" s="67"/>
      <c r="D598" s="67"/>
      <c r="E598" s="67">
        <v>0</v>
      </c>
      <c r="F598" s="67" t="s">
        <v>1590</v>
      </c>
      <c r="G598" s="69">
        <v>46141.489409722199</v>
      </c>
      <c r="H598" s="67" t="s">
        <v>1949</v>
      </c>
      <c r="I598" s="67"/>
      <c r="J598" s="67"/>
      <c r="K598" s="67"/>
      <c r="L598" s="67"/>
      <c r="M598" s="67"/>
      <c r="N598" s="67"/>
      <c r="O598" s="67"/>
      <c r="P598" s="67"/>
    </row>
    <row r="599" spans="1:17" x14ac:dyDescent="0.35">
      <c r="B599" s="67"/>
      <c r="C599" s="67"/>
      <c r="D599" s="67"/>
      <c r="E599" s="67">
        <v>0</v>
      </c>
      <c r="F599" s="67" t="s">
        <v>1586</v>
      </c>
      <c r="G599" s="69">
        <v>46141.486273148097</v>
      </c>
      <c r="H599" s="67" t="s">
        <v>1949</v>
      </c>
      <c r="I599" s="67"/>
      <c r="J599" s="67"/>
      <c r="K599" s="67"/>
      <c r="L599" s="67"/>
      <c r="M599" s="67"/>
      <c r="N599" s="67"/>
      <c r="O599" s="67"/>
      <c r="P599" s="67"/>
    </row>
    <row r="600" spans="1:17" x14ac:dyDescent="0.35">
      <c r="B600" s="67"/>
      <c r="C600" s="67"/>
      <c r="D600" s="67"/>
      <c r="E600" s="67">
        <v>0</v>
      </c>
      <c r="F600" s="67" t="s">
        <v>1586</v>
      </c>
      <c r="G600" s="69">
        <v>46139.649884259299</v>
      </c>
      <c r="H600" s="67" t="s">
        <v>1949</v>
      </c>
      <c r="I600" s="67"/>
      <c r="J600" s="67"/>
      <c r="K600" s="67"/>
      <c r="L600" s="67"/>
      <c r="M600" s="67"/>
      <c r="N600" s="67"/>
      <c r="O600" s="67"/>
      <c r="P600" s="67"/>
    </row>
    <row r="602" spans="1:17" x14ac:dyDescent="0.35">
      <c r="B602" s="66" t="s">
        <v>384</v>
      </c>
      <c r="C602" s="66" t="s">
        <v>122</v>
      </c>
      <c r="D602" s="66" t="s">
        <v>1721</v>
      </c>
      <c r="E602" s="66" t="s">
        <v>1512</v>
      </c>
      <c r="F602" s="66" t="s">
        <v>111</v>
      </c>
      <c r="G602" s="66" t="s">
        <v>1722</v>
      </c>
      <c r="H602" s="66" t="s">
        <v>1723</v>
      </c>
      <c r="I602" s="66" t="s">
        <v>1724</v>
      </c>
      <c r="J602" s="66" t="s">
        <v>1725</v>
      </c>
      <c r="K602" s="66" t="s">
        <v>1726</v>
      </c>
      <c r="L602" s="66" t="s">
        <v>71</v>
      </c>
      <c r="M602" s="66" t="s">
        <v>127</v>
      </c>
    </row>
    <row r="603" spans="1:17" x14ac:dyDescent="0.35">
      <c r="B603" s="67" t="s">
        <v>1950</v>
      </c>
      <c r="C603" s="67">
        <v>25</v>
      </c>
      <c r="D603" s="67" t="s">
        <v>414</v>
      </c>
      <c r="E603" s="67" t="s">
        <v>406</v>
      </c>
      <c r="F603" s="67">
        <v>90</v>
      </c>
      <c r="G603" s="67">
        <v>5</v>
      </c>
      <c r="H603" s="67">
        <v>100</v>
      </c>
      <c r="I603" s="67" t="s">
        <v>331</v>
      </c>
      <c r="J603" s="67">
        <v>100</v>
      </c>
      <c r="K603" s="67">
        <v>125</v>
      </c>
      <c r="L603" s="67" t="s">
        <v>1520</v>
      </c>
      <c r="M603" s="67">
        <v>25</v>
      </c>
    </row>
    <row r="605" spans="1:17" x14ac:dyDescent="0.35">
      <c r="B605" s="68" t="s">
        <v>1612</v>
      </c>
      <c r="C605" s="68" t="s">
        <v>1728</v>
      </c>
      <c r="D605" s="68" t="s">
        <v>1729</v>
      </c>
      <c r="E605" s="68" t="s">
        <v>1730</v>
      </c>
      <c r="F605" s="68" t="s">
        <v>1731</v>
      </c>
      <c r="G605" s="68" t="s">
        <v>1732</v>
      </c>
      <c r="H605" s="68" t="s">
        <v>1733</v>
      </c>
      <c r="I605" s="68"/>
      <c r="J605" s="68"/>
      <c r="K605" s="68"/>
      <c r="L605" s="68"/>
      <c r="M605" s="68"/>
    </row>
    <row r="606" spans="1:17" x14ac:dyDescent="0.35">
      <c r="B606" s="67"/>
      <c r="C606" s="67" t="s">
        <v>1951</v>
      </c>
      <c r="D606" s="67" t="s">
        <v>1951</v>
      </c>
      <c r="E606" s="67">
        <v>100</v>
      </c>
      <c r="F606" s="67" t="s">
        <v>1586</v>
      </c>
      <c r="G606" s="69">
        <v>46141.518935185202</v>
      </c>
      <c r="H606" s="67" t="s">
        <v>1952</v>
      </c>
      <c r="I606" s="67"/>
      <c r="J606" s="67"/>
      <c r="K606" s="67"/>
      <c r="L606" s="67"/>
      <c r="M606" s="67"/>
      <c r="N606" s="67"/>
      <c r="O606" s="67"/>
      <c r="P606" s="67"/>
    </row>
    <row r="608" spans="1:17" ht="15.5" x14ac:dyDescent="0.35">
      <c r="A608" s="65" t="s">
        <v>244</v>
      </c>
      <c r="B608" s="65"/>
      <c r="C608" s="65"/>
      <c r="D608" s="65"/>
      <c r="E608" s="65"/>
      <c r="F608" s="65"/>
      <c r="G608" s="65"/>
      <c r="H608" s="65"/>
      <c r="I608" s="65"/>
      <c r="J608" s="65"/>
      <c r="K608" s="65"/>
      <c r="L608" s="65"/>
      <c r="M608" s="65"/>
      <c r="N608" s="65"/>
      <c r="O608" s="65"/>
      <c r="P608" s="65"/>
      <c r="Q608" s="65"/>
    </row>
    <row r="609" spans="1:17" ht="15.5" x14ac:dyDescent="0.35">
      <c r="A609" s="65" t="s">
        <v>1719</v>
      </c>
      <c r="B609" s="65" t="s">
        <v>1321</v>
      </c>
      <c r="C609" s="65"/>
      <c r="D609" s="65"/>
      <c r="E609" s="65"/>
      <c r="F609" s="65"/>
      <c r="G609" s="65"/>
      <c r="H609" s="65"/>
      <c r="I609" s="65"/>
      <c r="J609" s="65"/>
      <c r="K609" s="65"/>
      <c r="L609" s="65"/>
      <c r="M609" s="65"/>
      <c r="N609" s="65"/>
      <c r="O609" s="65"/>
      <c r="P609" s="65"/>
      <c r="Q609" s="65"/>
    </row>
    <row r="610" spans="1:17" ht="15.5" x14ac:dyDescent="0.35">
      <c r="A610" s="65" t="s">
        <v>1720</v>
      </c>
      <c r="B610" s="65">
        <v>1.25</v>
      </c>
      <c r="C610" s="65"/>
      <c r="D610" s="65"/>
      <c r="E610" s="65"/>
      <c r="F610" s="65"/>
      <c r="G610" s="65"/>
      <c r="H610" s="65"/>
      <c r="I610" s="65"/>
      <c r="J610" s="65"/>
      <c r="K610" s="65"/>
      <c r="L610" s="65"/>
      <c r="M610" s="65"/>
      <c r="N610" s="65"/>
      <c r="O610" s="65"/>
      <c r="P610" s="65"/>
      <c r="Q610" s="65"/>
    </row>
    <row r="612" spans="1:17" x14ac:dyDescent="0.35">
      <c r="B612" s="66" t="s">
        <v>384</v>
      </c>
      <c r="C612" s="66" t="s">
        <v>122</v>
      </c>
      <c r="D612" s="66" t="s">
        <v>1721</v>
      </c>
      <c r="E612" s="66" t="s">
        <v>1512</v>
      </c>
      <c r="F612" s="66" t="s">
        <v>111</v>
      </c>
      <c r="G612" s="66" t="s">
        <v>1722</v>
      </c>
      <c r="H612" s="66" t="s">
        <v>1723</v>
      </c>
      <c r="I612" s="66" t="s">
        <v>1724</v>
      </c>
      <c r="J612" s="66" t="s">
        <v>1725</v>
      </c>
      <c r="K612" s="66" t="s">
        <v>1726</v>
      </c>
      <c r="L612" s="66" t="s">
        <v>71</v>
      </c>
      <c r="M612" s="66" t="s">
        <v>127</v>
      </c>
    </row>
    <row r="613" spans="1:17" x14ac:dyDescent="0.35">
      <c r="B613" s="67" t="s">
        <v>1953</v>
      </c>
      <c r="C613" s="67">
        <v>10</v>
      </c>
      <c r="D613" s="67" t="s">
        <v>396</v>
      </c>
      <c r="E613" s="67" t="s">
        <v>406</v>
      </c>
      <c r="F613" s="67">
        <v>4</v>
      </c>
      <c r="G613" s="67">
        <v>1</v>
      </c>
      <c r="H613" s="67">
        <v>6</v>
      </c>
      <c r="I613" s="67" t="s">
        <v>331</v>
      </c>
      <c r="J613" s="67">
        <v>5</v>
      </c>
      <c r="K613" s="67">
        <v>100</v>
      </c>
      <c r="L613" s="67" t="s">
        <v>1526</v>
      </c>
      <c r="M613" s="67">
        <v>0</v>
      </c>
    </row>
    <row r="615" spans="1:17" x14ac:dyDescent="0.35">
      <c r="B615" s="68" t="s">
        <v>1612</v>
      </c>
      <c r="C615" s="68" t="s">
        <v>1728</v>
      </c>
      <c r="D615" s="68" t="s">
        <v>1729</v>
      </c>
      <c r="E615" s="68" t="s">
        <v>1730</v>
      </c>
      <c r="F615" s="68" t="s">
        <v>1731</v>
      </c>
      <c r="G615" s="68" t="s">
        <v>1732</v>
      </c>
      <c r="H615" s="68" t="s">
        <v>1733</v>
      </c>
      <c r="I615" s="68"/>
      <c r="J615" s="68"/>
      <c r="K615" s="68"/>
      <c r="L615" s="68"/>
      <c r="M615" s="68"/>
    </row>
    <row r="616" spans="1:17" x14ac:dyDescent="0.35">
      <c r="B616" s="67"/>
      <c r="C616" s="67"/>
      <c r="D616" s="67"/>
      <c r="E616" s="67">
        <v>5</v>
      </c>
      <c r="F616" s="67" t="s">
        <v>1593</v>
      </c>
      <c r="G616" s="69">
        <v>46139.678217592598</v>
      </c>
      <c r="H616" s="67" t="s">
        <v>1954</v>
      </c>
      <c r="I616" s="67"/>
      <c r="J616" s="67"/>
      <c r="K616" s="67"/>
      <c r="L616" s="67"/>
      <c r="M616" s="67"/>
      <c r="N616" s="67"/>
      <c r="O616" s="67"/>
      <c r="P616" s="67"/>
    </row>
    <row r="618" spans="1:17" ht="15.5" x14ac:dyDescent="0.35">
      <c r="A618" s="65" t="s">
        <v>906</v>
      </c>
      <c r="B618" s="65"/>
      <c r="C618" s="65"/>
      <c r="D618" s="65"/>
      <c r="E618" s="65"/>
      <c r="F618" s="65"/>
      <c r="G618" s="65"/>
      <c r="H618" s="65"/>
      <c r="I618" s="65"/>
      <c r="J618" s="65"/>
      <c r="K618" s="65"/>
      <c r="L618" s="65"/>
      <c r="M618" s="65"/>
      <c r="N618" s="65"/>
      <c r="O618" s="65"/>
      <c r="P618" s="65"/>
      <c r="Q618" s="65"/>
    </row>
    <row r="619" spans="1:17" ht="15.5" x14ac:dyDescent="0.35">
      <c r="A619" s="65" t="s">
        <v>1719</v>
      </c>
      <c r="B619" s="65" t="s">
        <v>1343</v>
      </c>
      <c r="C619" s="65"/>
      <c r="D619" s="65"/>
      <c r="E619" s="65"/>
      <c r="F619" s="65"/>
      <c r="G619" s="65"/>
      <c r="H619" s="65"/>
      <c r="I619" s="65"/>
      <c r="J619" s="65"/>
      <c r="K619" s="65"/>
      <c r="L619" s="65"/>
      <c r="M619" s="65"/>
      <c r="N619" s="65"/>
      <c r="O619" s="65"/>
      <c r="P619" s="65"/>
      <c r="Q619" s="65"/>
    </row>
    <row r="620" spans="1:17" ht="15.5" x14ac:dyDescent="0.35">
      <c r="A620" s="65" t="s">
        <v>1720</v>
      </c>
      <c r="B620" s="65">
        <v>1.25</v>
      </c>
      <c r="C620" s="65"/>
      <c r="D620" s="65"/>
      <c r="E620" s="65"/>
      <c r="F620" s="65"/>
      <c r="G620" s="65"/>
      <c r="H620" s="65"/>
      <c r="I620" s="65"/>
      <c r="J620" s="65"/>
      <c r="K620" s="65"/>
      <c r="L620" s="65"/>
      <c r="M620" s="65"/>
      <c r="N620" s="65"/>
      <c r="O620" s="65"/>
      <c r="P620" s="65"/>
      <c r="Q620" s="65"/>
    </row>
    <row r="622" spans="1:17" x14ac:dyDescent="0.35">
      <c r="B622" s="66" t="s">
        <v>384</v>
      </c>
      <c r="C622" s="66" t="s">
        <v>122</v>
      </c>
      <c r="D622" s="66" t="s">
        <v>1721</v>
      </c>
      <c r="E622" s="66" t="s">
        <v>1512</v>
      </c>
      <c r="F622" s="66" t="s">
        <v>111</v>
      </c>
      <c r="G622" s="66" t="s">
        <v>1722</v>
      </c>
      <c r="H622" s="66" t="s">
        <v>1723</v>
      </c>
      <c r="I622" s="66" t="s">
        <v>1724</v>
      </c>
      <c r="J622" s="66" t="s">
        <v>1725</v>
      </c>
      <c r="K622" s="66" t="s">
        <v>1726</v>
      </c>
      <c r="L622" s="66" t="s">
        <v>71</v>
      </c>
      <c r="M622" s="66" t="s">
        <v>127</v>
      </c>
    </row>
    <row r="623" spans="1:17" x14ac:dyDescent="0.35">
      <c r="B623" s="67" t="s">
        <v>1955</v>
      </c>
      <c r="C623" s="67">
        <v>50</v>
      </c>
      <c r="D623" s="67" t="s">
        <v>396</v>
      </c>
      <c r="E623" s="67" t="s">
        <v>398</v>
      </c>
      <c r="F623" s="67">
        <v>211</v>
      </c>
      <c r="G623" s="67">
        <v>20</v>
      </c>
      <c r="H623" s="67">
        <v>143</v>
      </c>
      <c r="I623" s="67" t="s">
        <v>331</v>
      </c>
      <c r="J623" s="67">
        <v>0</v>
      </c>
      <c r="K623" s="67">
        <v>0</v>
      </c>
      <c r="L623" s="67"/>
      <c r="M623" s="67">
        <v>0</v>
      </c>
    </row>
    <row r="625" spans="1:17" x14ac:dyDescent="0.35">
      <c r="B625" s="68" t="s">
        <v>1612</v>
      </c>
      <c r="C625" s="68" t="s">
        <v>1728</v>
      </c>
      <c r="D625" s="68" t="s">
        <v>1729</v>
      </c>
      <c r="E625" s="68" t="s">
        <v>1730</v>
      </c>
      <c r="F625" s="68" t="s">
        <v>1731</v>
      </c>
      <c r="G625" s="68" t="s">
        <v>1732</v>
      </c>
      <c r="H625" s="68" t="s">
        <v>1733</v>
      </c>
      <c r="I625" s="68"/>
      <c r="J625" s="68"/>
      <c r="K625" s="68"/>
      <c r="L625" s="68"/>
      <c r="M625" s="68"/>
    </row>
    <row r="626" spans="1:17" x14ac:dyDescent="0.35">
      <c r="B626" s="67"/>
      <c r="C626" s="67"/>
      <c r="D626" s="67"/>
      <c r="E626" s="67">
        <v>0</v>
      </c>
      <c r="F626" s="67" t="s">
        <v>1595</v>
      </c>
      <c r="G626" s="69">
        <v>46141.895937499998</v>
      </c>
      <c r="H626" s="67" t="s">
        <v>1956</v>
      </c>
      <c r="I626" s="67"/>
      <c r="J626" s="67"/>
      <c r="K626" s="67"/>
      <c r="L626" s="67"/>
      <c r="M626" s="67"/>
      <c r="N626" s="67"/>
      <c r="O626" s="67"/>
      <c r="P626" s="67"/>
    </row>
    <row r="628" spans="1:17" x14ac:dyDescent="0.35">
      <c r="B628" s="66" t="s">
        <v>384</v>
      </c>
      <c r="C628" s="66" t="s">
        <v>122</v>
      </c>
      <c r="D628" s="66" t="s">
        <v>1721</v>
      </c>
      <c r="E628" s="66" t="s">
        <v>1512</v>
      </c>
      <c r="F628" s="66" t="s">
        <v>111</v>
      </c>
      <c r="G628" s="66" t="s">
        <v>1722</v>
      </c>
      <c r="H628" s="66" t="s">
        <v>1723</v>
      </c>
      <c r="I628" s="66" t="s">
        <v>1724</v>
      </c>
      <c r="J628" s="66" t="s">
        <v>1725</v>
      </c>
      <c r="K628" s="66" t="s">
        <v>1726</v>
      </c>
      <c r="L628" s="66" t="s">
        <v>71</v>
      </c>
      <c r="M628" s="66" t="s">
        <v>127</v>
      </c>
    </row>
    <row r="629" spans="1:17" x14ac:dyDescent="0.35">
      <c r="B629" s="67" t="s">
        <v>1957</v>
      </c>
      <c r="C629" s="67">
        <v>50</v>
      </c>
      <c r="D629" s="67" t="s">
        <v>396</v>
      </c>
      <c r="E629" s="67" t="s">
        <v>398</v>
      </c>
      <c r="F629" s="67">
        <v>232</v>
      </c>
      <c r="G629" s="67">
        <v>30</v>
      </c>
      <c r="H629" s="67">
        <v>152</v>
      </c>
      <c r="I629" s="67" t="s">
        <v>331</v>
      </c>
      <c r="J629" s="67">
        <v>0</v>
      </c>
      <c r="K629" s="67">
        <v>0</v>
      </c>
      <c r="L629" s="67"/>
      <c r="M629" s="67">
        <v>0</v>
      </c>
    </row>
    <row r="631" spans="1:17" x14ac:dyDescent="0.35">
      <c r="B631" s="68" t="s">
        <v>1612</v>
      </c>
      <c r="C631" s="68" t="s">
        <v>1728</v>
      </c>
      <c r="D631" s="68" t="s">
        <v>1729</v>
      </c>
      <c r="E631" s="68" t="s">
        <v>1730</v>
      </c>
      <c r="F631" s="68" t="s">
        <v>1731</v>
      </c>
      <c r="G631" s="68" t="s">
        <v>1732</v>
      </c>
      <c r="H631" s="68" t="s">
        <v>1733</v>
      </c>
      <c r="I631" s="68"/>
      <c r="J631" s="68"/>
      <c r="K631" s="68"/>
      <c r="L631" s="68"/>
      <c r="M631" s="68"/>
    </row>
    <row r="632" spans="1:17" x14ac:dyDescent="0.35">
      <c r="B632" s="67"/>
      <c r="C632" s="67"/>
      <c r="D632" s="67"/>
      <c r="E632" s="67">
        <v>0</v>
      </c>
      <c r="F632" s="67" t="s">
        <v>1595</v>
      </c>
      <c r="G632" s="69">
        <v>46141.8960532407</v>
      </c>
      <c r="H632" s="67" t="s">
        <v>1956</v>
      </c>
      <c r="I632" s="67"/>
      <c r="J632" s="67"/>
      <c r="K632" s="67"/>
      <c r="L632" s="67"/>
      <c r="M632" s="67"/>
      <c r="N632" s="67"/>
      <c r="O632" s="67"/>
      <c r="P632" s="67"/>
    </row>
    <row r="634" spans="1:17" ht="15.5" x14ac:dyDescent="0.35">
      <c r="A634" s="65" t="s">
        <v>147</v>
      </c>
      <c r="B634" s="65"/>
      <c r="C634" s="65"/>
      <c r="D634" s="65"/>
      <c r="E634" s="65"/>
      <c r="F634" s="65"/>
      <c r="G634" s="65"/>
      <c r="H634" s="65"/>
      <c r="I634" s="65"/>
      <c r="J634" s="65"/>
      <c r="K634" s="65"/>
      <c r="L634" s="65"/>
      <c r="M634" s="65"/>
      <c r="N634" s="65"/>
      <c r="O634" s="65"/>
      <c r="P634" s="65"/>
      <c r="Q634" s="65"/>
    </row>
    <row r="635" spans="1:17" ht="15.5" x14ac:dyDescent="0.35">
      <c r="A635" s="65" t="s">
        <v>1719</v>
      </c>
      <c r="B635" s="65" t="s">
        <v>1067</v>
      </c>
      <c r="C635" s="65"/>
      <c r="D635" s="65"/>
      <c r="E635" s="65"/>
      <c r="F635" s="65"/>
      <c r="G635" s="65"/>
      <c r="H635" s="65"/>
      <c r="I635" s="65"/>
      <c r="J635" s="65"/>
      <c r="K635" s="65"/>
      <c r="L635" s="65"/>
      <c r="M635" s="65"/>
      <c r="N635" s="65"/>
      <c r="O635" s="65"/>
      <c r="P635" s="65"/>
      <c r="Q635" s="65"/>
    </row>
    <row r="636" spans="1:17" ht="15.5" x14ac:dyDescent="0.35">
      <c r="A636" s="65" t="s">
        <v>1720</v>
      </c>
      <c r="B636" s="65">
        <v>3.75</v>
      </c>
      <c r="C636" s="65"/>
      <c r="D636" s="65"/>
      <c r="E636" s="65"/>
      <c r="F636" s="65"/>
      <c r="G636" s="65"/>
      <c r="H636" s="65"/>
      <c r="I636" s="65"/>
      <c r="J636" s="65"/>
      <c r="K636" s="65"/>
      <c r="L636" s="65"/>
      <c r="M636" s="65"/>
      <c r="N636" s="65"/>
      <c r="O636" s="65"/>
      <c r="P636" s="65"/>
      <c r="Q636" s="65"/>
    </row>
    <row r="638" spans="1:17" x14ac:dyDescent="0.35">
      <c r="B638" s="66" t="s">
        <v>384</v>
      </c>
      <c r="C638" s="66" t="s">
        <v>122</v>
      </c>
      <c r="D638" s="66" t="s">
        <v>1721</v>
      </c>
      <c r="E638" s="66" t="s">
        <v>1512</v>
      </c>
      <c r="F638" s="66" t="s">
        <v>111</v>
      </c>
      <c r="G638" s="66" t="s">
        <v>1722</v>
      </c>
      <c r="H638" s="66" t="s">
        <v>1723</v>
      </c>
      <c r="I638" s="66" t="s">
        <v>1724</v>
      </c>
      <c r="J638" s="66" t="s">
        <v>1725</v>
      </c>
      <c r="K638" s="66" t="s">
        <v>1726</v>
      </c>
      <c r="L638" s="66" t="s">
        <v>71</v>
      </c>
      <c r="M638" s="66" t="s">
        <v>127</v>
      </c>
    </row>
    <row r="639" spans="1:17" x14ac:dyDescent="0.35">
      <c r="B639" s="67" t="s">
        <v>1958</v>
      </c>
      <c r="C639" s="67">
        <v>52</v>
      </c>
      <c r="D639" s="67" t="s">
        <v>396</v>
      </c>
      <c r="E639" s="67" t="s">
        <v>406</v>
      </c>
      <c r="F639" s="67">
        <v>80</v>
      </c>
      <c r="G639" s="67">
        <v>5</v>
      </c>
      <c r="H639" s="67">
        <v>106</v>
      </c>
      <c r="I639" s="67" t="s">
        <v>331</v>
      </c>
      <c r="J639" s="67">
        <v>9</v>
      </c>
      <c r="K639" s="67">
        <v>12</v>
      </c>
      <c r="L639" s="67" t="s">
        <v>1522</v>
      </c>
      <c r="M639" s="67">
        <v>-88</v>
      </c>
    </row>
    <row r="641" spans="2:16" x14ac:dyDescent="0.35">
      <c r="B641" s="68" t="s">
        <v>1612</v>
      </c>
      <c r="C641" s="68" t="s">
        <v>1728</v>
      </c>
      <c r="D641" s="68" t="s">
        <v>1729</v>
      </c>
      <c r="E641" s="68" t="s">
        <v>1730</v>
      </c>
      <c r="F641" s="68" t="s">
        <v>1731</v>
      </c>
      <c r="G641" s="68" t="s">
        <v>1732</v>
      </c>
      <c r="H641" s="68" t="s">
        <v>1733</v>
      </c>
      <c r="I641" s="68"/>
      <c r="J641" s="68"/>
      <c r="K641" s="68"/>
      <c r="L641" s="68"/>
      <c r="M641" s="68"/>
    </row>
    <row r="642" spans="2:16" x14ac:dyDescent="0.35">
      <c r="B642" s="67"/>
      <c r="C642" s="67"/>
      <c r="D642" s="67"/>
      <c r="E642" s="67">
        <v>9</v>
      </c>
      <c r="F642" s="67" t="s">
        <v>1524</v>
      </c>
      <c r="G642" s="69">
        <v>46132.779525462996</v>
      </c>
      <c r="H642" s="67" t="s">
        <v>1959</v>
      </c>
      <c r="I642" s="67"/>
      <c r="J642" s="67"/>
      <c r="K642" s="67"/>
      <c r="L642" s="67"/>
      <c r="M642" s="67"/>
      <c r="N642" s="67"/>
      <c r="O642" s="67"/>
      <c r="P642" s="67"/>
    </row>
    <row r="644" spans="2:16" x14ac:dyDescent="0.35">
      <c r="B644" s="66" t="s">
        <v>384</v>
      </c>
      <c r="C644" s="66" t="s">
        <v>122</v>
      </c>
      <c r="D644" s="66" t="s">
        <v>1721</v>
      </c>
      <c r="E644" s="66" t="s">
        <v>1512</v>
      </c>
      <c r="F644" s="66" t="s">
        <v>111</v>
      </c>
      <c r="G644" s="66" t="s">
        <v>1722</v>
      </c>
      <c r="H644" s="66" t="s">
        <v>1723</v>
      </c>
      <c r="I644" s="66" t="s">
        <v>1724</v>
      </c>
      <c r="J644" s="66" t="s">
        <v>1725</v>
      </c>
      <c r="K644" s="66" t="s">
        <v>1726</v>
      </c>
      <c r="L644" s="66" t="s">
        <v>71</v>
      </c>
      <c r="M644" s="66" t="s">
        <v>127</v>
      </c>
    </row>
    <row r="645" spans="2:16" x14ac:dyDescent="0.35">
      <c r="B645" s="67" t="s">
        <v>1960</v>
      </c>
      <c r="C645" s="67">
        <v>26</v>
      </c>
      <c r="D645" s="67" t="s">
        <v>396</v>
      </c>
      <c r="E645" s="67" t="s">
        <v>406</v>
      </c>
      <c r="F645" s="67">
        <v>40</v>
      </c>
      <c r="G645" s="67">
        <v>5</v>
      </c>
      <c r="H645" s="67">
        <v>56</v>
      </c>
      <c r="I645" s="67" t="s">
        <v>331</v>
      </c>
      <c r="J645" s="67">
        <v>18</v>
      </c>
      <c r="K645" s="67">
        <v>51.43</v>
      </c>
      <c r="L645" s="67" t="s">
        <v>1522</v>
      </c>
      <c r="M645" s="67">
        <v>-48.57</v>
      </c>
    </row>
    <row r="647" spans="2:16" x14ac:dyDescent="0.35">
      <c r="B647" s="68" t="s">
        <v>1612</v>
      </c>
      <c r="C647" s="68" t="s">
        <v>1728</v>
      </c>
      <c r="D647" s="68" t="s">
        <v>1729</v>
      </c>
      <c r="E647" s="68" t="s">
        <v>1730</v>
      </c>
      <c r="F647" s="68" t="s">
        <v>1731</v>
      </c>
      <c r="G647" s="68" t="s">
        <v>1732</v>
      </c>
      <c r="H647" s="68" t="s">
        <v>1733</v>
      </c>
      <c r="I647" s="68"/>
      <c r="J647" s="68"/>
      <c r="K647" s="68"/>
      <c r="L647" s="68"/>
      <c r="M647" s="68"/>
    </row>
    <row r="648" spans="2:16" x14ac:dyDescent="0.35">
      <c r="B648" s="67"/>
      <c r="C648" s="67"/>
      <c r="D648" s="67"/>
      <c r="E648" s="67">
        <v>18</v>
      </c>
      <c r="F648" s="67" t="s">
        <v>1524</v>
      </c>
      <c r="G648" s="69">
        <v>46132.779930555596</v>
      </c>
      <c r="H648" s="67" t="s">
        <v>1961</v>
      </c>
      <c r="I648" s="67"/>
      <c r="J648" s="67"/>
      <c r="K648" s="67"/>
      <c r="L648" s="67"/>
      <c r="M648" s="67"/>
      <c r="N648" s="67"/>
      <c r="O648" s="67"/>
      <c r="P648" s="67"/>
    </row>
    <row r="650" spans="2:16" x14ac:dyDescent="0.35">
      <c r="B650" s="66" t="s">
        <v>384</v>
      </c>
      <c r="C650" s="66" t="s">
        <v>122</v>
      </c>
      <c r="D650" s="66" t="s">
        <v>1721</v>
      </c>
      <c r="E650" s="66" t="s">
        <v>1512</v>
      </c>
      <c r="F650" s="66" t="s">
        <v>111</v>
      </c>
      <c r="G650" s="66" t="s">
        <v>1722</v>
      </c>
      <c r="H650" s="66" t="s">
        <v>1723</v>
      </c>
      <c r="I650" s="66" t="s">
        <v>1724</v>
      </c>
      <c r="J650" s="66" t="s">
        <v>1725</v>
      </c>
      <c r="K650" s="66" t="s">
        <v>1726</v>
      </c>
      <c r="L650" s="66" t="s">
        <v>71</v>
      </c>
      <c r="M650" s="66" t="s">
        <v>127</v>
      </c>
    </row>
    <row r="651" spans="2:16" x14ac:dyDescent="0.35">
      <c r="B651" s="67" t="s">
        <v>1962</v>
      </c>
      <c r="C651" s="67">
        <v>6</v>
      </c>
      <c r="D651" s="67" t="s">
        <v>396</v>
      </c>
      <c r="E651" s="67" t="s">
        <v>406</v>
      </c>
      <c r="F651" s="67">
        <v>10</v>
      </c>
      <c r="G651" s="67">
        <v>3</v>
      </c>
      <c r="H651" s="67">
        <v>16</v>
      </c>
      <c r="I651" s="67" t="s">
        <v>331</v>
      </c>
      <c r="J651" s="67">
        <v>7</v>
      </c>
      <c r="K651" s="67">
        <v>100</v>
      </c>
      <c r="L651" s="67" t="s">
        <v>1526</v>
      </c>
      <c r="M651" s="67">
        <v>0</v>
      </c>
    </row>
    <row r="653" spans="2:16" x14ac:dyDescent="0.35">
      <c r="B653" s="68" t="s">
        <v>1612</v>
      </c>
      <c r="C653" s="68" t="s">
        <v>1728</v>
      </c>
      <c r="D653" s="68" t="s">
        <v>1729</v>
      </c>
      <c r="E653" s="68" t="s">
        <v>1730</v>
      </c>
      <c r="F653" s="68" t="s">
        <v>1731</v>
      </c>
      <c r="G653" s="68" t="s">
        <v>1732</v>
      </c>
      <c r="H653" s="68" t="s">
        <v>1733</v>
      </c>
      <c r="I653" s="68"/>
      <c r="J653" s="68"/>
      <c r="K653" s="68"/>
      <c r="L653" s="68"/>
      <c r="M653" s="68"/>
    </row>
    <row r="654" spans="2:16" x14ac:dyDescent="0.35">
      <c r="B654" s="67"/>
      <c r="C654" s="67"/>
      <c r="D654" s="67"/>
      <c r="E654" s="67">
        <v>7</v>
      </c>
      <c r="F654" s="67" t="s">
        <v>1524</v>
      </c>
      <c r="G654" s="69">
        <v>46132.780405092599</v>
      </c>
      <c r="H654" s="67" t="s">
        <v>1963</v>
      </c>
      <c r="I654" s="67"/>
      <c r="J654" s="67"/>
      <c r="K654" s="67"/>
      <c r="L654" s="67"/>
      <c r="M654" s="67"/>
      <c r="N654" s="67"/>
      <c r="O654" s="67"/>
      <c r="P654" s="67"/>
    </row>
    <row r="656" spans="2:16" x14ac:dyDescent="0.35">
      <c r="B656" s="66" t="s">
        <v>384</v>
      </c>
      <c r="C656" s="66" t="s">
        <v>122</v>
      </c>
      <c r="D656" s="66" t="s">
        <v>1721</v>
      </c>
      <c r="E656" s="66" t="s">
        <v>1512</v>
      </c>
      <c r="F656" s="66" t="s">
        <v>111</v>
      </c>
      <c r="G656" s="66" t="s">
        <v>1722</v>
      </c>
      <c r="H656" s="66" t="s">
        <v>1723</v>
      </c>
      <c r="I656" s="66" t="s">
        <v>1724</v>
      </c>
      <c r="J656" s="66" t="s">
        <v>1725</v>
      </c>
      <c r="K656" s="66" t="s">
        <v>1726</v>
      </c>
      <c r="L656" s="66" t="s">
        <v>71</v>
      </c>
      <c r="M656" s="66" t="s">
        <v>127</v>
      </c>
    </row>
    <row r="657" spans="2:16" x14ac:dyDescent="0.35">
      <c r="B657" s="67" t="s">
        <v>1964</v>
      </c>
      <c r="C657" s="67">
        <v>10</v>
      </c>
      <c r="D657" s="67" t="s">
        <v>396</v>
      </c>
      <c r="E657" s="67" t="s">
        <v>406</v>
      </c>
      <c r="F657" s="67">
        <v>6</v>
      </c>
      <c r="G657" s="67">
        <v>1</v>
      </c>
      <c r="H657" s="67">
        <v>9</v>
      </c>
      <c r="I657" s="67" t="s">
        <v>331</v>
      </c>
      <c r="J657" s="67">
        <v>0</v>
      </c>
      <c r="K657" s="67">
        <v>0</v>
      </c>
      <c r="L657" s="67"/>
      <c r="M657" s="67">
        <v>0</v>
      </c>
    </row>
    <row r="659" spans="2:16" x14ac:dyDescent="0.35">
      <c r="B659" s="68" t="s">
        <v>1612</v>
      </c>
      <c r="C659" s="68" t="s">
        <v>1728</v>
      </c>
      <c r="D659" s="68" t="s">
        <v>1729</v>
      </c>
      <c r="E659" s="68" t="s">
        <v>1730</v>
      </c>
      <c r="F659" s="68" t="s">
        <v>1731</v>
      </c>
      <c r="G659" s="68" t="s">
        <v>1732</v>
      </c>
      <c r="H659" s="68" t="s">
        <v>1733</v>
      </c>
      <c r="I659" s="68"/>
      <c r="J659" s="68"/>
      <c r="K659" s="68"/>
      <c r="L659" s="68"/>
      <c r="M659" s="68"/>
    </row>
    <row r="660" spans="2:16" x14ac:dyDescent="0.35">
      <c r="B660" s="67"/>
      <c r="C660" s="67"/>
      <c r="D660" s="67"/>
      <c r="E660" s="67">
        <v>0</v>
      </c>
      <c r="F660" s="67" t="s">
        <v>1524</v>
      </c>
      <c r="G660" s="69">
        <v>46132.782048611101</v>
      </c>
      <c r="H660" s="67" t="s">
        <v>1965</v>
      </c>
      <c r="I660" s="67"/>
      <c r="J660" s="67"/>
      <c r="K660" s="67"/>
      <c r="L660" s="67"/>
      <c r="M660" s="67"/>
      <c r="N660" s="67"/>
      <c r="O660" s="67"/>
      <c r="P660" s="67"/>
    </row>
    <row r="662" spans="2:16" x14ac:dyDescent="0.35">
      <c r="B662" s="66" t="s">
        <v>384</v>
      </c>
      <c r="C662" s="66" t="s">
        <v>122</v>
      </c>
      <c r="D662" s="66" t="s">
        <v>1721</v>
      </c>
      <c r="E662" s="66" t="s">
        <v>1512</v>
      </c>
      <c r="F662" s="66" t="s">
        <v>111</v>
      </c>
      <c r="G662" s="66" t="s">
        <v>1722</v>
      </c>
      <c r="H662" s="66" t="s">
        <v>1723</v>
      </c>
      <c r="I662" s="66" t="s">
        <v>1724</v>
      </c>
      <c r="J662" s="66" t="s">
        <v>1725</v>
      </c>
      <c r="K662" s="66" t="s">
        <v>1726</v>
      </c>
      <c r="L662" s="66" t="s">
        <v>71</v>
      </c>
      <c r="M662" s="66" t="s">
        <v>127</v>
      </c>
    </row>
    <row r="663" spans="2:16" x14ac:dyDescent="0.35">
      <c r="B663" s="67" t="s">
        <v>1966</v>
      </c>
      <c r="C663" s="67">
        <v>3</v>
      </c>
      <c r="D663" s="67" t="s">
        <v>396</v>
      </c>
      <c r="E663" s="67" t="s">
        <v>406</v>
      </c>
      <c r="F663" s="67">
        <v>6</v>
      </c>
      <c r="G663" s="67">
        <v>2</v>
      </c>
      <c r="H663" s="67">
        <v>10</v>
      </c>
      <c r="I663" s="67" t="s">
        <v>331</v>
      </c>
      <c r="J663" s="67">
        <v>2</v>
      </c>
      <c r="K663" s="67">
        <v>50</v>
      </c>
      <c r="L663" s="67" t="s">
        <v>1522</v>
      </c>
      <c r="M663" s="67">
        <v>-50</v>
      </c>
    </row>
    <row r="665" spans="2:16" x14ac:dyDescent="0.35">
      <c r="B665" s="68" t="s">
        <v>1612</v>
      </c>
      <c r="C665" s="68" t="s">
        <v>1728</v>
      </c>
      <c r="D665" s="68" t="s">
        <v>1729</v>
      </c>
      <c r="E665" s="68" t="s">
        <v>1730</v>
      </c>
      <c r="F665" s="68" t="s">
        <v>1731</v>
      </c>
      <c r="G665" s="68" t="s">
        <v>1732</v>
      </c>
      <c r="H665" s="68" t="s">
        <v>1733</v>
      </c>
      <c r="I665" s="68"/>
      <c r="J665" s="68"/>
      <c r="K665" s="68"/>
      <c r="L665" s="68"/>
      <c r="M665" s="68"/>
    </row>
    <row r="666" spans="2:16" x14ac:dyDescent="0.35">
      <c r="B666" s="67"/>
      <c r="C666" s="67"/>
      <c r="D666" s="67"/>
      <c r="E666" s="67">
        <v>2</v>
      </c>
      <c r="F666" s="67" t="s">
        <v>1524</v>
      </c>
      <c r="G666" s="69">
        <v>46132.782442129603</v>
      </c>
      <c r="H666" s="67" t="s">
        <v>1967</v>
      </c>
      <c r="I666" s="67"/>
      <c r="J666" s="67"/>
      <c r="K666" s="67"/>
      <c r="L666" s="67"/>
      <c r="M666" s="67"/>
      <c r="N666" s="67"/>
      <c r="O666" s="67"/>
      <c r="P666" s="67"/>
    </row>
    <row r="668" spans="2:16" x14ac:dyDescent="0.35">
      <c r="B668" s="66" t="s">
        <v>384</v>
      </c>
      <c r="C668" s="66" t="s">
        <v>122</v>
      </c>
      <c r="D668" s="66" t="s">
        <v>1721</v>
      </c>
      <c r="E668" s="66" t="s">
        <v>1512</v>
      </c>
      <c r="F668" s="66" t="s">
        <v>111</v>
      </c>
      <c r="G668" s="66" t="s">
        <v>1722</v>
      </c>
      <c r="H668" s="66" t="s">
        <v>1723</v>
      </c>
      <c r="I668" s="66" t="s">
        <v>1724</v>
      </c>
      <c r="J668" s="66" t="s">
        <v>1725</v>
      </c>
      <c r="K668" s="66" t="s">
        <v>1726</v>
      </c>
      <c r="L668" s="66" t="s">
        <v>71</v>
      </c>
      <c r="M668" s="66" t="s">
        <v>127</v>
      </c>
    </row>
    <row r="669" spans="2:16" x14ac:dyDescent="0.35">
      <c r="B669" s="67" t="s">
        <v>1968</v>
      </c>
      <c r="C669" s="67">
        <v>3</v>
      </c>
      <c r="D669" s="67" t="s">
        <v>396</v>
      </c>
      <c r="E669" s="67" t="s">
        <v>406</v>
      </c>
      <c r="F669" s="67">
        <v>16</v>
      </c>
      <c r="G669" s="67">
        <v>2</v>
      </c>
      <c r="H669" s="67">
        <v>23</v>
      </c>
      <c r="I669" s="67" t="s">
        <v>331</v>
      </c>
      <c r="J669" s="67">
        <v>1</v>
      </c>
      <c r="K669" s="67">
        <v>7.14</v>
      </c>
      <c r="L669" s="67" t="s">
        <v>1522</v>
      </c>
      <c r="M669" s="67">
        <v>-92.86</v>
      </c>
    </row>
    <row r="671" spans="2:16" x14ac:dyDescent="0.35">
      <c r="B671" s="68" t="s">
        <v>1612</v>
      </c>
      <c r="C671" s="68" t="s">
        <v>1728</v>
      </c>
      <c r="D671" s="68" t="s">
        <v>1729</v>
      </c>
      <c r="E671" s="68" t="s">
        <v>1730</v>
      </c>
      <c r="F671" s="68" t="s">
        <v>1731</v>
      </c>
      <c r="G671" s="68" t="s">
        <v>1732</v>
      </c>
      <c r="H671" s="68" t="s">
        <v>1733</v>
      </c>
      <c r="I671" s="68"/>
      <c r="J671" s="68"/>
      <c r="K671" s="68"/>
      <c r="L671" s="68"/>
      <c r="M671" s="68"/>
    </row>
    <row r="672" spans="2:16" x14ac:dyDescent="0.35">
      <c r="B672" s="67"/>
      <c r="C672" s="67"/>
      <c r="D672" s="67"/>
      <c r="E672" s="67">
        <v>1</v>
      </c>
      <c r="F672" s="67" t="s">
        <v>1524</v>
      </c>
      <c r="G672" s="69">
        <v>46132.783078703702</v>
      </c>
      <c r="H672" s="67" t="s">
        <v>1969</v>
      </c>
      <c r="I672" s="67"/>
      <c r="J672" s="67"/>
      <c r="K672" s="67"/>
      <c r="L672" s="67"/>
      <c r="M672" s="67"/>
      <c r="N672" s="67"/>
      <c r="O672" s="67"/>
      <c r="P672" s="67"/>
    </row>
    <row r="674" spans="1:17" ht="15.5" x14ac:dyDescent="0.35">
      <c r="A674" s="65" t="s">
        <v>147</v>
      </c>
      <c r="B674" s="65"/>
      <c r="C674" s="65"/>
      <c r="D674" s="65"/>
      <c r="E674" s="65"/>
      <c r="F674" s="65"/>
      <c r="G674" s="65"/>
      <c r="H674" s="65"/>
      <c r="I674" s="65"/>
      <c r="J674" s="65"/>
      <c r="K674" s="65"/>
      <c r="L674" s="65"/>
      <c r="M674" s="65"/>
      <c r="N674" s="65"/>
      <c r="O674" s="65"/>
      <c r="P674" s="65"/>
      <c r="Q674" s="65"/>
    </row>
    <row r="675" spans="1:17" ht="15.5" x14ac:dyDescent="0.35">
      <c r="A675" s="65" t="s">
        <v>1719</v>
      </c>
      <c r="B675" s="65" t="s">
        <v>1126</v>
      </c>
      <c r="C675" s="65"/>
      <c r="D675" s="65"/>
      <c r="E675" s="65"/>
      <c r="F675" s="65"/>
      <c r="G675" s="65"/>
      <c r="H675" s="65"/>
      <c r="I675" s="65"/>
      <c r="J675" s="65"/>
      <c r="K675" s="65"/>
      <c r="L675" s="65"/>
      <c r="M675" s="65"/>
      <c r="N675" s="65"/>
      <c r="O675" s="65"/>
      <c r="P675" s="65"/>
      <c r="Q675" s="65"/>
    </row>
    <row r="676" spans="1:17" ht="15.5" x14ac:dyDescent="0.35">
      <c r="A676" s="65" t="s">
        <v>1720</v>
      </c>
      <c r="B676" s="65">
        <v>3</v>
      </c>
      <c r="C676" s="65"/>
      <c r="D676" s="65"/>
      <c r="E676" s="65"/>
      <c r="F676" s="65"/>
      <c r="G676" s="65"/>
      <c r="H676" s="65"/>
      <c r="I676" s="65"/>
      <c r="J676" s="65"/>
      <c r="K676" s="65"/>
      <c r="L676" s="65"/>
      <c r="M676" s="65"/>
      <c r="N676" s="65"/>
      <c r="O676" s="65"/>
      <c r="P676" s="65"/>
      <c r="Q676" s="65"/>
    </row>
    <row r="678" spans="1:17" x14ac:dyDescent="0.35">
      <c r="B678" s="66" t="s">
        <v>384</v>
      </c>
      <c r="C678" s="66" t="s">
        <v>122</v>
      </c>
      <c r="D678" s="66" t="s">
        <v>1721</v>
      </c>
      <c r="E678" s="66" t="s">
        <v>1512</v>
      </c>
      <c r="F678" s="66" t="s">
        <v>111</v>
      </c>
      <c r="G678" s="66" t="s">
        <v>1722</v>
      </c>
      <c r="H678" s="66" t="s">
        <v>1723</v>
      </c>
      <c r="I678" s="66" t="s">
        <v>1724</v>
      </c>
      <c r="J678" s="66" t="s">
        <v>1725</v>
      </c>
      <c r="K678" s="66" t="s">
        <v>1726</v>
      </c>
      <c r="L678" s="66" t="s">
        <v>71</v>
      </c>
      <c r="M678" s="66" t="s">
        <v>127</v>
      </c>
    </row>
    <row r="679" spans="1:17" x14ac:dyDescent="0.35">
      <c r="B679" s="67" t="s">
        <v>1970</v>
      </c>
      <c r="C679" s="67">
        <v>25</v>
      </c>
      <c r="D679" s="67" t="s">
        <v>414</v>
      </c>
      <c r="E679" s="67" t="s">
        <v>406</v>
      </c>
      <c r="F679" s="67">
        <v>60</v>
      </c>
      <c r="G679" s="67">
        <v>5</v>
      </c>
      <c r="H679" s="67">
        <v>100</v>
      </c>
      <c r="I679" s="67" t="s">
        <v>652</v>
      </c>
      <c r="J679" s="67">
        <v>0</v>
      </c>
      <c r="K679" s="67">
        <v>0</v>
      </c>
      <c r="L679" s="67" t="s">
        <v>1522</v>
      </c>
      <c r="M679" s="67">
        <v>-100</v>
      </c>
    </row>
    <row r="681" spans="1:17" x14ac:dyDescent="0.35">
      <c r="B681" s="68" t="s">
        <v>1612</v>
      </c>
      <c r="C681" s="68" t="s">
        <v>1728</v>
      </c>
      <c r="D681" s="68" t="s">
        <v>1729</v>
      </c>
      <c r="E681" s="68" t="s">
        <v>1730</v>
      </c>
      <c r="F681" s="68" t="s">
        <v>1731</v>
      </c>
      <c r="G681" s="68" t="s">
        <v>1732</v>
      </c>
      <c r="H681" s="68" t="s">
        <v>1733</v>
      </c>
      <c r="I681" s="68"/>
      <c r="J681" s="68"/>
      <c r="K681" s="68"/>
      <c r="L681" s="68"/>
      <c r="M681" s="68"/>
    </row>
    <row r="682" spans="1:17" x14ac:dyDescent="0.35">
      <c r="B682" s="67"/>
      <c r="C682" s="67" t="s">
        <v>284</v>
      </c>
      <c r="D682" s="67" t="s">
        <v>742</v>
      </c>
      <c r="E682" s="67">
        <v>0</v>
      </c>
      <c r="F682" s="67" t="s">
        <v>1564</v>
      </c>
      <c r="G682" s="69">
        <v>46146.622013888897</v>
      </c>
      <c r="H682" s="67" t="s">
        <v>1971</v>
      </c>
      <c r="I682" s="67"/>
      <c r="J682" s="67"/>
      <c r="K682" s="67"/>
      <c r="L682" s="67"/>
      <c r="M682" s="67"/>
      <c r="N682" s="67"/>
      <c r="O682" s="67"/>
      <c r="P682" s="67"/>
    </row>
    <row r="683" spans="1:17" x14ac:dyDescent="0.35">
      <c r="B683" s="67"/>
      <c r="C683" s="67" t="s">
        <v>284</v>
      </c>
      <c r="D683" s="67" t="s">
        <v>742</v>
      </c>
      <c r="E683" s="67">
        <v>0</v>
      </c>
      <c r="F683" s="67" t="s">
        <v>1564</v>
      </c>
      <c r="G683" s="69">
        <v>46128.707141203697</v>
      </c>
      <c r="H683" s="67" t="s">
        <v>1972</v>
      </c>
      <c r="I683" s="67"/>
      <c r="J683" s="67"/>
      <c r="K683" s="67"/>
      <c r="L683" s="67"/>
      <c r="M683" s="67"/>
      <c r="N683" s="67"/>
      <c r="O683" s="67"/>
      <c r="P683" s="67"/>
    </row>
    <row r="684" spans="1:17" x14ac:dyDescent="0.35">
      <c r="B684" s="67"/>
      <c r="C684" s="67" t="s">
        <v>742</v>
      </c>
      <c r="D684" s="67" t="s">
        <v>1973</v>
      </c>
      <c r="E684" s="67">
        <v>37.5</v>
      </c>
      <c r="F684" s="67" t="s">
        <v>1564</v>
      </c>
      <c r="G684" s="69">
        <v>46128.706365740698</v>
      </c>
      <c r="H684" s="67" t="s">
        <v>1974</v>
      </c>
      <c r="I684" s="67"/>
      <c r="J684" s="67"/>
      <c r="K684" s="67"/>
      <c r="L684" s="67"/>
      <c r="M684" s="67"/>
      <c r="N684" s="67"/>
      <c r="O684" s="67"/>
      <c r="P684" s="67"/>
    </row>
    <row r="686" spans="1:17" x14ac:dyDescent="0.35">
      <c r="B686" s="66" t="s">
        <v>384</v>
      </c>
      <c r="C686" s="66" t="s">
        <v>122</v>
      </c>
      <c r="D686" s="66" t="s">
        <v>1721</v>
      </c>
      <c r="E686" s="66" t="s">
        <v>1512</v>
      </c>
      <c r="F686" s="66" t="s">
        <v>111</v>
      </c>
      <c r="G686" s="66" t="s">
        <v>1722</v>
      </c>
      <c r="H686" s="66" t="s">
        <v>1723</v>
      </c>
      <c r="I686" s="66" t="s">
        <v>1724</v>
      </c>
      <c r="J686" s="66" t="s">
        <v>1725</v>
      </c>
      <c r="K686" s="66" t="s">
        <v>1726</v>
      </c>
      <c r="L686" s="66" t="s">
        <v>71</v>
      </c>
      <c r="M686" s="66" t="s">
        <v>127</v>
      </c>
    </row>
    <row r="687" spans="1:17" x14ac:dyDescent="0.35">
      <c r="B687" s="67" t="s">
        <v>1975</v>
      </c>
      <c r="C687" s="67">
        <v>25</v>
      </c>
      <c r="D687" s="67" t="s">
        <v>414</v>
      </c>
      <c r="E687" s="67" t="s">
        <v>406</v>
      </c>
      <c r="F687" s="67">
        <v>80</v>
      </c>
      <c r="G687" s="67">
        <v>5</v>
      </c>
      <c r="H687" s="67">
        <v>100</v>
      </c>
      <c r="I687" s="67" t="s">
        <v>652</v>
      </c>
      <c r="J687" s="67">
        <v>33.33</v>
      </c>
      <c r="K687" s="67">
        <v>44.44</v>
      </c>
      <c r="L687" s="67" t="s">
        <v>1522</v>
      </c>
      <c r="M687" s="67">
        <v>-55.56</v>
      </c>
    </row>
    <row r="689" spans="2:16" x14ac:dyDescent="0.35">
      <c r="B689" s="68" t="s">
        <v>1612</v>
      </c>
      <c r="C689" s="68" t="s">
        <v>1728</v>
      </c>
      <c r="D689" s="68" t="s">
        <v>1729</v>
      </c>
      <c r="E689" s="68" t="s">
        <v>1730</v>
      </c>
      <c r="F689" s="68" t="s">
        <v>1731</v>
      </c>
      <c r="G689" s="68" t="s">
        <v>1732</v>
      </c>
      <c r="H689" s="68" t="s">
        <v>1733</v>
      </c>
      <c r="I689" s="68"/>
      <c r="J689" s="68"/>
      <c r="K689" s="68"/>
      <c r="L689" s="68"/>
      <c r="M689" s="68"/>
    </row>
    <row r="690" spans="2:16" x14ac:dyDescent="0.35">
      <c r="B690" s="67"/>
      <c r="C690" s="67" t="s">
        <v>742</v>
      </c>
      <c r="D690" s="67" t="s">
        <v>911</v>
      </c>
      <c r="E690" s="67">
        <v>33.33</v>
      </c>
      <c r="F690" s="67" t="s">
        <v>1564</v>
      </c>
      <c r="G690" s="69">
        <v>46146.623634259297</v>
      </c>
      <c r="H690" s="67" t="s">
        <v>1976</v>
      </c>
      <c r="I690" s="67"/>
      <c r="J690" s="67"/>
      <c r="K690" s="67"/>
      <c r="L690" s="67"/>
      <c r="M690" s="67"/>
      <c r="N690" s="67"/>
      <c r="O690" s="67"/>
      <c r="P690" s="67"/>
    </row>
    <row r="691" spans="2:16" x14ac:dyDescent="0.35">
      <c r="B691" s="67"/>
      <c r="C691" s="67" t="s">
        <v>742</v>
      </c>
      <c r="D691" s="67" t="s">
        <v>1973</v>
      </c>
      <c r="E691" s="67">
        <v>37.5</v>
      </c>
      <c r="F691" s="67" t="s">
        <v>1564</v>
      </c>
      <c r="G691" s="69">
        <v>46128.710868055598</v>
      </c>
      <c r="H691" s="67" t="s">
        <v>1977</v>
      </c>
      <c r="I691" s="67"/>
      <c r="J691" s="67"/>
      <c r="K691" s="67"/>
      <c r="L691" s="67"/>
      <c r="M691" s="67"/>
      <c r="N691" s="67"/>
      <c r="O691" s="67"/>
      <c r="P691" s="67"/>
    </row>
    <row r="693" spans="2:16" x14ac:dyDescent="0.35">
      <c r="B693" s="66" t="s">
        <v>384</v>
      </c>
      <c r="C693" s="66" t="s">
        <v>122</v>
      </c>
      <c r="D693" s="66" t="s">
        <v>1721</v>
      </c>
      <c r="E693" s="66" t="s">
        <v>1512</v>
      </c>
      <c r="F693" s="66" t="s">
        <v>111</v>
      </c>
      <c r="G693" s="66" t="s">
        <v>1722</v>
      </c>
      <c r="H693" s="66" t="s">
        <v>1723</v>
      </c>
      <c r="I693" s="66" t="s">
        <v>1724</v>
      </c>
      <c r="J693" s="66" t="s">
        <v>1725</v>
      </c>
      <c r="K693" s="66" t="s">
        <v>1726</v>
      </c>
      <c r="L693" s="66" t="s">
        <v>71</v>
      </c>
      <c r="M693" s="66" t="s">
        <v>127</v>
      </c>
    </row>
    <row r="694" spans="2:16" x14ac:dyDescent="0.35">
      <c r="B694" s="67" t="s">
        <v>1978</v>
      </c>
      <c r="C694" s="67">
        <v>25</v>
      </c>
      <c r="D694" s="67" t="s">
        <v>414</v>
      </c>
      <c r="E694" s="67" t="s">
        <v>406</v>
      </c>
      <c r="F694" s="67">
        <v>92</v>
      </c>
      <c r="G694" s="67">
        <v>5</v>
      </c>
      <c r="H694" s="67">
        <v>100</v>
      </c>
      <c r="I694" s="67" t="s">
        <v>652</v>
      </c>
      <c r="J694" s="67">
        <v>0</v>
      </c>
      <c r="K694" s="67">
        <v>0</v>
      </c>
      <c r="L694" s="67" t="s">
        <v>1522</v>
      </c>
      <c r="M694" s="67">
        <v>-100</v>
      </c>
    </row>
    <row r="696" spans="2:16" x14ac:dyDescent="0.35">
      <c r="B696" s="68" t="s">
        <v>1612</v>
      </c>
      <c r="C696" s="68" t="s">
        <v>1728</v>
      </c>
      <c r="D696" s="68" t="s">
        <v>1729</v>
      </c>
      <c r="E696" s="68" t="s">
        <v>1730</v>
      </c>
      <c r="F696" s="68" t="s">
        <v>1731</v>
      </c>
      <c r="G696" s="68" t="s">
        <v>1732</v>
      </c>
      <c r="H696" s="68" t="s">
        <v>1733</v>
      </c>
      <c r="I696" s="68"/>
      <c r="J696" s="68"/>
      <c r="K696" s="68"/>
      <c r="L696" s="68"/>
      <c r="M696" s="68"/>
    </row>
    <row r="697" spans="2:16" x14ac:dyDescent="0.35">
      <c r="B697" s="67"/>
      <c r="C697" s="67" t="s">
        <v>284</v>
      </c>
      <c r="D697" s="67" t="s">
        <v>284</v>
      </c>
      <c r="E697" s="67">
        <v>0</v>
      </c>
      <c r="F697" s="67" t="s">
        <v>1564</v>
      </c>
      <c r="G697" s="69">
        <v>46146.623912037001</v>
      </c>
      <c r="H697" s="67" t="s">
        <v>1979</v>
      </c>
      <c r="I697" s="67"/>
      <c r="J697" s="67"/>
      <c r="K697" s="67"/>
      <c r="L697" s="67"/>
      <c r="M697" s="67"/>
      <c r="N697" s="67"/>
      <c r="O697" s="67"/>
      <c r="P697" s="67"/>
    </row>
    <row r="698" spans="2:16" x14ac:dyDescent="0.35">
      <c r="B698" s="67"/>
      <c r="C698" s="67" t="s">
        <v>284</v>
      </c>
      <c r="D698" s="67" t="s">
        <v>284</v>
      </c>
      <c r="E698" s="67">
        <v>0</v>
      </c>
      <c r="F698" s="67" t="s">
        <v>1564</v>
      </c>
      <c r="G698" s="69">
        <v>46128.707372685203</v>
      </c>
      <c r="H698" s="67" t="s">
        <v>1979</v>
      </c>
      <c r="I698" s="67"/>
      <c r="J698" s="67"/>
      <c r="K698" s="67"/>
      <c r="L698" s="67"/>
      <c r="M698" s="67"/>
      <c r="N698" s="67"/>
      <c r="O698" s="67"/>
      <c r="P698" s="67"/>
    </row>
    <row r="700" spans="2:16" x14ac:dyDescent="0.35">
      <c r="B700" s="66" t="s">
        <v>384</v>
      </c>
      <c r="C700" s="66" t="s">
        <v>122</v>
      </c>
      <c r="D700" s="66" t="s">
        <v>1721</v>
      </c>
      <c r="E700" s="66" t="s">
        <v>1512</v>
      </c>
      <c r="F700" s="66" t="s">
        <v>111</v>
      </c>
      <c r="G700" s="66" t="s">
        <v>1722</v>
      </c>
      <c r="H700" s="66" t="s">
        <v>1723</v>
      </c>
      <c r="I700" s="66" t="s">
        <v>1724</v>
      </c>
      <c r="J700" s="66" t="s">
        <v>1725</v>
      </c>
      <c r="K700" s="66" t="s">
        <v>1726</v>
      </c>
      <c r="L700" s="66" t="s">
        <v>71</v>
      </c>
      <c r="M700" s="66" t="s">
        <v>127</v>
      </c>
    </row>
    <row r="701" spans="2:16" x14ac:dyDescent="0.35">
      <c r="B701" s="67" t="s">
        <v>1980</v>
      </c>
      <c r="C701" s="67">
        <v>25</v>
      </c>
      <c r="D701" s="67" t="s">
        <v>414</v>
      </c>
      <c r="E701" s="67" t="s">
        <v>406</v>
      </c>
      <c r="F701" s="67">
        <v>96</v>
      </c>
      <c r="G701" s="67">
        <v>3</v>
      </c>
      <c r="H701" s="67">
        <v>100</v>
      </c>
      <c r="I701" s="67" t="s">
        <v>652</v>
      </c>
      <c r="J701" s="67">
        <v>99.11</v>
      </c>
      <c r="K701" s="67">
        <v>119.44</v>
      </c>
      <c r="L701" s="67" t="s">
        <v>1520</v>
      </c>
      <c r="M701" s="67">
        <v>19.440000000000001</v>
      </c>
    </row>
    <row r="703" spans="2:16" x14ac:dyDescent="0.35">
      <c r="B703" s="68" t="s">
        <v>1612</v>
      </c>
      <c r="C703" s="68" t="s">
        <v>1728</v>
      </c>
      <c r="D703" s="68" t="s">
        <v>1729</v>
      </c>
      <c r="E703" s="68" t="s">
        <v>1730</v>
      </c>
      <c r="F703" s="68" t="s">
        <v>1731</v>
      </c>
      <c r="G703" s="68" t="s">
        <v>1732</v>
      </c>
      <c r="H703" s="68" t="s">
        <v>1733</v>
      </c>
      <c r="I703" s="68"/>
      <c r="J703" s="68"/>
      <c r="K703" s="68"/>
      <c r="L703" s="68"/>
      <c r="M703" s="68"/>
    </row>
    <row r="704" spans="2:16" x14ac:dyDescent="0.35">
      <c r="B704" s="67"/>
      <c r="C704" s="67" t="s">
        <v>462</v>
      </c>
      <c r="D704" s="67" t="s">
        <v>1981</v>
      </c>
      <c r="E704" s="67">
        <v>99.11</v>
      </c>
      <c r="F704" s="67" t="s">
        <v>1564</v>
      </c>
      <c r="G704" s="69">
        <v>46146.6253125</v>
      </c>
      <c r="H704" s="67" t="s">
        <v>1982</v>
      </c>
      <c r="I704" s="67"/>
      <c r="J704" s="67"/>
      <c r="K704" s="67"/>
      <c r="L704" s="67"/>
      <c r="M704" s="67"/>
      <c r="N704" s="67"/>
      <c r="O704" s="67"/>
      <c r="P704" s="67"/>
    </row>
    <row r="705" spans="1:17" x14ac:dyDescent="0.35">
      <c r="B705" s="67"/>
      <c r="C705" s="67" t="s">
        <v>1983</v>
      </c>
      <c r="D705" s="67" t="s">
        <v>462</v>
      </c>
      <c r="E705" s="67">
        <v>74.89</v>
      </c>
      <c r="F705" s="67" t="s">
        <v>1564</v>
      </c>
      <c r="G705" s="69">
        <v>46128.709074074097</v>
      </c>
      <c r="H705" s="67" t="s">
        <v>1984</v>
      </c>
      <c r="I705" s="67"/>
      <c r="J705" s="67"/>
      <c r="K705" s="67"/>
      <c r="L705" s="67"/>
      <c r="M705" s="67"/>
      <c r="N705" s="67"/>
      <c r="O705" s="67"/>
      <c r="P705" s="67"/>
    </row>
    <row r="707" spans="1:17" ht="15.5" x14ac:dyDescent="0.35">
      <c r="A707" s="65" t="s">
        <v>147</v>
      </c>
      <c r="B707" s="65"/>
      <c r="C707" s="65"/>
      <c r="D707" s="65"/>
      <c r="E707" s="65"/>
      <c r="F707" s="65"/>
      <c r="G707" s="65"/>
      <c r="H707" s="65"/>
      <c r="I707" s="65"/>
      <c r="J707" s="65"/>
      <c r="K707" s="65"/>
      <c r="L707" s="65"/>
      <c r="M707" s="65"/>
      <c r="N707" s="65"/>
      <c r="O707" s="65"/>
      <c r="P707" s="65"/>
      <c r="Q707" s="65"/>
    </row>
    <row r="708" spans="1:17" ht="15.5" x14ac:dyDescent="0.35">
      <c r="A708" s="65" t="s">
        <v>1719</v>
      </c>
      <c r="B708" s="65" t="s">
        <v>1284</v>
      </c>
      <c r="C708" s="65"/>
      <c r="D708" s="65"/>
      <c r="E708" s="65"/>
      <c r="F708" s="65"/>
      <c r="G708" s="65"/>
      <c r="H708" s="65"/>
      <c r="I708" s="65"/>
      <c r="J708" s="65"/>
      <c r="K708" s="65"/>
      <c r="L708" s="65"/>
      <c r="M708" s="65"/>
      <c r="N708" s="65"/>
      <c r="O708" s="65"/>
      <c r="P708" s="65"/>
      <c r="Q708" s="65"/>
    </row>
    <row r="709" spans="1:17" ht="15.5" x14ac:dyDescent="0.35">
      <c r="A709" s="65" t="s">
        <v>1720</v>
      </c>
      <c r="B709" s="65">
        <v>1.25</v>
      </c>
      <c r="C709" s="65"/>
      <c r="D709" s="65"/>
      <c r="E709" s="65"/>
      <c r="F709" s="65"/>
      <c r="G709" s="65"/>
      <c r="H709" s="65"/>
      <c r="I709" s="65"/>
      <c r="J709" s="65"/>
      <c r="K709" s="65"/>
      <c r="L709" s="65"/>
      <c r="M709" s="65"/>
      <c r="N709" s="65"/>
      <c r="O709" s="65"/>
      <c r="P709" s="65"/>
      <c r="Q709" s="65"/>
    </row>
    <row r="711" spans="1:17" x14ac:dyDescent="0.35">
      <c r="B711" s="66" t="s">
        <v>384</v>
      </c>
      <c r="C711" s="66" t="s">
        <v>122</v>
      </c>
      <c r="D711" s="66" t="s">
        <v>1721</v>
      </c>
      <c r="E711" s="66" t="s">
        <v>1512</v>
      </c>
      <c r="F711" s="66" t="s">
        <v>111</v>
      </c>
      <c r="G711" s="66" t="s">
        <v>1722</v>
      </c>
      <c r="H711" s="66" t="s">
        <v>1723</v>
      </c>
      <c r="I711" s="66" t="s">
        <v>1724</v>
      </c>
      <c r="J711" s="66" t="s">
        <v>1725</v>
      </c>
      <c r="K711" s="66" t="s">
        <v>1726</v>
      </c>
      <c r="L711" s="66" t="s">
        <v>71</v>
      </c>
      <c r="M711" s="66" t="s">
        <v>127</v>
      </c>
    </row>
    <row r="712" spans="1:17" x14ac:dyDescent="0.35">
      <c r="B712" s="67" t="s">
        <v>1985</v>
      </c>
      <c r="C712" s="67">
        <v>20</v>
      </c>
      <c r="D712" s="67" t="s">
        <v>414</v>
      </c>
      <c r="E712" s="67" t="s">
        <v>406</v>
      </c>
      <c r="F712" s="67">
        <v>66.66</v>
      </c>
      <c r="G712" s="67">
        <v>16.66</v>
      </c>
      <c r="H712" s="67">
        <v>100</v>
      </c>
      <c r="I712" s="67" t="s">
        <v>331</v>
      </c>
      <c r="J712" s="67">
        <v>0</v>
      </c>
      <c r="K712" s="67">
        <v>0</v>
      </c>
      <c r="L712" s="67"/>
      <c r="M712" s="67">
        <v>0</v>
      </c>
    </row>
    <row r="714" spans="1:17" x14ac:dyDescent="0.35">
      <c r="B714" s="68" t="s">
        <v>1612</v>
      </c>
      <c r="C714" s="68" t="s">
        <v>1728</v>
      </c>
      <c r="D714" s="68" t="s">
        <v>1729</v>
      </c>
      <c r="E714" s="68" t="s">
        <v>1730</v>
      </c>
      <c r="F714" s="68" t="s">
        <v>1731</v>
      </c>
      <c r="G714" s="68" t="s">
        <v>1732</v>
      </c>
      <c r="H714" s="68" t="s">
        <v>1733</v>
      </c>
      <c r="I714" s="68"/>
      <c r="J714" s="68"/>
      <c r="K714" s="68"/>
      <c r="L714" s="68"/>
      <c r="M714" s="68"/>
    </row>
    <row r="715" spans="1:17" x14ac:dyDescent="0.35">
      <c r="B715" s="67"/>
      <c r="C715" s="67"/>
      <c r="D715" s="67"/>
      <c r="E715" s="67">
        <v>0</v>
      </c>
      <c r="F715" s="67" t="s">
        <v>1524</v>
      </c>
      <c r="G715" s="69">
        <v>46132.77375</v>
      </c>
      <c r="H715" s="67" t="s">
        <v>1986</v>
      </c>
      <c r="I715" s="67"/>
      <c r="J715" s="67"/>
      <c r="K715" s="67"/>
      <c r="L715" s="67"/>
      <c r="M715" s="67"/>
      <c r="N715" s="67"/>
      <c r="O715" s="67"/>
      <c r="P715" s="67"/>
    </row>
    <row r="717" spans="1:17" ht="15.5" x14ac:dyDescent="0.35">
      <c r="A717" s="65" t="s">
        <v>238</v>
      </c>
      <c r="B717" s="65"/>
      <c r="C717" s="65"/>
      <c r="D717" s="65"/>
      <c r="E717" s="65"/>
      <c r="F717" s="65"/>
      <c r="G717" s="65"/>
      <c r="H717" s="65"/>
      <c r="I717" s="65"/>
      <c r="J717" s="65"/>
      <c r="K717" s="65"/>
      <c r="L717" s="65"/>
      <c r="M717" s="65"/>
      <c r="N717" s="65"/>
      <c r="O717" s="65"/>
      <c r="P717" s="65"/>
      <c r="Q717" s="65"/>
    </row>
    <row r="718" spans="1:17" ht="15.5" x14ac:dyDescent="0.35">
      <c r="A718" s="65" t="s">
        <v>1719</v>
      </c>
      <c r="B718" s="65" t="s">
        <v>1208</v>
      </c>
      <c r="C718" s="65"/>
      <c r="D718" s="65"/>
      <c r="E718" s="65"/>
      <c r="F718" s="65"/>
      <c r="G718" s="65"/>
      <c r="H718" s="65"/>
      <c r="I718" s="65"/>
      <c r="J718" s="65"/>
      <c r="K718" s="65"/>
      <c r="L718" s="65"/>
      <c r="M718" s="65"/>
      <c r="N718" s="65"/>
      <c r="O718" s="65"/>
      <c r="P718" s="65"/>
      <c r="Q718" s="65"/>
    </row>
    <row r="719" spans="1:17" ht="15.5" x14ac:dyDescent="0.35">
      <c r="A719" s="65" t="s">
        <v>1720</v>
      </c>
      <c r="B719" s="65">
        <v>0.63</v>
      </c>
      <c r="C719" s="65"/>
      <c r="D719" s="65"/>
      <c r="E719" s="65"/>
      <c r="F719" s="65"/>
      <c r="G719" s="65"/>
      <c r="H719" s="65"/>
      <c r="I719" s="65"/>
      <c r="J719" s="65"/>
      <c r="K719" s="65"/>
      <c r="L719" s="65"/>
      <c r="M719" s="65"/>
      <c r="N719" s="65"/>
      <c r="O719" s="65"/>
      <c r="P719" s="65"/>
      <c r="Q719" s="65"/>
    </row>
    <row r="721" spans="1:17" x14ac:dyDescent="0.35">
      <c r="B721" s="66" t="s">
        <v>384</v>
      </c>
      <c r="C721" s="66" t="s">
        <v>122</v>
      </c>
      <c r="D721" s="66" t="s">
        <v>1721</v>
      </c>
      <c r="E721" s="66" t="s">
        <v>1512</v>
      </c>
      <c r="F721" s="66" t="s">
        <v>111</v>
      </c>
      <c r="G721" s="66" t="s">
        <v>1722</v>
      </c>
      <c r="H721" s="66" t="s">
        <v>1723</v>
      </c>
      <c r="I721" s="66" t="s">
        <v>1724</v>
      </c>
      <c r="J721" s="66" t="s">
        <v>1725</v>
      </c>
      <c r="K721" s="66" t="s">
        <v>1726</v>
      </c>
      <c r="L721" s="66" t="s">
        <v>71</v>
      </c>
      <c r="M721" s="66" t="s">
        <v>127</v>
      </c>
    </row>
    <row r="722" spans="1:17" x14ac:dyDescent="0.35">
      <c r="B722" s="67" t="s">
        <v>1987</v>
      </c>
      <c r="C722" s="67">
        <v>60</v>
      </c>
      <c r="D722" s="67" t="s">
        <v>396</v>
      </c>
      <c r="E722" s="67" t="s">
        <v>406</v>
      </c>
      <c r="F722" s="67">
        <v>3</v>
      </c>
      <c r="G722" s="67">
        <v>1</v>
      </c>
      <c r="H722" s="67">
        <v>5</v>
      </c>
      <c r="I722" s="67" t="s">
        <v>331</v>
      </c>
      <c r="J722" s="67">
        <v>1</v>
      </c>
      <c r="K722" s="67">
        <v>50</v>
      </c>
      <c r="L722" s="67" t="s">
        <v>1522</v>
      </c>
      <c r="M722" s="67">
        <v>-50</v>
      </c>
    </row>
    <row r="724" spans="1:17" x14ac:dyDescent="0.35">
      <c r="B724" s="68" t="s">
        <v>1612</v>
      </c>
      <c r="C724" s="68" t="s">
        <v>1728</v>
      </c>
      <c r="D724" s="68" t="s">
        <v>1729</v>
      </c>
      <c r="E724" s="68" t="s">
        <v>1730</v>
      </c>
      <c r="F724" s="68" t="s">
        <v>1731</v>
      </c>
      <c r="G724" s="68" t="s">
        <v>1732</v>
      </c>
      <c r="H724" s="68" t="s">
        <v>1733</v>
      </c>
      <c r="I724" s="68"/>
      <c r="J724" s="68"/>
      <c r="K724" s="68"/>
      <c r="L724" s="68"/>
      <c r="M724" s="68"/>
    </row>
    <row r="725" spans="1:17" x14ac:dyDescent="0.35">
      <c r="B725" s="67"/>
      <c r="C725" s="67"/>
      <c r="D725" s="67"/>
      <c r="E725" s="67">
        <v>1</v>
      </c>
      <c r="F725" s="67" t="s">
        <v>1534</v>
      </c>
      <c r="G725" s="69">
        <v>46129.640706018501</v>
      </c>
      <c r="H725" s="67" t="s">
        <v>1988</v>
      </c>
      <c r="I725" s="67"/>
      <c r="J725" s="67"/>
      <c r="K725" s="67"/>
      <c r="L725" s="67"/>
      <c r="M725" s="67"/>
      <c r="N725" s="67"/>
      <c r="O725" s="67"/>
      <c r="P725" s="67"/>
    </row>
    <row r="727" spans="1:17" x14ac:dyDescent="0.35">
      <c r="B727" s="66" t="s">
        <v>384</v>
      </c>
      <c r="C727" s="66" t="s">
        <v>122</v>
      </c>
      <c r="D727" s="66" t="s">
        <v>1721</v>
      </c>
      <c r="E727" s="66" t="s">
        <v>1512</v>
      </c>
      <c r="F727" s="66" t="s">
        <v>111</v>
      </c>
      <c r="G727" s="66" t="s">
        <v>1722</v>
      </c>
      <c r="H727" s="66" t="s">
        <v>1723</v>
      </c>
      <c r="I727" s="66" t="s">
        <v>1724</v>
      </c>
      <c r="J727" s="66" t="s">
        <v>1725</v>
      </c>
      <c r="K727" s="66" t="s">
        <v>1726</v>
      </c>
      <c r="L727" s="66" t="s">
        <v>71</v>
      </c>
      <c r="M727" s="66" t="s">
        <v>127</v>
      </c>
    </row>
    <row r="728" spans="1:17" x14ac:dyDescent="0.35">
      <c r="B728" s="67" t="s">
        <v>1989</v>
      </c>
      <c r="C728" s="67">
        <v>40</v>
      </c>
      <c r="D728" s="67" t="s">
        <v>396</v>
      </c>
      <c r="E728" s="67" t="s">
        <v>398</v>
      </c>
      <c r="F728" s="67">
        <v>124</v>
      </c>
      <c r="G728" s="67">
        <v>10</v>
      </c>
      <c r="H728" s="67">
        <v>86</v>
      </c>
      <c r="I728" s="67" t="s">
        <v>756</v>
      </c>
      <c r="J728" s="67">
        <v>30</v>
      </c>
      <c r="K728" s="67">
        <v>161.84</v>
      </c>
      <c r="L728" s="67" t="s">
        <v>1520</v>
      </c>
      <c r="M728" s="67">
        <v>61.84</v>
      </c>
    </row>
    <row r="730" spans="1:17" x14ac:dyDescent="0.35">
      <c r="B730" s="68" t="s">
        <v>1612</v>
      </c>
      <c r="C730" s="68" t="s">
        <v>1728</v>
      </c>
      <c r="D730" s="68" t="s">
        <v>1729</v>
      </c>
      <c r="E730" s="68" t="s">
        <v>1730</v>
      </c>
      <c r="F730" s="68" t="s">
        <v>1731</v>
      </c>
      <c r="G730" s="68" t="s">
        <v>1732</v>
      </c>
      <c r="H730" s="68" t="s">
        <v>1733</v>
      </c>
      <c r="I730" s="68"/>
      <c r="J730" s="68"/>
      <c r="K730" s="68"/>
      <c r="L730" s="68"/>
      <c r="M730" s="68"/>
    </row>
    <row r="731" spans="1:17" x14ac:dyDescent="0.35">
      <c r="B731" s="67"/>
      <c r="C731" s="67"/>
      <c r="D731" s="67"/>
      <c r="E731" s="67">
        <v>30</v>
      </c>
      <c r="F731" s="67" t="s">
        <v>1534</v>
      </c>
      <c r="G731" s="69">
        <v>46134.697002314802</v>
      </c>
      <c r="H731" s="67" t="s">
        <v>1990</v>
      </c>
      <c r="I731" s="67"/>
      <c r="J731" s="67"/>
      <c r="K731" s="67"/>
      <c r="L731" s="67"/>
      <c r="M731" s="67"/>
      <c r="N731" s="67"/>
      <c r="O731" s="67"/>
      <c r="P731" s="67"/>
    </row>
    <row r="733" spans="1:17" ht="15.5" x14ac:dyDescent="0.35">
      <c r="A733" s="65" t="s">
        <v>238</v>
      </c>
      <c r="B733" s="65"/>
      <c r="C733" s="65"/>
      <c r="D733" s="65"/>
      <c r="E733" s="65"/>
      <c r="F733" s="65"/>
      <c r="G733" s="65"/>
      <c r="H733" s="65"/>
      <c r="I733" s="65"/>
      <c r="J733" s="65"/>
      <c r="K733" s="65"/>
      <c r="L733" s="65"/>
      <c r="M733" s="65"/>
      <c r="N733" s="65"/>
      <c r="O733" s="65"/>
      <c r="P733" s="65"/>
      <c r="Q733" s="65"/>
    </row>
    <row r="734" spans="1:17" ht="15.5" x14ac:dyDescent="0.35">
      <c r="A734" s="65" t="s">
        <v>1719</v>
      </c>
      <c r="B734" s="65" t="s">
        <v>1215</v>
      </c>
      <c r="C734" s="65"/>
      <c r="D734" s="65"/>
      <c r="E734" s="65"/>
      <c r="F734" s="65"/>
      <c r="G734" s="65"/>
      <c r="H734" s="65"/>
      <c r="I734" s="65"/>
      <c r="J734" s="65"/>
      <c r="K734" s="65"/>
      <c r="L734" s="65"/>
      <c r="M734" s="65"/>
      <c r="N734" s="65"/>
      <c r="O734" s="65"/>
      <c r="P734" s="65"/>
      <c r="Q734" s="65"/>
    </row>
    <row r="735" spans="1:17" ht="15.5" x14ac:dyDescent="0.35">
      <c r="A735" s="65" t="s">
        <v>1720</v>
      </c>
      <c r="B735" s="65">
        <v>0.63</v>
      </c>
      <c r="C735" s="65"/>
      <c r="D735" s="65"/>
      <c r="E735" s="65"/>
      <c r="F735" s="65"/>
      <c r="G735" s="65"/>
      <c r="H735" s="65"/>
      <c r="I735" s="65"/>
      <c r="J735" s="65"/>
      <c r="K735" s="65"/>
      <c r="L735" s="65"/>
      <c r="M735" s="65"/>
      <c r="N735" s="65"/>
      <c r="O735" s="65"/>
      <c r="P735" s="65"/>
      <c r="Q735" s="65"/>
    </row>
    <row r="737" spans="1:17" x14ac:dyDescent="0.35">
      <c r="B737" s="66" t="s">
        <v>384</v>
      </c>
      <c r="C737" s="66" t="s">
        <v>122</v>
      </c>
      <c r="D737" s="66" t="s">
        <v>1721</v>
      </c>
      <c r="E737" s="66" t="s">
        <v>1512</v>
      </c>
      <c r="F737" s="66" t="s">
        <v>111</v>
      </c>
      <c r="G737" s="66" t="s">
        <v>1722</v>
      </c>
      <c r="H737" s="66" t="s">
        <v>1723</v>
      </c>
      <c r="I737" s="66" t="s">
        <v>1724</v>
      </c>
      <c r="J737" s="66" t="s">
        <v>1725</v>
      </c>
      <c r="K737" s="66" t="s">
        <v>1726</v>
      </c>
      <c r="L737" s="66" t="s">
        <v>71</v>
      </c>
      <c r="M737" s="66" t="s">
        <v>127</v>
      </c>
    </row>
    <row r="738" spans="1:17" x14ac:dyDescent="0.35">
      <c r="B738" s="67" t="s">
        <v>1991</v>
      </c>
      <c r="C738" s="67">
        <v>100</v>
      </c>
      <c r="D738" s="67" t="s">
        <v>414</v>
      </c>
      <c r="E738" s="67" t="s">
        <v>406</v>
      </c>
      <c r="F738" s="67">
        <v>45</v>
      </c>
      <c r="G738" s="67">
        <v>10</v>
      </c>
      <c r="H738" s="67">
        <v>73</v>
      </c>
      <c r="I738" s="67" t="s">
        <v>331</v>
      </c>
      <c r="J738" s="67">
        <v>0</v>
      </c>
      <c r="K738" s="67">
        <v>0</v>
      </c>
      <c r="L738" s="67"/>
      <c r="M738" s="67">
        <v>0</v>
      </c>
    </row>
    <row r="740" spans="1:17" x14ac:dyDescent="0.35">
      <c r="B740" s="68" t="s">
        <v>1612</v>
      </c>
      <c r="C740" s="68" t="s">
        <v>1728</v>
      </c>
      <c r="D740" s="68" t="s">
        <v>1729</v>
      </c>
      <c r="E740" s="68" t="s">
        <v>1730</v>
      </c>
      <c r="F740" s="68" t="s">
        <v>1731</v>
      </c>
      <c r="G740" s="68" t="s">
        <v>1732</v>
      </c>
      <c r="H740" s="68" t="s">
        <v>1733</v>
      </c>
      <c r="I740" s="68"/>
      <c r="J740" s="68"/>
      <c r="K740" s="68"/>
      <c r="L740" s="68"/>
      <c r="M740" s="68"/>
    </row>
    <row r="741" spans="1:17" x14ac:dyDescent="0.35">
      <c r="B741" s="67"/>
      <c r="C741" s="67"/>
      <c r="D741" s="67"/>
      <c r="E741" s="67">
        <v>0</v>
      </c>
      <c r="F741" s="67" t="s">
        <v>1534</v>
      </c>
      <c r="G741" s="69">
        <v>46129.642754629604</v>
      </c>
      <c r="H741" s="67" t="s">
        <v>1992</v>
      </c>
      <c r="I741" s="67"/>
      <c r="J741" s="67"/>
      <c r="K741" s="67"/>
      <c r="L741" s="67"/>
      <c r="M741" s="67"/>
      <c r="N741" s="67"/>
      <c r="O741" s="67"/>
      <c r="P741" s="67"/>
    </row>
    <row r="743" spans="1:17" ht="15.5" x14ac:dyDescent="0.35">
      <c r="A743" s="65" t="s">
        <v>238</v>
      </c>
      <c r="B743" s="65"/>
      <c r="C743" s="65"/>
      <c r="D743" s="65"/>
      <c r="E743" s="65"/>
      <c r="F743" s="65"/>
      <c r="G743" s="65"/>
      <c r="H743" s="65"/>
      <c r="I743" s="65"/>
      <c r="J743" s="65"/>
      <c r="K743" s="65"/>
      <c r="L743" s="65"/>
      <c r="M743" s="65"/>
      <c r="N743" s="65"/>
      <c r="O743" s="65"/>
      <c r="P743" s="65"/>
      <c r="Q743" s="65"/>
    </row>
    <row r="744" spans="1:17" ht="15.5" x14ac:dyDescent="0.35">
      <c r="A744" s="65" t="s">
        <v>1719</v>
      </c>
      <c r="B744" s="65" t="s">
        <v>1284</v>
      </c>
      <c r="C744" s="65"/>
      <c r="D744" s="65"/>
      <c r="E744" s="65"/>
      <c r="F744" s="65"/>
      <c r="G744" s="65"/>
      <c r="H744" s="65"/>
      <c r="I744" s="65"/>
      <c r="J744" s="65"/>
      <c r="K744" s="65"/>
      <c r="L744" s="65"/>
      <c r="M744" s="65"/>
      <c r="N744" s="65"/>
      <c r="O744" s="65"/>
      <c r="P744" s="65"/>
      <c r="Q744" s="65"/>
    </row>
    <row r="745" spans="1:17" ht="15.5" x14ac:dyDescent="0.35">
      <c r="A745" s="65" t="s">
        <v>1720</v>
      </c>
      <c r="B745" s="65">
        <v>1.25</v>
      </c>
      <c r="C745" s="65"/>
      <c r="D745" s="65"/>
      <c r="E745" s="65"/>
      <c r="F745" s="65"/>
      <c r="G745" s="65"/>
      <c r="H745" s="65"/>
      <c r="I745" s="65"/>
      <c r="J745" s="65"/>
      <c r="K745" s="65"/>
      <c r="L745" s="65"/>
      <c r="M745" s="65"/>
      <c r="N745" s="65"/>
      <c r="O745" s="65"/>
      <c r="P745" s="65"/>
      <c r="Q745" s="65"/>
    </row>
    <row r="747" spans="1:17" x14ac:dyDescent="0.35">
      <c r="B747" s="66" t="s">
        <v>384</v>
      </c>
      <c r="C747" s="66" t="s">
        <v>122</v>
      </c>
      <c r="D747" s="66" t="s">
        <v>1721</v>
      </c>
      <c r="E747" s="66" t="s">
        <v>1512</v>
      </c>
      <c r="F747" s="66" t="s">
        <v>111</v>
      </c>
      <c r="G747" s="66" t="s">
        <v>1722</v>
      </c>
      <c r="H747" s="66" t="s">
        <v>1723</v>
      </c>
      <c r="I747" s="66" t="s">
        <v>1724</v>
      </c>
      <c r="J747" s="66" t="s">
        <v>1725</v>
      </c>
      <c r="K747" s="66" t="s">
        <v>1726</v>
      </c>
      <c r="L747" s="66" t="s">
        <v>71</v>
      </c>
      <c r="M747" s="66" t="s">
        <v>127</v>
      </c>
    </row>
    <row r="748" spans="1:17" x14ac:dyDescent="0.35">
      <c r="B748" s="67" t="s">
        <v>1993</v>
      </c>
      <c r="C748" s="67">
        <v>15</v>
      </c>
      <c r="D748" s="67" t="s">
        <v>414</v>
      </c>
      <c r="E748" s="67" t="s">
        <v>406</v>
      </c>
      <c r="F748" s="67">
        <v>82.5</v>
      </c>
      <c r="G748" s="67">
        <v>12.5</v>
      </c>
      <c r="H748" s="67">
        <v>100</v>
      </c>
      <c r="I748" s="67" t="s">
        <v>331</v>
      </c>
      <c r="J748" s="67">
        <v>0</v>
      </c>
      <c r="K748" s="67">
        <v>0</v>
      </c>
      <c r="L748" s="67" t="s">
        <v>1522</v>
      </c>
      <c r="M748" s="67">
        <v>-100</v>
      </c>
    </row>
    <row r="750" spans="1:17" x14ac:dyDescent="0.35">
      <c r="B750" s="68" t="s">
        <v>1612</v>
      </c>
      <c r="C750" s="68" t="s">
        <v>1728</v>
      </c>
      <c r="D750" s="68" t="s">
        <v>1729</v>
      </c>
      <c r="E750" s="68" t="s">
        <v>1730</v>
      </c>
      <c r="F750" s="68" t="s">
        <v>1731</v>
      </c>
      <c r="G750" s="68" t="s">
        <v>1732</v>
      </c>
      <c r="H750" s="68" t="s">
        <v>1733</v>
      </c>
      <c r="I750" s="68"/>
      <c r="J750" s="68"/>
      <c r="K750" s="68"/>
      <c r="L750" s="68"/>
      <c r="M750" s="68"/>
    </row>
    <row r="751" spans="1:17" x14ac:dyDescent="0.35">
      <c r="B751" s="67"/>
      <c r="C751" s="67" t="s">
        <v>284</v>
      </c>
      <c r="D751" s="67" t="s">
        <v>284</v>
      </c>
      <c r="E751" s="67">
        <v>0</v>
      </c>
      <c r="F751" s="67" t="s">
        <v>1534</v>
      </c>
      <c r="G751" s="69">
        <v>46134.582662036999</v>
      </c>
      <c r="H751" s="67" t="s">
        <v>1994</v>
      </c>
      <c r="I751" s="67"/>
      <c r="J751" s="67"/>
      <c r="K751" s="67"/>
      <c r="L751" s="67"/>
      <c r="M751" s="67"/>
      <c r="N751" s="67"/>
      <c r="O751" s="67"/>
      <c r="P751" s="67"/>
    </row>
    <row r="753" spans="1:17" ht="15.5" x14ac:dyDescent="0.35">
      <c r="A753" s="65" t="s">
        <v>238</v>
      </c>
      <c r="B753" s="65"/>
      <c r="C753" s="65"/>
      <c r="D753" s="65"/>
      <c r="E753" s="65"/>
      <c r="F753" s="65"/>
      <c r="G753" s="65"/>
      <c r="H753" s="65"/>
      <c r="I753" s="65"/>
      <c r="J753" s="65"/>
      <c r="K753" s="65"/>
      <c r="L753" s="65"/>
      <c r="M753" s="65"/>
      <c r="N753" s="65"/>
      <c r="O753" s="65"/>
      <c r="P753" s="65"/>
      <c r="Q753" s="65"/>
    </row>
    <row r="754" spans="1:17" ht="15.5" x14ac:dyDescent="0.35">
      <c r="A754" s="65" t="s">
        <v>1719</v>
      </c>
      <c r="B754" s="65" t="s">
        <v>1369</v>
      </c>
      <c r="C754" s="65"/>
      <c r="D754" s="65"/>
      <c r="E754" s="65"/>
      <c r="F754" s="65"/>
      <c r="G754" s="65"/>
      <c r="H754" s="65"/>
      <c r="I754" s="65"/>
      <c r="J754" s="65"/>
      <c r="K754" s="65"/>
      <c r="L754" s="65"/>
      <c r="M754" s="65"/>
      <c r="N754" s="65"/>
      <c r="O754" s="65"/>
      <c r="P754" s="65"/>
      <c r="Q754" s="65"/>
    </row>
    <row r="755" spans="1:17" ht="15.5" x14ac:dyDescent="0.35">
      <c r="A755" s="65" t="s">
        <v>1720</v>
      </c>
      <c r="B755" s="65">
        <v>1.25</v>
      </c>
      <c r="C755" s="65"/>
      <c r="D755" s="65"/>
      <c r="E755" s="65"/>
      <c r="F755" s="65"/>
      <c r="G755" s="65"/>
      <c r="H755" s="65"/>
      <c r="I755" s="65"/>
      <c r="J755" s="65"/>
      <c r="K755" s="65"/>
      <c r="L755" s="65"/>
      <c r="M755" s="65"/>
      <c r="N755" s="65"/>
      <c r="O755" s="65"/>
      <c r="P755" s="65"/>
      <c r="Q755" s="65"/>
    </row>
    <row r="757" spans="1:17" x14ac:dyDescent="0.35">
      <c r="B757" s="66" t="s">
        <v>384</v>
      </c>
      <c r="C757" s="66" t="s">
        <v>122</v>
      </c>
      <c r="D757" s="66" t="s">
        <v>1721</v>
      </c>
      <c r="E757" s="66" t="s">
        <v>1512</v>
      </c>
      <c r="F757" s="66" t="s">
        <v>111</v>
      </c>
      <c r="G757" s="66" t="s">
        <v>1722</v>
      </c>
      <c r="H757" s="66" t="s">
        <v>1723</v>
      </c>
      <c r="I757" s="66" t="s">
        <v>1724</v>
      </c>
      <c r="J757" s="66" t="s">
        <v>1725</v>
      </c>
      <c r="K757" s="66" t="s">
        <v>1726</v>
      </c>
      <c r="L757" s="66" t="s">
        <v>71</v>
      </c>
      <c r="M757" s="66" t="s">
        <v>127</v>
      </c>
    </row>
    <row r="758" spans="1:17" x14ac:dyDescent="0.35">
      <c r="B758" s="67" t="s">
        <v>1995</v>
      </c>
      <c r="C758" s="67">
        <v>30</v>
      </c>
      <c r="D758" s="67" t="s">
        <v>396</v>
      </c>
      <c r="E758" s="67" t="s">
        <v>406</v>
      </c>
      <c r="F758" s="67">
        <v>8</v>
      </c>
      <c r="G758" s="67">
        <v>1</v>
      </c>
      <c r="H758" s="67">
        <v>11</v>
      </c>
      <c r="I758" s="67" t="s">
        <v>936</v>
      </c>
      <c r="J758" s="67">
        <v>3</v>
      </c>
      <c r="K758" s="67">
        <v>42.86</v>
      </c>
      <c r="L758" s="67" t="s">
        <v>1522</v>
      </c>
      <c r="M758" s="67">
        <v>-57.14</v>
      </c>
    </row>
    <row r="760" spans="1:17" x14ac:dyDescent="0.35">
      <c r="B760" s="68" t="s">
        <v>1612</v>
      </c>
      <c r="C760" s="68" t="s">
        <v>1728</v>
      </c>
      <c r="D760" s="68" t="s">
        <v>1729</v>
      </c>
      <c r="E760" s="68" t="s">
        <v>1730</v>
      </c>
      <c r="F760" s="68" t="s">
        <v>1731</v>
      </c>
      <c r="G760" s="68" t="s">
        <v>1732</v>
      </c>
      <c r="H760" s="68" t="s">
        <v>1733</v>
      </c>
      <c r="I760" s="68"/>
      <c r="J760" s="68"/>
      <c r="K760" s="68"/>
      <c r="L760" s="68"/>
      <c r="M760" s="68"/>
    </row>
    <row r="761" spans="1:17" x14ac:dyDescent="0.35">
      <c r="B761" s="67"/>
      <c r="C761" s="67"/>
      <c r="D761" s="67"/>
      <c r="E761" s="67">
        <v>3</v>
      </c>
      <c r="F761" s="67" t="s">
        <v>1534</v>
      </c>
      <c r="G761" s="69">
        <v>46129.636782407397</v>
      </c>
      <c r="H761" s="67" t="s">
        <v>1996</v>
      </c>
      <c r="I761" s="67"/>
      <c r="J761" s="67"/>
      <c r="K761" s="67"/>
      <c r="L761" s="67"/>
      <c r="M761" s="67"/>
      <c r="N761" s="67"/>
      <c r="O761" s="67"/>
      <c r="P761" s="67"/>
    </row>
    <row r="762" spans="1:17" x14ac:dyDescent="0.35">
      <c r="B762" s="67"/>
      <c r="C762" s="67"/>
      <c r="D762" s="67"/>
      <c r="E762" s="67">
        <v>0</v>
      </c>
      <c r="F762" s="67" t="s">
        <v>1534</v>
      </c>
      <c r="G762" s="69">
        <v>46129.636111111096</v>
      </c>
      <c r="H762" s="67" t="s">
        <v>1761</v>
      </c>
      <c r="I762" s="67"/>
      <c r="J762" s="67"/>
      <c r="K762" s="67"/>
      <c r="L762" s="67"/>
      <c r="M762" s="67"/>
      <c r="N762" s="67"/>
      <c r="O762" s="67"/>
      <c r="P762" s="67"/>
    </row>
    <row r="764" spans="1:17" x14ac:dyDescent="0.35">
      <c r="B764" s="66" t="s">
        <v>384</v>
      </c>
      <c r="C764" s="66" t="s">
        <v>122</v>
      </c>
      <c r="D764" s="66" t="s">
        <v>1721</v>
      </c>
      <c r="E764" s="66" t="s">
        <v>1512</v>
      </c>
      <c r="F764" s="66" t="s">
        <v>111</v>
      </c>
      <c r="G764" s="66" t="s">
        <v>1722</v>
      </c>
      <c r="H764" s="66" t="s">
        <v>1723</v>
      </c>
      <c r="I764" s="66" t="s">
        <v>1724</v>
      </c>
      <c r="J764" s="66" t="s">
        <v>1725</v>
      </c>
      <c r="K764" s="66" t="s">
        <v>1726</v>
      </c>
      <c r="L764" s="66" t="s">
        <v>71</v>
      </c>
      <c r="M764" s="66" t="s">
        <v>127</v>
      </c>
    </row>
    <row r="765" spans="1:17" x14ac:dyDescent="0.35">
      <c r="B765" s="67" t="s">
        <v>1997</v>
      </c>
      <c r="C765" s="67">
        <v>70</v>
      </c>
      <c r="D765" s="67" t="s">
        <v>396</v>
      </c>
      <c r="E765" s="67" t="s">
        <v>398</v>
      </c>
      <c r="F765" s="67">
        <v>80</v>
      </c>
      <c r="G765" s="67">
        <v>10</v>
      </c>
      <c r="H765" s="67">
        <v>100</v>
      </c>
      <c r="I765" s="67" t="s">
        <v>756</v>
      </c>
      <c r="J765" s="67">
        <v>0</v>
      </c>
      <c r="K765" s="67">
        <v>0</v>
      </c>
      <c r="L765" s="67"/>
      <c r="M765" s="67">
        <v>0</v>
      </c>
    </row>
    <row r="767" spans="1:17" x14ac:dyDescent="0.35">
      <c r="B767" s="68" t="s">
        <v>1612</v>
      </c>
      <c r="C767" s="68" t="s">
        <v>1728</v>
      </c>
      <c r="D767" s="68" t="s">
        <v>1729</v>
      </c>
      <c r="E767" s="68" t="s">
        <v>1730</v>
      </c>
      <c r="F767" s="68" t="s">
        <v>1731</v>
      </c>
      <c r="G767" s="68" t="s">
        <v>1732</v>
      </c>
      <c r="H767" s="68" t="s">
        <v>1733</v>
      </c>
      <c r="I767" s="68"/>
      <c r="J767" s="68"/>
      <c r="K767" s="68"/>
      <c r="L767" s="68"/>
      <c r="M767" s="68"/>
    </row>
    <row r="768" spans="1:17" x14ac:dyDescent="0.35">
      <c r="B768" s="67"/>
      <c r="C768" s="67"/>
      <c r="D768" s="67"/>
      <c r="E768" s="67">
        <v>0</v>
      </c>
      <c r="F768" s="67" t="s">
        <v>1534</v>
      </c>
      <c r="G768" s="69">
        <v>46129.636423611097</v>
      </c>
      <c r="H768" s="67" t="s">
        <v>1761</v>
      </c>
      <c r="I768" s="67"/>
      <c r="J768" s="67"/>
      <c r="K768" s="67"/>
      <c r="L768" s="67"/>
      <c r="M768" s="67"/>
      <c r="N768" s="67"/>
      <c r="O768" s="67"/>
      <c r="P768" s="67"/>
    </row>
    <row r="770" spans="1:17" ht="15.5" x14ac:dyDescent="0.35">
      <c r="A770" s="65" t="s">
        <v>238</v>
      </c>
      <c r="B770" s="65"/>
      <c r="C770" s="65"/>
      <c r="D770" s="65"/>
      <c r="E770" s="65"/>
      <c r="F770" s="65"/>
      <c r="G770" s="65"/>
      <c r="H770" s="65"/>
      <c r="I770" s="65"/>
      <c r="J770" s="65"/>
      <c r="K770" s="65"/>
      <c r="L770" s="65"/>
      <c r="M770" s="65"/>
      <c r="N770" s="65"/>
      <c r="O770" s="65"/>
      <c r="P770" s="65"/>
      <c r="Q770" s="65"/>
    </row>
    <row r="771" spans="1:17" ht="15.5" x14ac:dyDescent="0.35">
      <c r="A771" s="65" t="s">
        <v>1719</v>
      </c>
      <c r="B771" s="65" t="s">
        <v>1374</v>
      </c>
      <c r="C771" s="65"/>
      <c r="D771" s="65"/>
      <c r="E771" s="65"/>
      <c r="F771" s="65"/>
      <c r="G771" s="65"/>
      <c r="H771" s="65"/>
      <c r="I771" s="65"/>
      <c r="J771" s="65"/>
      <c r="K771" s="65"/>
      <c r="L771" s="65"/>
      <c r="M771" s="65"/>
      <c r="N771" s="65"/>
      <c r="O771" s="65"/>
      <c r="P771" s="65"/>
      <c r="Q771" s="65"/>
    </row>
    <row r="772" spans="1:17" ht="15.5" x14ac:dyDescent="0.35">
      <c r="A772" s="65" t="s">
        <v>1720</v>
      </c>
      <c r="B772" s="65">
        <v>0.75</v>
      </c>
      <c r="C772" s="65"/>
      <c r="D772" s="65"/>
      <c r="E772" s="65"/>
      <c r="F772" s="65"/>
      <c r="G772" s="65"/>
      <c r="H772" s="65"/>
      <c r="I772" s="65"/>
      <c r="J772" s="65"/>
      <c r="K772" s="65"/>
      <c r="L772" s="65"/>
      <c r="M772" s="65"/>
      <c r="N772" s="65"/>
      <c r="O772" s="65"/>
      <c r="P772" s="65"/>
      <c r="Q772" s="65"/>
    </row>
    <row r="774" spans="1:17" x14ac:dyDescent="0.35">
      <c r="B774" s="66" t="s">
        <v>384</v>
      </c>
      <c r="C774" s="66" t="s">
        <v>122</v>
      </c>
      <c r="D774" s="66" t="s">
        <v>1721</v>
      </c>
      <c r="E774" s="66" t="s">
        <v>1512</v>
      </c>
      <c r="F774" s="66" t="s">
        <v>111</v>
      </c>
      <c r="G774" s="66" t="s">
        <v>1722</v>
      </c>
      <c r="H774" s="66" t="s">
        <v>1723</v>
      </c>
      <c r="I774" s="66" t="s">
        <v>1724</v>
      </c>
      <c r="J774" s="66" t="s">
        <v>1725</v>
      </c>
      <c r="K774" s="66" t="s">
        <v>1726</v>
      </c>
      <c r="L774" s="66" t="s">
        <v>71</v>
      </c>
      <c r="M774" s="66" t="s">
        <v>127</v>
      </c>
    </row>
    <row r="775" spans="1:17" x14ac:dyDescent="0.35">
      <c r="B775" s="67" t="s">
        <v>1998</v>
      </c>
      <c r="C775" s="67">
        <v>100</v>
      </c>
      <c r="D775" s="67" t="s">
        <v>396</v>
      </c>
      <c r="E775" s="67" t="s">
        <v>406</v>
      </c>
      <c r="F775" s="67">
        <v>2</v>
      </c>
      <c r="G775" s="67">
        <v>1</v>
      </c>
      <c r="H775" s="67">
        <v>4</v>
      </c>
      <c r="I775" s="67" t="s">
        <v>756</v>
      </c>
      <c r="J775" s="67">
        <v>0</v>
      </c>
      <c r="K775" s="67">
        <v>0</v>
      </c>
      <c r="L775" s="67" t="s">
        <v>1522</v>
      </c>
      <c r="M775" s="67">
        <v>-100</v>
      </c>
    </row>
    <row r="777" spans="1:17" x14ac:dyDescent="0.35">
      <c r="B777" s="68" t="s">
        <v>1612</v>
      </c>
      <c r="C777" s="68" t="s">
        <v>1728</v>
      </c>
      <c r="D777" s="68" t="s">
        <v>1729</v>
      </c>
      <c r="E777" s="68" t="s">
        <v>1730</v>
      </c>
      <c r="F777" s="68" t="s">
        <v>1731</v>
      </c>
      <c r="G777" s="68" t="s">
        <v>1732</v>
      </c>
      <c r="H777" s="68" t="s">
        <v>1733</v>
      </c>
      <c r="I777" s="68"/>
      <c r="J777" s="68"/>
      <c r="K777" s="68"/>
      <c r="L777" s="68"/>
      <c r="M777" s="68"/>
    </row>
    <row r="778" spans="1:17" x14ac:dyDescent="0.35">
      <c r="B778" s="67"/>
      <c r="C778" s="67"/>
      <c r="D778" s="67"/>
      <c r="E778" s="67">
        <v>0</v>
      </c>
      <c r="F778" s="67" t="s">
        <v>1534</v>
      </c>
      <c r="G778" s="69">
        <v>46129.637534722198</v>
      </c>
      <c r="H778" s="67" t="s">
        <v>1999</v>
      </c>
      <c r="I778" s="67"/>
      <c r="J778" s="67"/>
      <c r="K778" s="67"/>
      <c r="L778" s="67"/>
      <c r="M778" s="67"/>
      <c r="N778" s="67"/>
      <c r="O778" s="67"/>
      <c r="P778" s="67"/>
    </row>
    <row r="780" spans="1:17" ht="15.5" x14ac:dyDescent="0.35">
      <c r="A780" s="65" t="s">
        <v>238</v>
      </c>
      <c r="B780" s="65"/>
      <c r="C780" s="65"/>
      <c r="D780" s="65"/>
      <c r="E780" s="65"/>
      <c r="F780" s="65"/>
      <c r="G780" s="65"/>
      <c r="H780" s="65"/>
      <c r="I780" s="65"/>
      <c r="J780" s="65"/>
      <c r="K780" s="65"/>
      <c r="L780" s="65"/>
      <c r="M780" s="65"/>
      <c r="N780" s="65"/>
      <c r="O780" s="65"/>
      <c r="P780" s="65"/>
      <c r="Q780" s="65"/>
    </row>
    <row r="781" spans="1:17" ht="15.5" x14ac:dyDescent="0.35">
      <c r="A781" s="65" t="s">
        <v>1719</v>
      </c>
      <c r="B781" s="65" t="s">
        <v>1382</v>
      </c>
      <c r="C781" s="65"/>
      <c r="D781" s="65"/>
      <c r="E781" s="65"/>
      <c r="F781" s="65"/>
      <c r="G781" s="65"/>
      <c r="H781" s="65"/>
      <c r="I781" s="65"/>
      <c r="J781" s="65"/>
      <c r="K781" s="65"/>
      <c r="L781" s="65"/>
      <c r="M781" s="65"/>
      <c r="N781" s="65"/>
      <c r="O781" s="65"/>
      <c r="P781" s="65"/>
      <c r="Q781" s="65"/>
    </row>
    <row r="782" spans="1:17" ht="15.5" x14ac:dyDescent="0.35">
      <c r="A782" s="65" t="s">
        <v>1720</v>
      </c>
      <c r="B782" s="65">
        <v>1</v>
      </c>
      <c r="C782" s="65"/>
      <c r="D782" s="65"/>
      <c r="E782" s="65"/>
      <c r="F782" s="65"/>
      <c r="G782" s="65"/>
      <c r="H782" s="65"/>
      <c r="I782" s="65"/>
      <c r="J782" s="65"/>
      <c r="K782" s="65"/>
      <c r="L782" s="65"/>
      <c r="M782" s="65"/>
      <c r="N782" s="65"/>
      <c r="O782" s="65"/>
      <c r="P782" s="65"/>
      <c r="Q782" s="65"/>
    </row>
    <row r="784" spans="1:17" x14ac:dyDescent="0.35">
      <c r="B784" s="66" t="s">
        <v>384</v>
      </c>
      <c r="C784" s="66" t="s">
        <v>122</v>
      </c>
      <c r="D784" s="66" t="s">
        <v>1721</v>
      </c>
      <c r="E784" s="66" t="s">
        <v>1512</v>
      </c>
      <c r="F784" s="66" t="s">
        <v>111</v>
      </c>
      <c r="G784" s="66" t="s">
        <v>1722</v>
      </c>
      <c r="H784" s="66" t="s">
        <v>1723</v>
      </c>
      <c r="I784" s="66" t="s">
        <v>1724</v>
      </c>
      <c r="J784" s="66" t="s">
        <v>1725</v>
      </c>
      <c r="K784" s="66" t="s">
        <v>1726</v>
      </c>
      <c r="L784" s="66" t="s">
        <v>71</v>
      </c>
      <c r="M784" s="66" t="s">
        <v>127</v>
      </c>
    </row>
    <row r="785" spans="1:17" x14ac:dyDescent="0.35">
      <c r="B785" s="67" t="s">
        <v>2000</v>
      </c>
      <c r="C785" s="67">
        <v>30</v>
      </c>
      <c r="D785" s="67" t="s">
        <v>414</v>
      </c>
      <c r="E785" s="67" t="s">
        <v>406</v>
      </c>
      <c r="F785" s="67">
        <v>15</v>
      </c>
      <c r="G785" s="67">
        <v>5</v>
      </c>
      <c r="H785" s="67">
        <v>25</v>
      </c>
      <c r="I785" s="67" t="s">
        <v>331</v>
      </c>
      <c r="J785" s="67">
        <v>0</v>
      </c>
      <c r="K785" s="67">
        <v>0</v>
      </c>
      <c r="L785" s="67" t="s">
        <v>1522</v>
      </c>
      <c r="M785" s="67">
        <v>-100</v>
      </c>
    </row>
    <row r="787" spans="1:17" x14ac:dyDescent="0.35">
      <c r="B787" s="68" t="s">
        <v>1612</v>
      </c>
      <c r="C787" s="68" t="s">
        <v>1728</v>
      </c>
      <c r="D787" s="68" t="s">
        <v>1729</v>
      </c>
      <c r="E787" s="68" t="s">
        <v>1730</v>
      </c>
      <c r="F787" s="68" t="s">
        <v>1731</v>
      </c>
      <c r="G787" s="68" t="s">
        <v>1732</v>
      </c>
      <c r="H787" s="68" t="s">
        <v>1733</v>
      </c>
      <c r="I787" s="68"/>
      <c r="J787" s="68"/>
      <c r="K787" s="68"/>
      <c r="L787" s="68"/>
      <c r="M787" s="68"/>
    </row>
    <row r="788" spans="1:17" x14ac:dyDescent="0.35">
      <c r="B788" s="67"/>
      <c r="C788" s="67" t="s">
        <v>284</v>
      </c>
      <c r="D788" s="67" t="s">
        <v>284</v>
      </c>
      <c r="E788" s="67">
        <v>0</v>
      </c>
      <c r="F788" s="67" t="s">
        <v>1533</v>
      </c>
      <c r="G788" s="69">
        <v>46133.475856481498</v>
      </c>
      <c r="H788" s="67" t="s">
        <v>2001</v>
      </c>
      <c r="I788" s="67"/>
      <c r="J788" s="67"/>
      <c r="K788" s="67"/>
      <c r="L788" s="67"/>
      <c r="M788" s="67"/>
      <c r="N788" s="67"/>
      <c r="O788" s="67"/>
      <c r="P788" s="67"/>
    </row>
    <row r="790" spans="1:17" x14ac:dyDescent="0.35">
      <c r="B790" s="66" t="s">
        <v>384</v>
      </c>
      <c r="C790" s="66" t="s">
        <v>122</v>
      </c>
      <c r="D790" s="66" t="s">
        <v>1721</v>
      </c>
      <c r="E790" s="66" t="s">
        <v>1512</v>
      </c>
      <c r="F790" s="66" t="s">
        <v>111</v>
      </c>
      <c r="G790" s="66" t="s">
        <v>1722</v>
      </c>
      <c r="H790" s="66" t="s">
        <v>1723</v>
      </c>
      <c r="I790" s="66" t="s">
        <v>1724</v>
      </c>
      <c r="J790" s="66" t="s">
        <v>1725</v>
      </c>
      <c r="K790" s="66" t="s">
        <v>1726</v>
      </c>
      <c r="L790" s="66" t="s">
        <v>71</v>
      </c>
      <c r="M790" s="66" t="s">
        <v>127</v>
      </c>
    </row>
    <row r="791" spans="1:17" x14ac:dyDescent="0.35">
      <c r="B791" s="67" t="s">
        <v>2002</v>
      </c>
      <c r="C791" s="67">
        <v>70</v>
      </c>
      <c r="D791" s="67" t="s">
        <v>396</v>
      </c>
      <c r="E791" s="67" t="s">
        <v>406</v>
      </c>
      <c r="F791" s="67">
        <v>30</v>
      </c>
      <c r="G791" s="67">
        <v>10</v>
      </c>
      <c r="H791" s="67">
        <v>50</v>
      </c>
      <c r="I791" s="67" t="s">
        <v>331</v>
      </c>
      <c r="J791" s="67">
        <v>12.5</v>
      </c>
      <c r="K791" s="67">
        <v>62.5</v>
      </c>
      <c r="L791" s="67" t="s">
        <v>1522</v>
      </c>
      <c r="M791" s="67">
        <v>-37.5</v>
      </c>
    </row>
    <row r="793" spans="1:17" x14ac:dyDescent="0.35">
      <c r="B793" s="68" t="s">
        <v>1612</v>
      </c>
      <c r="C793" s="68" t="s">
        <v>1728</v>
      </c>
      <c r="D793" s="68" t="s">
        <v>1729</v>
      </c>
      <c r="E793" s="68" t="s">
        <v>1730</v>
      </c>
      <c r="F793" s="68" t="s">
        <v>1731</v>
      </c>
      <c r="G793" s="68" t="s">
        <v>1732</v>
      </c>
      <c r="H793" s="68" t="s">
        <v>1733</v>
      </c>
      <c r="I793" s="68"/>
      <c r="J793" s="68"/>
      <c r="K793" s="68"/>
      <c r="L793" s="68"/>
      <c r="M793" s="68"/>
    </row>
    <row r="794" spans="1:17" x14ac:dyDescent="0.35">
      <c r="B794" s="67"/>
      <c r="C794" s="67"/>
      <c r="D794" s="67"/>
      <c r="E794" s="67">
        <v>12.5</v>
      </c>
      <c r="F794" s="67" t="s">
        <v>1533</v>
      </c>
      <c r="G794" s="69">
        <v>46133.480659722198</v>
      </c>
      <c r="H794" s="67" t="s">
        <v>2003</v>
      </c>
      <c r="I794" s="67"/>
      <c r="J794" s="67"/>
      <c r="K794" s="67"/>
      <c r="L794" s="67"/>
      <c r="M794" s="67"/>
      <c r="N794" s="67"/>
      <c r="O794" s="67"/>
      <c r="P794" s="67"/>
    </row>
    <row r="796" spans="1:17" ht="15.5" x14ac:dyDescent="0.35">
      <c r="A796" s="65" t="s">
        <v>167</v>
      </c>
      <c r="B796" s="65"/>
      <c r="C796" s="65"/>
      <c r="D796" s="65"/>
      <c r="E796" s="65"/>
      <c r="F796" s="65"/>
      <c r="G796" s="65"/>
      <c r="H796" s="65"/>
      <c r="I796" s="65"/>
      <c r="J796" s="65"/>
      <c r="K796" s="65"/>
      <c r="L796" s="65"/>
      <c r="M796" s="65"/>
      <c r="N796" s="65"/>
      <c r="O796" s="65"/>
      <c r="P796" s="65"/>
      <c r="Q796" s="65"/>
    </row>
    <row r="797" spans="1:17" ht="15.5" x14ac:dyDescent="0.35">
      <c r="A797" s="65" t="s">
        <v>1719</v>
      </c>
      <c r="B797" s="65" t="s">
        <v>1088</v>
      </c>
      <c r="C797" s="65"/>
      <c r="D797" s="65"/>
      <c r="E797" s="65"/>
      <c r="F797" s="65"/>
      <c r="G797" s="65"/>
      <c r="H797" s="65"/>
      <c r="I797" s="65"/>
      <c r="J797" s="65"/>
      <c r="K797" s="65"/>
      <c r="L797" s="65"/>
      <c r="M797" s="65"/>
      <c r="N797" s="65"/>
      <c r="O797" s="65"/>
      <c r="P797" s="65"/>
      <c r="Q797" s="65"/>
    </row>
    <row r="798" spans="1:17" ht="15.5" x14ac:dyDescent="0.35">
      <c r="A798" s="65" t="s">
        <v>1720</v>
      </c>
      <c r="B798" s="65">
        <v>1.5</v>
      </c>
      <c r="C798" s="65"/>
      <c r="D798" s="65"/>
      <c r="E798" s="65"/>
      <c r="F798" s="65"/>
      <c r="G798" s="65"/>
      <c r="H798" s="65"/>
      <c r="I798" s="65"/>
      <c r="J798" s="65"/>
      <c r="K798" s="65"/>
      <c r="L798" s="65"/>
      <c r="M798" s="65"/>
      <c r="N798" s="65"/>
      <c r="O798" s="65"/>
      <c r="P798" s="65"/>
      <c r="Q798" s="65"/>
    </row>
    <row r="800" spans="1:17" x14ac:dyDescent="0.35">
      <c r="B800" s="66" t="s">
        <v>384</v>
      </c>
      <c r="C800" s="66" t="s">
        <v>122</v>
      </c>
      <c r="D800" s="66" t="s">
        <v>1721</v>
      </c>
      <c r="E800" s="66" t="s">
        <v>1512</v>
      </c>
      <c r="F800" s="66" t="s">
        <v>111</v>
      </c>
      <c r="G800" s="66" t="s">
        <v>1722</v>
      </c>
      <c r="H800" s="66" t="s">
        <v>1723</v>
      </c>
      <c r="I800" s="66" t="s">
        <v>1724</v>
      </c>
      <c r="J800" s="66" t="s">
        <v>1725</v>
      </c>
      <c r="K800" s="66" t="s">
        <v>1726</v>
      </c>
      <c r="L800" s="66" t="s">
        <v>71</v>
      </c>
      <c r="M800" s="66" t="s">
        <v>127</v>
      </c>
    </row>
    <row r="801" spans="1:17" x14ac:dyDescent="0.35">
      <c r="B801" s="67" t="s">
        <v>2004</v>
      </c>
      <c r="C801" s="67">
        <v>60</v>
      </c>
      <c r="D801" s="67" t="s">
        <v>396</v>
      </c>
      <c r="E801" s="67" t="s">
        <v>398</v>
      </c>
      <c r="F801" s="67">
        <v>90</v>
      </c>
      <c r="G801" s="67">
        <v>10</v>
      </c>
      <c r="H801" s="67">
        <v>36.28</v>
      </c>
      <c r="I801" s="67" t="s">
        <v>603</v>
      </c>
      <c r="J801" s="67">
        <v>0</v>
      </c>
      <c r="K801" s="67">
        <v>0</v>
      </c>
      <c r="L801" s="67"/>
      <c r="M801" s="67">
        <v>0</v>
      </c>
    </row>
    <row r="803" spans="1:17" x14ac:dyDescent="0.35">
      <c r="B803" s="68" t="s">
        <v>1612</v>
      </c>
      <c r="C803" s="68" t="s">
        <v>1728</v>
      </c>
      <c r="D803" s="68" t="s">
        <v>1729</v>
      </c>
      <c r="E803" s="68" t="s">
        <v>1730</v>
      </c>
      <c r="F803" s="68" t="s">
        <v>1731</v>
      </c>
      <c r="G803" s="68" t="s">
        <v>1732</v>
      </c>
      <c r="H803" s="68" t="s">
        <v>1733</v>
      </c>
      <c r="I803" s="68"/>
      <c r="J803" s="68"/>
      <c r="K803" s="68"/>
      <c r="L803" s="68"/>
      <c r="M803" s="68"/>
    </row>
    <row r="804" spans="1:17" x14ac:dyDescent="0.35">
      <c r="B804" s="67"/>
      <c r="C804" s="67"/>
      <c r="D804" s="67"/>
      <c r="E804" s="67">
        <v>0</v>
      </c>
      <c r="F804" s="67" t="s">
        <v>1528</v>
      </c>
      <c r="G804" s="69">
        <v>46136.425127314797</v>
      </c>
      <c r="H804" s="67" t="s">
        <v>2005</v>
      </c>
      <c r="I804" s="67"/>
      <c r="J804" s="67"/>
      <c r="K804" s="67"/>
      <c r="L804" s="67"/>
      <c r="M804" s="67"/>
      <c r="N804" s="67"/>
      <c r="O804" s="67"/>
      <c r="P804" s="67"/>
    </row>
    <row r="806" spans="1:17" x14ac:dyDescent="0.35">
      <c r="B806" s="66" t="s">
        <v>384</v>
      </c>
      <c r="C806" s="66" t="s">
        <v>122</v>
      </c>
      <c r="D806" s="66" t="s">
        <v>1721</v>
      </c>
      <c r="E806" s="66" t="s">
        <v>1512</v>
      </c>
      <c r="F806" s="66" t="s">
        <v>111</v>
      </c>
      <c r="G806" s="66" t="s">
        <v>1722</v>
      </c>
      <c r="H806" s="66" t="s">
        <v>1723</v>
      </c>
      <c r="I806" s="66" t="s">
        <v>1724</v>
      </c>
      <c r="J806" s="66" t="s">
        <v>1725</v>
      </c>
      <c r="K806" s="66" t="s">
        <v>1726</v>
      </c>
      <c r="L806" s="66" t="s">
        <v>71</v>
      </c>
      <c r="M806" s="66" t="s">
        <v>127</v>
      </c>
    </row>
    <row r="807" spans="1:17" x14ac:dyDescent="0.35">
      <c r="B807" s="67" t="s">
        <v>2006</v>
      </c>
      <c r="C807" s="67">
        <v>40</v>
      </c>
      <c r="D807" s="67" t="s">
        <v>396</v>
      </c>
      <c r="E807" s="67" t="s">
        <v>398</v>
      </c>
      <c r="F807" s="67">
        <v>128</v>
      </c>
      <c r="G807" s="67">
        <v>10</v>
      </c>
      <c r="H807" s="67">
        <v>80.8</v>
      </c>
      <c r="I807" s="67" t="s">
        <v>603</v>
      </c>
      <c r="J807" s="67">
        <v>0</v>
      </c>
      <c r="K807" s="67">
        <v>0</v>
      </c>
      <c r="L807" s="67"/>
      <c r="M807" s="67">
        <v>0</v>
      </c>
    </row>
    <row r="809" spans="1:17" x14ac:dyDescent="0.35">
      <c r="B809" s="68" t="s">
        <v>1612</v>
      </c>
      <c r="C809" s="68" t="s">
        <v>1728</v>
      </c>
      <c r="D809" s="68" t="s">
        <v>1729</v>
      </c>
      <c r="E809" s="68" t="s">
        <v>1730</v>
      </c>
      <c r="F809" s="68" t="s">
        <v>1731</v>
      </c>
      <c r="G809" s="68" t="s">
        <v>1732</v>
      </c>
      <c r="H809" s="68" t="s">
        <v>1733</v>
      </c>
      <c r="I809" s="68"/>
      <c r="J809" s="68"/>
      <c r="K809" s="68"/>
      <c r="L809" s="68"/>
      <c r="M809" s="68"/>
    </row>
    <row r="810" spans="1:17" x14ac:dyDescent="0.35">
      <c r="B810" s="67"/>
      <c r="C810" s="67"/>
      <c r="D810" s="67"/>
      <c r="E810" s="67">
        <v>0</v>
      </c>
      <c r="F810" s="67" t="s">
        <v>1528</v>
      </c>
      <c r="G810" s="69">
        <v>46136.425428240698</v>
      </c>
      <c r="H810" s="67" t="s">
        <v>2005</v>
      </c>
      <c r="I810" s="67"/>
      <c r="J810" s="67"/>
      <c r="K810" s="67"/>
      <c r="L810" s="67"/>
      <c r="M810" s="67"/>
      <c r="N810" s="67"/>
      <c r="O810" s="67"/>
      <c r="P810" s="67"/>
    </row>
    <row r="812" spans="1:17" ht="15.5" x14ac:dyDescent="0.35">
      <c r="A812" s="65" t="s">
        <v>167</v>
      </c>
      <c r="B812" s="65"/>
      <c r="C812" s="65"/>
      <c r="D812" s="65"/>
      <c r="E812" s="65"/>
      <c r="F812" s="65"/>
      <c r="G812" s="65"/>
      <c r="H812" s="65"/>
      <c r="I812" s="65"/>
      <c r="J812" s="65"/>
      <c r="K812" s="65"/>
      <c r="L812" s="65"/>
      <c r="M812" s="65"/>
      <c r="N812" s="65"/>
      <c r="O812" s="65"/>
      <c r="P812" s="65"/>
      <c r="Q812" s="65"/>
    </row>
    <row r="813" spans="1:17" ht="15.5" x14ac:dyDescent="0.35">
      <c r="A813" s="65" t="s">
        <v>1719</v>
      </c>
      <c r="B813" s="65" t="s">
        <v>1139</v>
      </c>
      <c r="C813" s="65"/>
      <c r="D813" s="65"/>
      <c r="E813" s="65"/>
      <c r="F813" s="65"/>
      <c r="G813" s="65"/>
      <c r="H813" s="65"/>
      <c r="I813" s="65"/>
      <c r="J813" s="65"/>
      <c r="K813" s="65"/>
      <c r="L813" s="65"/>
      <c r="M813" s="65"/>
      <c r="N813" s="65"/>
      <c r="O813" s="65"/>
      <c r="P813" s="65"/>
      <c r="Q813" s="65"/>
    </row>
    <row r="814" spans="1:17" ht="15.5" x14ac:dyDescent="0.35">
      <c r="A814" s="65" t="s">
        <v>1720</v>
      </c>
      <c r="B814" s="65">
        <v>3</v>
      </c>
      <c r="C814" s="65"/>
      <c r="D814" s="65"/>
      <c r="E814" s="65"/>
      <c r="F814" s="65"/>
      <c r="G814" s="65"/>
      <c r="H814" s="65"/>
      <c r="I814" s="65"/>
      <c r="J814" s="65"/>
      <c r="K814" s="65"/>
      <c r="L814" s="65"/>
      <c r="M814" s="65"/>
      <c r="N814" s="65"/>
      <c r="O814" s="65"/>
      <c r="P814" s="65"/>
      <c r="Q814" s="65"/>
    </row>
    <row r="816" spans="1:17" x14ac:dyDescent="0.35">
      <c r="B816" s="66" t="s">
        <v>384</v>
      </c>
      <c r="C816" s="66" t="s">
        <v>122</v>
      </c>
      <c r="D816" s="66" t="s">
        <v>1721</v>
      </c>
      <c r="E816" s="66" t="s">
        <v>1512</v>
      </c>
      <c r="F816" s="66" t="s">
        <v>111</v>
      </c>
      <c r="G816" s="66" t="s">
        <v>1722</v>
      </c>
      <c r="H816" s="66" t="s">
        <v>1723</v>
      </c>
      <c r="I816" s="66" t="s">
        <v>1724</v>
      </c>
      <c r="J816" s="66" t="s">
        <v>1725</v>
      </c>
      <c r="K816" s="66" t="s">
        <v>1726</v>
      </c>
      <c r="L816" s="66" t="s">
        <v>71</v>
      </c>
      <c r="M816" s="66" t="s">
        <v>127</v>
      </c>
    </row>
    <row r="817" spans="1:17" x14ac:dyDescent="0.35">
      <c r="B817" s="67" t="s">
        <v>2007</v>
      </c>
      <c r="C817" s="67">
        <v>50</v>
      </c>
      <c r="D817" s="67" t="s">
        <v>396</v>
      </c>
      <c r="E817" s="67" t="s">
        <v>398</v>
      </c>
      <c r="F817" s="67">
        <v>95</v>
      </c>
      <c r="G817" s="67">
        <v>4</v>
      </c>
      <c r="H817" s="67">
        <v>100</v>
      </c>
      <c r="I817" s="67" t="s">
        <v>670</v>
      </c>
      <c r="J817" s="67">
        <v>75</v>
      </c>
      <c r="K817" s="67">
        <v>82.42</v>
      </c>
      <c r="L817" s="67" t="s">
        <v>1522</v>
      </c>
      <c r="M817" s="67">
        <v>-17.579999999999998</v>
      </c>
    </row>
    <row r="819" spans="1:17" x14ac:dyDescent="0.35">
      <c r="B819" s="68" t="s">
        <v>1612</v>
      </c>
      <c r="C819" s="68" t="s">
        <v>1728</v>
      </c>
      <c r="D819" s="68" t="s">
        <v>1729</v>
      </c>
      <c r="E819" s="68" t="s">
        <v>1730</v>
      </c>
      <c r="F819" s="68" t="s">
        <v>1731</v>
      </c>
      <c r="G819" s="68" t="s">
        <v>1732</v>
      </c>
      <c r="H819" s="68" t="s">
        <v>1733</v>
      </c>
      <c r="I819" s="68"/>
      <c r="J819" s="68"/>
      <c r="K819" s="68"/>
      <c r="L819" s="68"/>
      <c r="M819" s="68"/>
    </row>
    <row r="820" spans="1:17" x14ac:dyDescent="0.35">
      <c r="B820" s="67"/>
      <c r="C820" s="67"/>
      <c r="D820" s="67"/>
      <c r="E820" s="67">
        <v>75</v>
      </c>
      <c r="F820" s="67" t="s">
        <v>1528</v>
      </c>
      <c r="G820" s="69">
        <v>46136.427326388897</v>
      </c>
      <c r="H820" s="67" t="s">
        <v>2008</v>
      </c>
      <c r="I820" s="67"/>
      <c r="J820" s="67"/>
      <c r="K820" s="67"/>
      <c r="L820" s="67"/>
      <c r="M820" s="67"/>
      <c r="N820" s="67"/>
      <c r="O820" s="67"/>
      <c r="P820" s="67"/>
    </row>
    <row r="822" spans="1:17" x14ac:dyDescent="0.35">
      <c r="B822" s="66" t="s">
        <v>384</v>
      </c>
      <c r="C822" s="66" t="s">
        <v>122</v>
      </c>
      <c r="D822" s="66" t="s">
        <v>1721</v>
      </c>
      <c r="E822" s="66" t="s">
        <v>1512</v>
      </c>
      <c r="F822" s="66" t="s">
        <v>111</v>
      </c>
      <c r="G822" s="66" t="s">
        <v>1722</v>
      </c>
      <c r="H822" s="66" t="s">
        <v>1723</v>
      </c>
      <c r="I822" s="66" t="s">
        <v>1724</v>
      </c>
      <c r="J822" s="66" t="s">
        <v>1725</v>
      </c>
      <c r="K822" s="66" t="s">
        <v>1726</v>
      </c>
      <c r="L822" s="66" t="s">
        <v>71</v>
      </c>
      <c r="M822" s="66" t="s">
        <v>127</v>
      </c>
    </row>
    <row r="823" spans="1:17" x14ac:dyDescent="0.35">
      <c r="B823" s="67" t="s">
        <v>2009</v>
      </c>
      <c r="C823" s="67">
        <v>50</v>
      </c>
      <c r="D823" s="67" t="s">
        <v>396</v>
      </c>
      <c r="E823" s="67" t="s">
        <v>398</v>
      </c>
      <c r="F823" s="67">
        <v>44</v>
      </c>
      <c r="G823" s="67">
        <v>1</v>
      </c>
      <c r="H823" s="67">
        <v>32</v>
      </c>
      <c r="I823" s="67" t="s">
        <v>677</v>
      </c>
      <c r="J823" s="67">
        <v>22</v>
      </c>
      <c r="K823" s="67">
        <v>145.83000000000001</v>
      </c>
      <c r="L823" s="67" t="s">
        <v>1520</v>
      </c>
      <c r="M823" s="67">
        <v>45.83</v>
      </c>
    </row>
    <row r="825" spans="1:17" x14ac:dyDescent="0.35">
      <c r="B825" s="68" t="s">
        <v>1612</v>
      </c>
      <c r="C825" s="68" t="s">
        <v>1728</v>
      </c>
      <c r="D825" s="68" t="s">
        <v>1729</v>
      </c>
      <c r="E825" s="68" t="s">
        <v>1730</v>
      </c>
      <c r="F825" s="68" t="s">
        <v>1731</v>
      </c>
      <c r="G825" s="68" t="s">
        <v>1732</v>
      </c>
      <c r="H825" s="68" t="s">
        <v>1733</v>
      </c>
      <c r="I825" s="68"/>
      <c r="J825" s="68"/>
      <c r="K825" s="68"/>
      <c r="L825" s="68"/>
      <c r="M825" s="68"/>
    </row>
    <row r="826" spans="1:17" x14ac:dyDescent="0.35">
      <c r="B826" s="67"/>
      <c r="C826" s="67"/>
      <c r="D826" s="67"/>
      <c r="E826" s="67">
        <v>22</v>
      </c>
      <c r="F826" s="67" t="s">
        <v>1521</v>
      </c>
      <c r="G826" s="69">
        <v>46147.619375000002</v>
      </c>
      <c r="H826" s="67" t="s">
        <v>2010</v>
      </c>
      <c r="I826" s="67"/>
      <c r="J826" s="67"/>
      <c r="K826" s="67"/>
      <c r="L826" s="67"/>
      <c r="M826" s="67"/>
      <c r="N826" s="67"/>
      <c r="O826" s="67"/>
      <c r="P826" s="67"/>
    </row>
    <row r="827" spans="1:17" x14ac:dyDescent="0.35">
      <c r="B827" s="67"/>
      <c r="C827" s="67"/>
      <c r="D827" s="67"/>
      <c r="E827" s="67">
        <v>22</v>
      </c>
      <c r="F827" s="67" t="s">
        <v>1528</v>
      </c>
      <c r="G827" s="69">
        <v>46136.438611111102</v>
      </c>
      <c r="H827" s="67" t="s">
        <v>2010</v>
      </c>
      <c r="I827" s="67"/>
      <c r="J827" s="67"/>
      <c r="K827" s="67"/>
      <c r="L827" s="67"/>
      <c r="M827" s="67"/>
      <c r="N827" s="67"/>
      <c r="O827" s="67"/>
      <c r="P827" s="67"/>
    </row>
    <row r="829" spans="1:17" ht="15.5" x14ac:dyDescent="0.35">
      <c r="A829" s="65" t="s">
        <v>167</v>
      </c>
      <c r="B829" s="65"/>
      <c r="C829" s="65"/>
      <c r="D829" s="65"/>
      <c r="E829" s="65"/>
      <c r="F829" s="65"/>
      <c r="G829" s="65"/>
      <c r="H829" s="65"/>
      <c r="I829" s="65"/>
      <c r="J829" s="65"/>
      <c r="K829" s="65"/>
      <c r="L829" s="65"/>
      <c r="M829" s="65"/>
      <c r="N829" s="65"/>
      <c r="O829" s="65"/>
      <c r="P829" s="65"/>
      <c r="Q829" s="65"/>
    </row>
    <row r="830" spans="1:17" ht="15.5" x14ac:dyDescent="0.35">
      <c r="A830" s="65" t="s">
        <v>1719</v>
      </c>
      <c r="B830" s="65" t="s">
        <v>1146</v>
      </c>
      <c r="C830" s="65"/>
      <c r="D830" s="65"/>
      <c r="E830" s="65"/>
      <c r="F830" s="65"/>
      <c r="G830" s="65"/>
      <c r="H830" s="65"/>
      <c r="I830" s="65"/>
      <c r="J830" s="65"/>
      <c r="K830" s="65"/>
      <c r="L830" s="65"/>
      <c r="M830" s="65"/>
      <c r="N830" s="65"/>
      <c r="O830" s="65"/>
      <c r="P830" s="65"/>
      <c r="Q830" s="65"/>
    </row>
    <row r="831" spans="1:17" ht="15.5" x14ac:dyDescent="0.35">
      <c r="A831" s="65" t="s">
        <v>1720</v>
      </c>
      <c r="B831" s="65">
        <v>1.5</v>
      </c>
      <c r="C831" s="65"/>
      <c r="D831" s="65"/>
      <c r="E831" s="65"/>
      <c r="F831" s="65"/>
      <c r="G831" s="65"/>
      <c r="H831" s="65"/>
      <c r="I831" s="65"/>
      <c r="J831" s="65"/>
      <c r="K831" s="65"/>
      <c r="L831" s="65"/>
      <c r="M831" s="65"/>
      <c r="N831" s="65"/>
      <c r="O831" s="65"/>
      <c r="P831" s="65"/>
      <c r="Q831" s="65"/>
    </row>
    <row r="833" spans="1:17" x14ac:dyDescent="0.35">
      <c r="B833" s="66" t="s">
        <v>384</v>
      </c>
      <c r="C833" s="66" t="s">
        <v>122</v>
      </c>
      <c r="D833" s="66" t="s">
        <v>1721</v>
      </c>
      <c r="E833" s="66" t="s">
        <v>1512</v>
      </c>
      <c r="F833" s="66" t="s">
        <v>111</v>
      </c>
      <c r="G833" s="66" t="s">
        <v>1722</v>
      </c>
      <c r="H833" s="66" t="s">
        <v>1723</v>
      </c>
      <c r="I833" s="66" t="s">
        <v>1724</v>
      </c>
      <c r="J833" s="66" t="s">
        <v>1725</v>
      </c>
      <c r="K833" s="66" t="s">
        <v>1726</v>
      </c>
      <c r="L833" s="66" t="s">
        <v>71</v>
      </c>
      <c r="M833" s="66" t="s">
        <v>127</v>
      </c>
    </row>
    <row r="834" spans="1:17" x14ac:dyDescent="0.35">
      <c r="B834" s="67" t="s">
        <v>2011</v>
      </c>
      <c r="C834" s="67">
        <v>50</v>
      </c>
      <c r="D834" s="67" t="s">
        <v>414</v>
      </c>
      <c r="E834" s="67" t="s">
        <v>406</v>
      </c>
      <c r="F834" s="67">
        <v>90</v>
      </c>
      <c r="G834" s="67">
        <v>5</v>
      </c>
      <c r="H834" s="67">
        <v>100</v>
      </c>
      <c r="I834" s="67" t="s">
        <v>682</v>
      </c>
      <c r="J834" s="67">
        <v>100</v>
      </c>
      <c r="K834" s="67">
        <v>125</v>
      </c>
      <c r="L834" s="67" t="s">
        <v>1520</v>
      </c>
      <c r="M834" s="67">
        <v>25</v>
      </c>
    </row>
    <row r="836" spans="1:17" x14ac:dyDescent="0.35">
      <c r="B836" s="68" t="s">
        <v>1612</v>
      </c>
      <c r="C836" s="68" t="s">
        <v>1728</v>
      </c>
      <c r="D836" s="68" t="s">
        <v>1729</v>
      </c>
      <c r="E836" s="68" t="s">
        <v>1730</v>
      </c>
      <c r="F836" s="68" t="s">
        <v>1731</v>
      </c>
      <c r="G836" s="68" t="s">
        <v>1732</v>
      </c>
      <c r="H836" s="68" t="s">
        <v>1733</v>
      </c>
      <c r="I836" s="68"/>
      <c r="J836" s="68"/>
      <c r="K836" s="68"/>
      <c r="L836" s="68"/>
      <c r="M836" s="68"/>
    </row>
    <row r="837" spans="1:17" x14ac:dyDescent="0.35">
      <c r="B837" s="67"/>
      <c r="C837" s="67" t="s">
        <v>2012</v>
      </c>
      <c r="D837" s="67" t="s">
        <v>2012</v>
      </c>
      <c r="E837" s="67">
        <v>100</v>
      </c>
      <c r="F837" s="67" t="s">
        <v>1528</v>
      </c>
      <c r="G837" s="69">
        <v>46136.451203703698</v>
      </c>
      <c r="H837" s="67" t="s">
        <v>2013</v>
      </c>
      <c r="I837" s="67"/>
      <c r="J837" s="67"/>
      <c r="K837" s="67"/>
      <c r="L837" s="67"/>
      <c r="M837" s="67"/>
      <c r="N837" s="67"/>
      <c r="O837" s="67"/>
      <c r="P837" s="67"/>
    </row>
    <row r="839" spans="1:17" x14ac:dyDescent="0.35">
      <c r="B839" s="66" t="s">
        <v>384</v>
      </c>
      <c r="C839" s="66" t="s">
        <v>122</v>
      </c>
      <c r="D839" s="66" t="s">
        <v>1721</v>
      </c>
      <c r="E839" s="66" t="s">
        <v>1512</v>
      </c>
      <c r="F839" s="66" t="s">
        <v>111</v>
      </c>
      <c r="G839" s="66" t="s">
        <v>1722</v>
      </c>
      <c r="H839" s="66" t="s">
        <v>1723</v>
      </c>
      <c r="I839" s="66" t="s">
        <v>1724</v>
      </c>
      <c r="J839" s="66" t="s">
        <v>1725</v>
      </c>
      <c r="K839" s="66" t="s">
        <v>1726</v>
      </c>
      <c r="L839" s="66" t="s">
        <v>71</v>
      </c>
      <c r="M839" s="66" t="s">
        <v>127</v>
      </c>
    </row>
    <row r="840" spans="1:17" x14ac:dyDescent="0.35">
      <c r="B840" s="67" t="s">
        <v>2014</v>
      </c>
      <c r="C840" s="67">
        <v>50</v>
      </c>
      <c r="D840" s="67" t="s">
        <v>414</v>
      </c>
      <c r="E840" s="67" t="s">
        <v>406</v>
      </c>
      <c r="F840" s="67">
        <v>90</v>
      </c>
      <c r="G840" s="67">
        <v>5</v>
      </c>
      <c r="H840" s="67">
        <v>100</v>
      </c>
      <c r="I840" s="67" t="s">
        <v>685</v>
      </c>
      <c r="J840" s="67">
        <v>95.95</v>
      </c>
      <c r="K840" s="67">
        <v>114.88</v>
      </c>
      <c r="L840" s="67" t="s">
        <v>1520</v>
      </c>
      <c r="M840" s="67">
        <v>14.88</v>
      </c>
    </row>
    <row r="842" spans="1:17" x14ac:dyDescent="0.35">
      <c r="B842" s="68" t="s">
        <v>1612</v>
      </c>
      <c r="C842" s="68" t="s">
        <v>1728</v>
      </c>
      <c r="D842" s="68" t="s">
        <v>1729</v>
      </c>
      <c r="E842" s="68" t="s">
        <v>1730</v>
      </c>
      <c r="F842" s="68" t="s">
        <v>1731</v>
      </c>
      <c r="G842" s="68" t="s">
        <v>1732</v>
      </c>
      <c r="H842" s="68" t="s">
        <v>1733</v>
      </c>
      <c r="I842" s="68"/>
      <c r="J842" s="68"/>
      <c r="K842" s="68"/>
      <c r="L842" s="68"/>
      <c r="M842" s="68"/>
    </row>
    <row r="843" spans="1:17" x14ac:dyDescent="0.35">
      <c r="B843" s="67"/>
      <c r="C843" s="67" t="s">
        <v>2015</v>
      </c>
      <c r="D843" s="67" t="s">
        <v>2016</v>
      </c>
      <c r="E843" s="67">
        <v>95.95</v>
      </c>
      <c r="F843" s="67" t="s">
        <v>1528</v>
      </c>
      <c r="G843" s="69">
        <v>46136.451585648101</v>
      </c>
      <c r="H843" s="67" t="s">
        <v>2017</v>
      </c>
      <c r="I843" s="67"/>
      <c r="J843" s="67"/>
      <c r="K843" s="67"/>
      <c r="L843" s="67"/>
      <c r="M843" s="67"/>
      <c r="N843" s="67"/>
      <c r="O843" s="67"/>
      <c r="P843" s="67"/>
    </row>
    <row r="845" spans="1:17" ht="15.5" x14ac:dyDescent="0.35">
      <c r="A845" s="65" t="s">
        <v>167</v>
      </c>
      <c r="B845" s="65"/>
      <c r="C845" s="65"/>
      <c r="D845" s="65"/>
      <c r="E845" s="65"/>
      <c r="F845" s="65"/>
      <c r="G845" s="65"/>
      <c r="H845" s="65"/>
      <c r="I845" s="65"/>
      <c r="J845" s="65"/>
      <c r="K845" s="65"/>
      <c r="L845" s="65"/>
      <c r="M845" s="65"/>
      <c r="N845" s="65"/>
      <c r="O845" s="65"/>
      <c r="P845" s="65"/>
      <c r="Q845" s="65"/>
    </row>
    <row r="846" spans="1:17" ht="15.5" x14ac:dyDescent="0.35">
      <c r="A846" s="65" t="s">
        <v>1719</v>
      </c>
      <c r="B846" s="65" t="s">
        <v>1153</v>
      </c>
      <c r="C846" s="65"/>
      <c r="D846" s="65"/>
      <c r="E846" s="65"/>
      <c r="F846" s="65"/>
      <c r="G846" s="65"/>
      <c r="H846" s="65"/>
      <c r="I846" s="65"/>
      <c r="J846" s="65"/>
      <c r="K846" s="65"/>
      <c r="L846" s="65"/>
      <c r="M846" s="65"/>
      <c r="N846" s="65"/>
      <c r="O846" s="65"/>
      <c r="P846" s="65"/>
      <c r="Q846" s="65"/>
    </row>
    <row r="847" spans="1:17" ht="15.5" x14ac:dyDescent="0.35">
      <c r="A847" s="65" t="s">
        <v>1720</v>
      </c>
      <c r="B847" s="65">
        <v>1.5</v>
      </c>
      <c r="C847" s="65"/>
      <c r="D847" s="65"/>
      <c r="E847" s="65"/>
      <c r="F847" s="65"/>
      <c r="G847" s="65"/>
      <c r="H847" s="65"/>
      <c r="I847" s="65"/>
      <c r="J847" s="65"/>
      <c r="K847" s="65"/>
      <c r="L847" s="65"/>
      <c r="M847" s="65"/>
      <c r="N847" s="65"/>
      <c r="O847" s="65"/>
      <c r="P847" s="65"/>
      <c r="Q847" s="65"/>
    </row>
    <row r="849" spans="1:17" x14ac:dyDescent="0.35">
      <c r="B849" s="66" t="s">
        <v>384</v>
      </c>
      <c r="C849" s="66" t="s">
        <v>122</v>
      </c>
      <c r="D849" s="66" t="s">
        <v>1721</v>
      </c>
      <c r="E849" s="66" t="s">
        <v>1512</v>
      </c>
      <c r="F849" s="66" t="s">
        <v>111</v>
      </c>
      <c r="G849" s="66" t="s">
        <v>1722</v>
      </c>
      <c r="H849" s="66" t="s">
        <v>1723</v>
      </c>
      <c r="I849" s="66" t="s">
        <v>1724</v>
      </c>
      <c r="J849" s="66" t="s">
        <v>1725</v>
      </c>
      <c r="K849" s="66" t="s">
        <v>1726</v>
      </c>
      <c r="L849" s="66" t="s">
        <v>71</v>
      </c>
      <c r="M849" s="66" t="s">
        <v>127</v>
      </c>
    </row>
    <row r="850" spans="1:17" x14ac:dyDescent="0.35">
      <c r="B850" s="67" t="s">
        <v>2018</v>
      </c>
      <c r="C850" s="67">
        <v>50</v>
      </c>
      <c r="D850" s="67" t="s">
        <v>414</v>
      </c>
      <c r="E850" s="67" t="s">
        <v>406</v>
      </c>
      <c r="F850" s="67">
        <v>85</v>
      </c>
      <c r="G850" s="67">
        <v>5</v>
      </c>
      <c r="H850" s="67">
        <v>100</v>
      </c>
      <c r="I850" s="67" t="s">
        <v>692</v>
      </c>
      <c r="J850" s="67">
        <v>0</v>
      </c>
      <c r="K850" s="67">
        <v>0</v>
      </c>
      <c r="L850" s="67"/>
      <c r="M850" s="67">
        <v>0</v>
      </c>
    </row>
    <row r="852" spans="1:17" x14ac:dyDescent="0.35">
      <c r="B852" s="68" t="s">
        <v>1612</v>
      </c>
      <c r="C852" s="68" t="s">
        <v>1728</v>
      </c>
      <c r="D852" s="68" t="s">
        <v>1729</v>
      </c>
      <c r="E852" s="68" t="s">
        <v>1730</v>
      </c>
      <c r="F852" s="68" t="s">
        <v>1731</v>
      </c>
      <c r="G852" s="68" t="s">
        <v>1732</v>
      </c>
      <c r="H852" s="68" t="s">
        <v>1733</v>
      </c>
      <c r="I852" s="68"/>
      <c r="J852" s="68"/>
      <c r="K852" s="68"/>
      <c r="L852" s="68"/>
      <c r="M852" s="68"/>
    </row>
    <row r="853" spans="1:17" x14ac:dyDescent="0.35">
      <c r="B853" s="67"/>
      <c r="C853" s="67"/>
      <c r="D853" s="67"/>
      <c r="E853" s="67">
        <v>0</v>
      </c>
      <c r="F853" s="67" t="s">
        <v>1528</v>
      </c>
      <c r="G853" s="69">
        <v>46136.444062499999</v>
      </c>
      <c r="H853" s="67" t="s">
        <v>2019</v>
      </c>
      <c r="I853" s="67"/>
      <c r="J853" s="67"/>
      <c r="K853" s="67"/>
      <c r="L853" s="67"/>
      <c r="M853" s="67"/>
      <c r="N853" s="67"/>
      <c r="O853" s="67"/>
      <c r="P853" s="67"/>
    </row>
    <row r="855" spans="1:17" x14ac:dyDescent="0.35">
      <c r="B855" s="66" t="s">
        <v>384</v>
      </c>
      <c r="C855" s="66" t="s">
        <v>122</v>
      </c>
      <c r="D855" s="66" t="s">
        <v>1721</v>
      </c>
      <c r="E855" s="66" t="s">
        <v>1512</v>
      </c>
      <c r="F855" s="66" t="s">
        <v>111</v>
      </c>
      <c r="G855" s="66" t="s">
        <v>1722</v>
      </c>
      <c r="H855" s="66" t="s">
        <v>1723</v>
      </c>
      <c r="I855" s="66" t="s">
        <v>1724</v>
      </c>
      <c r="J855" s="66" t="s">
        <v>1725</v>
      </c>
      <c r="K855" s="66" t="s">
        <v>1726</v>
      </c>
      <c r="L855" s="66" t="s">
        <v>71</v>
      </c>
      <c r="M855" s="66" t="s">
        <v>127</v>
      </c>
    </row>
    <row r="856" spans="1:17" x14ac:dyDescent="0.35">
      <c r="B856" s="67" t="s">
        <v>2020</v>
      </c>
      <c r="C856" s="67">
        <v>50</v>
      </c>
      <c r="D856" s="67" t="s">
        <v>414</v>
      </c>
      <c r="E856" s="67" t="s">
        <v>406</v>
      </c>
      <c r="F856" s="67">
        <v>80</v>
      </c>
      <c r="G856" s="67">
        <v>5</v>
      </c>
      <c r="H856" s="67">
        <v>100</v>
      </c>
      <c r="I856" s="67" t="s">
        <v>692</v>
      </c>
      <c r="J856" s="67">
        <v>0</v>
      </c>
      <c r="K856" s="67">
        <v>0</v>
      </c>
      <c r="L856" s="67"/>
      <c r="M856" s="67">
        <v>0</v>
      </c>
    </row>
    <row r="858" spans="1:17" x14ac:dyDescent="0.35">
      <c r="B858" s="68" t="s">
        <v>1612</v>
      </c>
      <c r="C858" s="68" t="s">
        <v>1728</v>
      </c>
      <c r="D858" s="68" t="s">
        <v>1729</v>
      </c>
      <c r="E858" s="68" t="s">
        <v>1730</v>
      </c>
      <c r="F858" s="68" t="s">
        <v>1731</v>
      </c>
      <c r="G858" s="68" t="s">
        <v>1732</v>
      </c>
      <c r="H858" s="68" t="s">
        <v>1733</v>
      </c>
      <c r="I858" s="68"/>
      <c r="J858" s="68"/>
      <c r="K858" s="68"/>
      <c r="L858" s="68"/>
      <c r="M858" s="68"/>
    </row>
    <row r="859" spans="1:17" x14ac:dyDescent="0.35">
      <c r="B859" s="67"/>
      <c r="C859" s="67"/>
      <c r="D859" s="67"/>
      <c r="E859" s="67">
        <v>0</v>
      </c>
      <c r="F859" s="67" t="s">
        <v>1528</v>
      </c>
      <c r="G859" s="69">
        <v>46136.4444097222</v>
      </c>
      <c r="H859" s="67" t="s">
        <v>2021</v>
      </c>
      <c r="I859" s="67"/>
      <c r="J859" s="67"/>
      <c r="K859" s="67"/>
      <c r="L859" s="67"/>
      <c r="M859" s="67"/>
      <c r="N859" s="67"/>
      <c r="O859" s="67"/>
      <c r="P859" s="67"/>
    </row>
    <row r="861" spans="1:17" ht="15.5" x14ac:dyDescent="0.35">
      <c r="A861" s="65" t="s">
        <v>167</v>
      </c>
      <c r="B861" s="65"/>
      <c r="C861" s="65"/>
      <c r="D861" s="65"/>
      <c r="E861" s="65"/>
      <c r="F861" s="65"/>
      <c r="G861" s="65"/>
      <c r="H861" s="65"/>
      <c r="I861" s="65"/>
      <c r="J861" s="65"/>
      <c r="K861" s="65"/>
      <c r="L861" s="65"/>
      <c r="M861" s="65"/>
      <c r="N861" s="65"/>
      <c r="O861" s="65"/>
      <c r="P861" s="65"/>
      <c r="Q861" s="65"/>
    </row>
    <row r="862" spans="1:17" ht="15.5" x14ac:dyDescent="0.35">
      <c r="A862" s="65" t="s">
        <v>1719</v>
      </c>
      <c r="B862" s="65" t="s">
        <v>1248</v>
      </c>
      <c r="C862" s="65"/>
      <c r="D862" s="65"/>
      <c r="E862" s="65"/>
      <c r="F862" s="65"/>
      <c r="G862" s="65"/>
      <c r="H862" s="65"/>
      <c r="I862" s="65"/>
      <c r="J862" s="65"/>
      <c r="K862" s="65"/>
      <c r="L862" s="65"/>
      <c r="M862" s="65"/>
      <c r="N862" s="65"/>
      <c r="O862" s="65"/>
      <c r="P862" s="65"/>
      <c r="Q862" s="65"/>
    </row>
    <row r="863" spans="1:17" ht="15.5" x14ac:dyDescent="0.35">
      <c r="A863" s="65" t="s">
        <v>1720</v>
      </c>
      <c r="B863" s="65">
        <v>0.63</v>
      </c>
      <c r="C863" s="65"/>
      <c r="D863" s="65"/>
      <c r="E863" s="65"/>
      <c r="F863" s="65"/>
      <c r="G863" s="65"/>
      <c r="H863" s="65"/>
      <c r="I863" s="65"/>
      <c r="J863" s="65"/>
      <c r="K863" s="65"/>
      <c r="L863" s="65"/>
      <c r="M863" s="65"/>
      <c r="N863" s="65"/>
      <c r="O863" s="65"/>
      <c r="P863" s="65"/>
      <c r="Q863" s="65"/>
    </row>
    <row r="865" spans="1:17" x14ac:dyDescent="0.35">
      <c r="B865" s="66" t="s">
        <v>384</v>
      </c>
      <c r="C865" s="66" t="s">
        <v>122</v>
      </c>
      <c r="D865" s="66" t="s">
        <v>1721</v>
      </c>
      <c r="E865" s="66" t="s">
        <v>1512</v>
      </c>
      <c r="F865" s="66" t="s">
        <v>111</v>
      </c>
      <c r="G865" s="66" t="s">
        <v>1722</v>
      </c>
      <c r="H865" s="66" t="s">
        <v>1723</v>
      </c>
      <c r="I865" s="66" t="s">
        <v>1724</v>
      </c>
      <c r="J865" s="66" t="s">
        <v>1725</v>
      </c>
      <c r="K865" s="66" t="s">
        <v>1726</v>
      </c>
      <c r="L865" s="66" t="s">
        <v>71</v>
      </c>
      <c r="M865" s="66" t="s">
        <v>127</v>
      </c>
    </row>
    <row r="866" spans="1:17" x14ac:dyDescent="0.35">
      <c r="B866" s="67" t="s">
        <v>2022</v>
      </c>
      <c r="C866" s="67">
        <v>50</v>
      </c>
      <c r="D866" s="67" t="s">
        <v>396</v>
      </c>
      <c r="E866" s="67" t="s">
        <v>398</v>
      </c>
      <c r="F866" s="67">
        <v>80</v>
      </c>
      <c r="G866" s="67">
        <v>5</v>
      </c>
      <c r="H866" s="67">
        <v>56</v>
      </c>
      <c r="I866" s="67" t="s">
        <v>804</v>
      </c>
      <c r="J866" s="67">
        <v>64</v>
      </c>
      <c r="K866" s="67">
        <v>116.67</v>
      </c>
      <c r="L866" s="67" t="s">
        <v>1520</v>
      </c>
      <c r="M866" s="67">
        <v>16.670000000000002</v>
      </c>
    </row>
    <row r="868" spans="1:17" x14ac:dyDescent="0.35">
      <c r="B868" s="68" t="s">
        <v>1612</v>
      </c>
      <c r="C868" s="68" t="s">
        <v>1728</v>
      </c>
      <c r="D868" s="68" t="s">
        <v>1729</v>
      </c>
      <c r="E868" s="68" t="s">
        <v>1730</v>
      </c>
      <c r="F868" s="68" t="s">
        <v>1731</v>
      </c>
      <c r="G868" s="68" t="s">
        <v>1732</v>
      </c>
      <c r="H868" s="68" t="s">
        <v>1733</v>
      </c>
      <c r="I868" s="68"/>
      <c r="J868" s="68"/>
      <c r="K868" s="68"/>
      <c r="L868" s="68"/>
      <c r="M868" s="68"/>
    </row>
    <row r="869" spans="1:17" x14ac:dyDescent="0.35">
      <c r="B869" s="67"/>
      <c r="C869" s="67"/>
      <c r="D869" s="67"/>
      <c r="E869" s="67">
        <v>64</v>
      </c>
      <c r="F869" s="67" t="s">
        <v>1528</v>
      </c>
      <c r="G869" s="69">
        <v>46136.465636574103</v>
      </c>
      <c r="H869" s="67" t="s">
        <v>2023</v>
      </c>
      <c r="I869" s="67"/>
      <c r="J869" s="67"/>
      <c r="K869" s="67"/>
      <c r="L869" s="67"/>
      <c r="M869" s="67"/>
      <c r="N869" s="67"/>
      <c r="O869" s="67"/>
      <c r="P869" s="67"/>
    </row>
    <row r="871" spans="1:17" x14ac:dyDescent="0.35">
      <c r="B871" s="66" t="s">
        <v>384</v>
      </c>
      <c r="C871" s="66" t="s">
        <v>122</v>
      </c>
      <c r="D871" s="66" t="s">
        <v>1721</v>
      </c>
      <c r="E871" s="66" t="s">
        <v>1512</v>
      </c>
      <c r="F871" s="66" t="s">
        <v>111</v>
      </c>
      <c r="G871" s="66" t="s">
        <v>1722</v>
      </c>
      <c r="H871" s="66" t="s">
        <v>1723</v>
      </c>
      <c r="I871" s="66" t="s">
        <v>1724</v>
      </c>
      <c r="J871" s="66" t="s">
        <v>1725</v>
      </c>
      <c r="K871" s="66" t="s">
        <v>1726</v>
      </c>
      <c r="L871" s="66" t="s">
        <v>71</v>
      </c>
      <c r="M871" s="66" t="s">
        <v>127</v>
      </c>
    </row>
    <row r="872" spans="1:17" x14ac:dyDescent="0.35">
      <c r="B872" s="67" t="s">
        <v>2024</v>
      </c>
      <c r="C872" s="67">
        <v>50</v>
      </c>
      <c r="D872" s="67" t="s">
        <v>414</v>
      </c>
      <c r="E872" s="67" t="s">
        <v>406</v>
      </c>
      <c r="F872" s="67">
        <v>6</v>
      </c>
      <c r="G872" s="67">
        <v>1</v>
      </c>
      <c r="H872" s="67">
        <v>9</v>
      </c>
      <c r="I872" s="67" t="s">
        <v>804</v>
      </c>
      <c r="J872" s="67">
        <v>0</v>
      </c>
      <c r="K872" s="67">
        <v>0</v>
      </c>
      <c r="L872" s="67"/>
      <c r="M872" s="67">
        <v>0</v>
      </c>
    </row>
    <row r="874" spans="1:17" x14ac:dyDescent="0.35">
      <c r="B874" s="68" t="s">
        <v>1612</v>
      </c>
      <c r="C874" s="68" t="s">
        <v>1728</v>
      </c>
      <c r="D874" s="68" t="s">
        <v>1729</v>
      </c>
      <c r="E874" s="68" t="s">
        <v>1730</v>
      </c>
      <c r="F874" s="68" t="s">
        <v>1731</v>
      </c>
      <c r="G874" s="68" t="s">
        <v>1732</v>
      </c>
      <c r="H874" s="68" t="s">
        <v>1733</v>
      </c>
      <c r="I874" s="68"/>
      <c r="J874" s="68"/>
      <c r="K874" s="68"/>
      <c r="L874" s="68"/>
      <c r="M874" s="68"/>
    </row>
    <row r="875" spans="1:17" x14ac:dyDescent="0.35">
      <c r="B875" s="67"/>
      <c r="C875" s="67"/>
      <c r="D875" s="67"/>
      <c r="E875" s="67">
        <v>0</v>
      </c>
      <c r="F875" s="67" t="s">
        <v>1528</v>
      </c>
      <c r="G875" s="69">
        <v>46136.450474537</v>
      </c>
      <c r="H875" s="67" t="s">
        <v>2025</v>
      </c>
      <c r="I875" s="67"/>
      <c r="J875" s="67"/>
      <c r="K875" s="67"/>
      <c r="L875" s="67"/>
      <c r="M875" s="67"/>
      <c r="N875" s="67"/>
      <c r="O875" s="67"/>
      <c r="P875" s="67"/>
    </row>
    <row r="877" spans="1:17" ht="15.5" x14ac:dyDescent="0.35">
      <c r="A877" s="65" t="s">
        <v>151</v>
      </c>
      <c r="B877" s="65"/>
      <c r="C877" s="65"/>
      <c r="D877" s="65"/>
      <c r="E877" s="65"/>
      <c r="F877" s="65"/>
      <c r="G877" s="65"/>
      <c r="H877" s="65"/>
      <c r="I877" s="65"/>
      <c r="J877" s="65"/>
      <c r="K877" s="65"/>
      <c r="L877" s="65"/>
      <c r="M877" s="65"/>
      <c r="N877" s="65"/>
      <c r="O877" s="65"/>
      <c r="P877" s="65"/>
      <c r="Q877" s="65"/>
    </row>
    <row r="878" spans="1:17" ht="15.5" x14ac:dyDescent="0.35">
      <c r="A878" s="65" t="s">
        <v>1719</v>
      </c>
      <c r="B878" s="65" t="s">
        <v>1049</v>
      </c>
      <c r="C878" s="65"/>
      <c r="D878" s="65"/>
      <c r="E878" s="65"/>
      <c r="F878" s="65"/>
      <c r="G878" s="65"/>
      <c r="H878" s="65"/>
      <c r="I878" s="65"/>
      <c r="J878" s="65"/>
      <c r="K878" s="65"/>
      <c r="L878" s="65"/>
      <c r="M878" s="65"/>
      <c r="N878" s="65"/>
      <c r="O878" s="65"/>
      <c r="P878" s="65"/>
      <c r="Q878" s="65"/>
    </row>
    <row r="879" spans="1:17" ht="15.5" x14ac:dyDescent="0.35">
      <c r="A879" s="65" t="s">
        <v>1720</v>
      </c>
      <c r="B879" s="65">
        <v>0.5</v>
      </c>
      <c r="C879" s="65"/>
      <c r="D879" s="65"/>
      <c r="E879" s="65"/>
      <c r="F879" s="65"/>
      <c r="G879" s="65"/>
      <c r="H879" s="65"/>
      <c r="I879" s="65"/>
      <c r="J879" s="65"/>
      <c r="K879" s="65"/>
      <c r="L879" s="65"/>
      <c r="M879" s="65"/>
      <c r="N879" s="65"/>
      <c r="O879" s="65"/>
      <c r="P879" s="65"/>
      <c r="Q879" s="65"/>
    </row>
    <row r="881" spans="1:17" x14ac:dyDescent="0.35">
      <c r="B881" s="66" t="s">
        <v>384</v>
      </c>
      <c r="C881" s="66" t="s">
        <v>122</v>
      </c>
      <c r="D881" s="66" t="s">
        <v>1721</v>
      </c>
      <c r="E881" s="66" t="s">
        <v>1512</v>
      </c>
      <c r="F881" s="66" t="s">
        <v>111</v>
      </c>
      <c r="G881" s="66" t="s">
        <v>1722</v>
      </c>
      <c r="H881" s="66" t="s">
        <v>1723</v>
      </c>
      <c r="I881" s="66" t="s">
        <v>1724</v>
      </c>
      <c r="J881" s="66" t="s">
        <v>1725</v>
      </c>
      <c r="K881" s="66" t="s">
        <v>1726</v>
      </c>
      <c r="L881" s="66" t="s">
        <v>71</v>
      </c>
      <c r="M881" s="66" t="s">
        <v>127</v>
      </c>
    </row>
    <row r="882" spans="1:17" x14ac:dyDescent="0.35">
      <c r="B882" s="67" t="s">
        <v>2026</v>
      </c>
      <c r="C882" s="67">
        <v>100</v>
      </c>
      <c r="D882" s="67" t="s">
        <v>396</v>
      </c>
      <c r="E882" s="67" t="s">
        <v>398</v>
      </c>
      <c r="F882" s="67">
        <v>10</v>
      </c>
      <c r="G882" s="67">
        <v>2</v>
      </c>
      <c r="H882" s="67">
        <v>6</v>
      </c>
      <c r="I882" s="67" t="s">
        <v>331</v>
      </c>
      <c r="J882" s="67">
        <v>0</v>
      </c>
      <c r="K882" s="67">
        <v>0</v>
      </c>
      <c r="L882" s="67"/>
      <c r="M882" s="67">
        <v>0</v>
      </c>
    </row>
    <row r="884" spans="1:17" x14ac:dyDescent="0.35">
      <c r="B884" s="68" t="s">
        <v>1612</v>
      </c>
      <c r="C884" s="68" t="s">
        <v>1728</v>
      </c>
      <c r="D884" s="68" t="s">
        <v>1729</v>
      </c>
      <c r="E884" s="68" t="s">
        <v>1730</v>
      </c>
      <c r="F884" s="68" t="s">
        <v>1731</v>
      </c>
      <c r="G884" s="68" t="s">
        <v>1732</v>
      </c>
      <c r="H884" s="68" t="s">
        <v>1733</v>
      </c>
      <c r="I884" s="68"/>
      <c r="J884" s="68"/>
      <c r="K884" s="68"/>
      <c r="L884" s="68"/>
      <c r="M884" s="68"/>
    </row>
    <row r="885" spans="1:17" x14ac:dyDescent="0.35">
      <c r="B885" s="67"/>
      <c r="C885" s="67"/>
      <c r="D885" s="67"/>
      <c r="E885" s="67">
        <v>0</v>
      </c>
      <c r="F885" s="67" t="s">
        <v>1525</v>
      </c>
      <c r="G885" s="69">
        <v>46129.420219907399</v>
      </c>
      <c r="H885" s="67" t="s">
        <v>2027</v>
      </c>
      <c r="I885" s="67"/>
      <c r="J885" s="67"/>
      <c r="K885" s="67"/>
      <c r="L885" s="67"/>
      <c r="M885" s="67"/>
      <c r="N885" s="67"/>
      <c r="O885" s="67"/>
      <c r="P885" s="67"/>
    </row>
    <row r="886" spans="1:17" x14ac:dyDescent="0.35">
      <c r="B886" s="67"/>
      <c r="C886" s="67"/>
      <c r="D886" s="67"/>
      <c r="E886" s="67">
        <v>0</v>
      </c>
      <c r="F886" s="67" t="s">
        <v>1525</v>
      </c>
      <c r="G886" s="69">
        <v>46129.416921296302</v>
      </c>
      <c r="H886" s="67" t="s">
        <v>2028</v>
      </c>
      <c r="I886" s="67"/>
      <c r="J886" s="67"/>
      <c r="K886" s="67"/>
      <c r="L886" s="67"/>
      <c r="M886" s="67"/>
      <c r="N886" s="67"/>
      <c r="O886" s="67"/>
      <c r="P886" s="67"/>
    </row>
    <row r="888" spans="1:17" ht="15.5" x14ac:dyDescent="0.35">
      <c r="A888" s="65" t="s">
        <v>151</v>
      </c>
      <c r="B888" s="65"/>
      <c r="C888" s="65"/>
      <c r="D888" s="65"/>
      <c r="E888" s="65"/>
      <c r="F888" s="65"/>
      <c r="G888" s="65"/>
      <c r="H888" s="65"/>
      <c r="I888" s="65"/>
      <c r="J888" s="65"/>
      <c r="K888" s="65"/>
      <c r="L888" s="65"/>
      <c r="M888" s="65"/>
      <c r="N888" s="65"/>
      <c r="O888" s="65"/>
      <c r="P888" s="65"/>
      <c r="Q888" s="65"/>
    </row>
    <row r="889" spans="1:17" ht="15.5" x14ac:dyDescent="0.35">
      <c r="A889" s="65" t="s">
        <v>1719</v>
      </c>
      <c r="B889" s="65" t="s">
        <v>1226</v>
      </c>
      <c r="C889" s="65"/>
      <c r="D889" s="65"/>
      <c r="E889" s="65"/>
      <c r="F889" s="65"/>
      <c r="G889" s="65"/>
      <c r="H889" s="65"/>
      <c r="I889" s="65"/>
      <c r="J889" s="65"/>
      <c r="K889" s="65"/>
      <c r="L889" s="65"/>
      <c r="M889" s="65"/>
      <c r="N889" s="65"/>
      <c r="O889" s="65"/>
      <c r="P889" s="65"/>
      <c r="Q889" s="65"/>
    </row>
    <row r="890" spans="1:17" ht="15.5" x14ac:dyDescent="0.35">
      <c r="A890" s="65" t="s">
        <v>1720</v>
      </c>
      <c r="B890" s="65">
        <v>3.75</v>
      </c>
      <c r="C890" s="65"/>
      <c r="D890" s="65"/>
      <c r="E890" s="65"/>
      <c r="F890" s="65"/>
      <c r="G890" s="65"/>
      <c r="H890" s="65"/>
      <c r="I890" s="65"/>
      <c r="J890" s="65"/>
      <c r="K890" s="65"/>
      <c r="L890" s="65"/>
      <c r="M890" s="65"/>
      <c r="N890" s="65"/>
      <c r="O890" s="65"/>
      <c r="P890" s="65"/>
      <c r="Q890" s="65"/>
    </row>
    <row r="892" spans="1:17" x14ac:dyDescent="0.35">
      <c r="B892" s="66" t="s">
        <v>384</v>
      </c>
      <c r="C892" s="66" t="s">
        <v>122</v>
      </c>
      <c r="D892" s="66" t="s">
        <v>1721</v>
      </c>
      <c r="E892" s="66" t="s">
        <v>1512</v>
      </c>
      <c r="F892" s="66" t="s">
        <v>111</v>
      </c>
      <c r="G892" s="66" t="s">
        <v>1722</v>
      </c>
      <c r="H892" s="66" t="s">
        <v>1723</v>
      </c>
      <c r="I892" s="66" t="s">
        <v>1724</v>
      </c>
      <c r="J892" s="66" t="s">
        <v>1725</v>
      </c>
      <c r="K892" s="66" t="s">
        <v>1726</v>
      </c>
      <c r="L892" s="66" t="s">
        <v>71</v>
      </c>
      <c r="M892" s="66" t="s">
        <v>127</v>
      </c>
    </row>
    <row r="893" spans="1:17" x14ac:dyDescent="0.35">
      <c r="B893" s="67" t="s">
        <v>2029</v>
      </c>
      <c r="C893" s="67">
        <v>50</v>
      </c>
      <c r="D893" s="67" t="s">
        <v>396</v>
      </c>
      <c r="E893" s="67" t="s">
        <v>398</v>
      </c>
      <c r="F893" s="67">
        <v>4</v>
      </c>
      <c r="G893" s="67">
        <v>1</v>
      </c>
      <c r="H893" s="67">
        <v>2</v>
      </c>
      <c r="I893" s="67" t="s">
        <v>331</v>
      </c>
      <c r="J893" s="67">
        <v>2</v>
      </c>
      <c r="K893" s="67">
        <v>125</v>
      </c>
      <c r="L893" s="67" t="s">
        <v>1520</v>
      </c>
      <c r="M893" s="67">
        <v>25</v>
      </c>
    </row>
    <row r="895" spans="1:17" x14ac:dyDescent="0.35">
      <c r="B895" s="68" t="s">
        <v>1612</v>
      </c>
      <c r="C895" s="68" t="s">
        <v>1728</v>
      </c>
      <c r="D895" s="68" t="s">
        <v>1729</v>
      </c>
      <c r="E895" s="68" t="s">
        <v>1730</v>
      </c>
      <c r="F895" s="68" t="s">
        <v>1731</v>
      </c>
      <c r="G895" s="68" t="s">
        <v>1732</v>
      </c>
      <c r="H895" s="68" t="s">
        <v>1733</v>
      </c>
      <c r="I895" s="68"/>
      <c r="J895" s="68"/>
      <c r="K895" s="68"/>
      <c r="L895" s="68"/>
      <c r="M895" s="68"/>
    </row>
    <row r="896" spans="1:17" x14ac:dyDescent="0.35">
      <c r="B896" s="67"/>
      <c r="C896" s="67"/>
      <c r="D896" s="67"/>
      <c r="E896" s="67">
        <v>2</v>
      </c>
      <c r="F896" s="67" t="s">
        <v>1525</v>
      </c>
      <c r="G896" s="69">
        <v>46129.425069444398</v>
      </c>
      <c r="H896" s="67" t="s">
        <v>2030</v>
      </c>
      <c r="I896" s="67"/>
      <c r="J896" s="67"/>
      <c r="K896" s="67"/>
      <c r="L896" s="67"/>
      <c r="M896" s="67"/>
      <c r="N896" s="67"/>
      <c r="O896" s="67"/>
      <c r="P896" s="67"/>
    </row>
    <row r="898" spans="1:17" x14ac:dyDescent="0.35">
      <c r="B898" s="66" t="s">
        <v>384</v>
      </c>
      <c r="C898" s="66" t="s">
        <v>122</v>
      </c>
      <c r="D898" s="66" t="s">
        <v>1721</v>
      </c>
      <c r="E898" s="66" t="s">
        <v>1512</v>
      </c>
      <c r="F898" s="66" t="s">
        <v>111</v>
      </c>
      <c r="G898" s="66" t="s">
        <v>1722</v>
      </c>
      <c r="H898" s="66" t="s">
        <v>1723</v>
      </c>
      <c r="I898" s="66" t="s">
        <v>1724</v>
      </c>
      <c r="J898" s="66" t="s">
        <v>1725</v>
      </c>
      <c r="K898" s="66" t="s">
        <v>1726</v>
      </c>
      <c r="L898" s="66" t="s">
        <v>71</v>
      </c>
      <c r="M898" s="66" t="s">
        <v>127</v>
      </c>
    </row>
    <row r="899" spans="1:17" x14ac:dyDescent="0.35">
      <c r="B899" s="67" t="s">
        <v>2031</v>
      </c>
      <c r="C899" s="67">
        <v>50</v>
      </c>
      <c r="D899" s="67" t="s">
        <v>396</v>
      </c>
      <c r="E899" s="67" t="s">
        <v>398</v>
      </c>
      <c r="F899" s="67">
        <v>22</v>
      </c>
      <c r="G899" s="67">
        <v>2</v>
      </c>
      <c r="H899" s="67">
        <v>15</v>
      </c>
      <c r="I899" s="67" t="s">
        <v>331</v>
      </c>
      <c r="J899" s="67">
        <v>1</v>
      </c>
      <c r="K899" s="67">
        <v>175</v>
      </c>
      <c r="L899" s="67" t="s">
        <v>1520</v>
      </c>
      <c r="M899" s="67">
        <v>75</v>
      </c>
    </row>
    <row r="901" spans="1:17" x14ac:dyDescent="0.35">
      <c r="B901" s="68" t="s">
        <v>1612</v>
      </c>
      <c r="C901" s="68" t="s">
        <v>1728</v>
      </c>
      <c r="D901" s="68" t="s">
        <v>1729</v>
      </c>
      <c r="E901" s="68" t="s">
        <v>1730</v>
      </c>
      <c r="F901" s="68" t="s">
        <v>1731</v>
      </c>
      <c r="G901" s="68" t="s">
        <v>1732</v>
      </c>
      <c r="H901" s="68" t="s">
        <v>1733</v>
      </c>
      <c r="I901" s="68"/>
      <c r="J901" s="68"/>
      <c r="K901" s="68"/>
      <c r="L901" s="68"/>
      <c r="M901" s="68"/>
    </row>
    <row r="902" spans="1:17" x14ac:dyDescent="0.35">
      <c r="B902" s="67"/>
      <c r="C902" s="67"/>
      <c r="D902" s="67"/>
      <c r="E902" s="67">
        <v>1</v>
      </c>
      <c r="F902" s="67" t="s">
        <v>1525</v>
      </c>
      <c r="G902" s="69">
        <v>46129.4320717593</v>
      </c>
      <c r="H902" s="67" t="s">
        <v>2032</v>
      </c>
      <c r="I902" s="67"/>
      <c r="J902" s="67"/>
      <c r="K902" s="67"/>
      <c r="L902" s="67"/>
      <c r="M902" s="67"/>
      <c r="N902" s="67"/>
      <c r="O902" s="67"/>
      <c r="P902" s="67"/>
    </row>
    <row r="904" spans="1:17" ht="15.5" x14ac:dyDescent="0.35">
      <c r="A904" s="65" t="s">
        <v>151</v>
      </c>
      <c r="B904" s="65"/>
      <c r="C904" s="65"/>
      <c r="D904" s="65"/>
      <c r="E904" s="65"/>
      <c r="F904" s="65"/>
      <c r="G904" s="65"/>
      <c r="H904" s="65"/>
      <c r="I904" s="65"/>
      <c r="J904" s="65"/>
      <c r="K904" s="65"/>
      <c r="L904" s="65"/>
      <c r="M904" s="65"/>
      <c r="N904" s="65"/>
      <c r="O904" s="65"/>
      <c r="P904" s="65"/>
      <c r="Q904" s="65"/>
    </row>
    <row r="905" spans="1:17" ht="15.5" x14ac:dyDescent="0.35">
      <c r="A905" s="65" t="s">
        <v>1719</v>
      </c>
      <c r="B905" s="65" t="s">
        <v>1229</v>
      </c>
      <c r="C905" s="65"/>
      <c r="D905" s="65"/>
      <c r="E905" s="65"/>
      <c r="F905" s="65"/>
      <c r="G905" s="65"/>
      <c r="H905" s="65"/>
      <c r="I905" s="65"/>
      <c r="J905" s="65"/>
      <c r="K905" s="65"/>
      <c r="L905" s="65"/>
      <c r="M905" s="65"/>
      <c r="N905" s="65"/>
      <c r="O905" s="65"/>
      <c r="P905" s="65"/>
      <c r="Q905" s="65"/>
    </row>
    <row r="906" spans="1:17" ht="15.5" x14ac:dyDescent="0.35">
      <c r="A906" s="65" t="s">
        <v>1720</v>
      </c>
      <c r="B906" s="65">
        <v>1.25</v>
      </c>
      <c r="C906" s="65"/>
      <c r="D906" s="65"/>
      <c r="E906" s="65"/>
      <c r="F906" s="65"/>
      <c r="G906" s="65"/>
      <c r="H906" s="65"/>
      <c r="I906" s="65"/>
      <c r="J906" s="65"/>
      <c r="K906" s="65"/>
      <c r="L906" s="65"/>
      <c r="M906" s="65"/>
      <c r="N906" s="65"/>
      <c r="O906" s="65"/>
      <c r="P906" s="65"/>
      <c r="Q906" s="65"/>
    </row>
    <row r="908" spans="1:17" x14ac:dyDescent="0.35">
      <c r="B908" s="66" t="s">
        <v>384</v>
      </c>
      <c r="C908" s="66" t="s">
        <v>122</v>
      </c>
      <c r="D908" s="66" t="s">
        <v>1721</v>
      </c>
      <c r="E908" s="66" t="s">
        <v>1512</v>
      </c>
      <c r="F908" s="66" t="s">
        <v>111</v>
      </c>
      <c r="G908" s="66" t="s">
        <v>1722</v>
      </c>
      <c r="H908" s="66" t="s">
        <v>1723</v>
      </c>
      <c r="I908" s="66" t="s">
        <v>1724</v>
      </c>
      <c r="J908" s="66" t="s">
        <v>1725</v>
      </c>
      <c r="K908" s="66" t="s">
        <v>1726</v>
      </c>
      <c r="L908" s="66" t="s">
        <v>71</v>
      </c>
      <c r="M908" s="66" t="s">
        <v>127</v>
      </c>
    </row>
    <row r="909" spans="1:17" x14ac:dyDescent="0.35">
      <c r="B909" s="67" t="s">
        <v>2033</v>
      </c>
      <c r="C909" s="67">
        <v>25</v>
      </c>
      <c r="D909" s="67" t="s">
        <v>396</v>
      </c>
      <c r="E909" s="67" t="s">
        <v>406</v>
      </c>
      <c r="F909" s="67">
        <v>1</v>
      </c>
      <c r="G909" s="67">
        <v>0</v>
      </c>
      <c r="H909" s="67">
        <v>1.25</v>
      </c>
      <c r="I909" s="67" t="s">
        <v>331</v>
      </c>
      <c r="J909" s="67">
        <v>0</v>
      </c>
      <c r="K909" s="67">
        <v>0</v>
      </c>
      <c r="L909" s="67"/>
      <c r="M909" s="67">
        <v>0</v>
      </c>
    </row>
    <row r="911" spans="1:17" x14ac:dyDescent="0.35">
      <c r="B911" s="68" t="s">
        <v>1612</v>
      </c>
      <c r="C911" s="68" t="s">
        <v>1728</v>
      </c>
      <c r="D911" s="68" t="s">
        <v>1729</v>
      </c>
      <c r="E911" s="68" t="s">
        <v>1730</v>
      </c>
      <c r="F911" s="68" t="s">
        <v>1731</v>
      </c>
      <c r="G911" s="68" t="s">
        <v>1732</v>
      </c>
      <c r="H911" s="68" t="s">
        <v>1733</v>
      </c>
      <c r="I911" s="68"/>
      <c r="J911" s="68"/>
      <c r="K911" s="68"/>
      <c r="L911" s="68"/>
      <c r="M911" s="68"/>
    </row>
    <row r="912" spans="1:17" x14ac:dyDescent="0.35">
      <c r="B912" s="67"/>
      <c r="C912" s="67"/>
      <c r="D912" s="67"/>
      <c r="E912" s="67">
        <v>0</v>
      </c>
      <c r="F912" s="67" t="s">
        <v>1525</v>
      </c>
      <c r="G912" s="69">
        <v>46129.419282407398</v>
      </c>
      <c r="H912" s="67" t="s">
        <v>2034</v>
      </c>
      <c r="I912" s="67"/>
      <c r="J912" s="67"/>
      <c r="K912" s="67"/>
      <c r="L912" s="67"/>
      <c r="M912" s="67"/>
      <c r="N912" s="67"/>
      <c r="O912" s="67"/>
      <c r="P912" s="67"/>
    </row>
    <row r="914" spans="1:17" x14ac:dyDescent="0.35">
      <c r="B914" s="66" t="s">
        <v>384</v>
      </c>
      <c r="C914" s="66" t="s">
        <v>122</v>
      </c>
      <c r="D914" s="66" t="s">
        <v>1721</v>
      </c>
      <c r="E914" s="66" t="s">
        <v>1512</v>
      </c>
      <c r="F914" s="66" t="s">
        <v>111</v>
      </c>
      <c r="G914" s="66" t="s">
        <v>1722</v>
      </c>
      <c r="H914" s="66" t="s">
        <v>1723</v>
      </c>
      <c r="I914" s="66" t="s">
        <v>1724</v>
      </c>
      <c r="J914" s="66" t="s">
        <v>1725</v>
      </c>
      <c r="K914" s="66" t="s">
        <v>1726</v>
      </c>
      <c r="L914" s="66" t="s">
        <v>71</v>
      </c>
      <c r="M914" s="66" t="s">
        <v>127</v>
      </c>
    </row>
    <row r="915" spans="1:17" x14ac:dyDescent="0.35">
      <c r="B915" s="67" t="s">
        <v>2035</v>
      </c>
      <c r="C915" s="67">
        <v>25</v>
      </c>
      <c r="D915" s="67" t="s">
        <v>396</v>
      </c>
      <c r="E915" s="67" t="s">
        <v>406</v>
      </c>
      <c r="F915" s="67">
        <v>1</v>
      </c>
      <c r="G915" s="67">
        <v>0</v>
      </c>
      <c r="H915" s="67">
        <v>1.25</v>
      </c>
      <c r="I915" s="67" t="s">
        <v>331</v>
      </c>
      <c r="J915" s="67">
        <v>0</v>
      </c>
      <c r="K915" s="67">
        <v>0</v>
      </c>
      <c r="L915" s="67"/>
      <c r="M915" s="67">
        <v>0</v>
      </c>
    </row>
    <row r="917" spans="1:17" x14ac:dyDescent="0.35">
      <c r="B917" s="68" t="s">
        <v>1612</v>
      </c>
      <c r="C917" s="68" t="s">
        <v>1728</v>
      </c>
      <c r="D917" s="68" t="s">
        <v>1729</v>
      </c>
      <c r="E917" s="68" t="s">
        <v>1730</v>
      </c>
      <c r="F917" s="68" t="s">
        <v>1731</v>
      </c>
      <c r="G917" s="68" t="s">
        <v>1732</v>
      </c>
      <c r="H917" s="68" t="s">
        <v>1733</v>
      </c>
      <c r="I917" s="68"/>
      <c r="J917" s="68"/>
      <c r="K917" s="68"/>
      <c r="L917" s="68"/>
      <c r="M917" s="68"/>
    </row>
    <row r="918" spans="1:17" x14ac:dyDescent="0.35">
      <c r="B918" s="67"/>
      <c r="C918" s="67"/>
      <c r="D918" s="67"/>
      <c r="E918" s="67">
        <v>0</v>
      </c>
      <c r="F918" s="67" t="s">
        <v>1525</v>
      </c>
      <c r="G918" s="69">
        <v>46129.419456018499</v>
      </c>
      <c r="H918" s="67" t="s">
        <v>2034</v>
      </c>
      <c r="I918" s="67"/>
      <c r="J918" s="67"/>
      <c r="K918" s="67"/>
      <c r="L918" s="67"/>
      <c r="M918" s="67"/>
      <c r="N918" s="67"/>
      <c r="O918" s="67"/>
      <c r="P918" s="67"/>
    </row>
    <row r="920" spans="1:17" x14ac:dyDescent="0.35">
      <c r="B920" s="66" t="s">
        <v>384</v>
      </c>
      <c r="C920" s="66" t="s">
        <v>122</v>
      </c>
      <c r="D920" s="66" t="s">
        <v>1721</v>
      </c>
      <c r="E920" s="66" t="s">
        <v>1512</v>
      </c>
      <c r="F920" s="66" t="s">
        <v>111</v>
      </c>
      <c r="G920" s="66" t="s">
        <v>1722</v>
      </c>
      <c r="H920" s="66" t="s">
        <v>1723</v>
      </c>
      <c r="I920" s="66" t="s">
        <v>1724</v>
      </c>
      <c r="J920" s="66" t="s">
        <v>1725</v>
      </c>
      <c r="K920" s="66" t="s">
        <v>1726</v>
      </c>
      <c r="L920" s="66" t="s">
        <v>71</v>
      </c>
      <c r="M920" s="66" t="s">
        <v>127</v>
      </c>
    </row>
    <row r="921" spans="1:17" x14ac:dyDescent="0.35">
      <c r="B921" s="67" t="s">
        <v>2036</v>
      </c>
      <c r="C921" s="67">
        <v>50</v>
      </c>
      <c r="D921" s="67" t="s">
        <v>396</v>
      </c>
      <c r="E921" s="67" t="s">
        <v>406</v>
      </c>
      <c r="F921" s="67">
        <v>1</v>
      </c>
      <c r="G921" s="67">
        <v>0</v>
      </c>
      <c r="H921" s="67">
        <v>1.25</v>
      </c>
      <c r="I921" s="67" t="s">
        <v>331</v>
      </c>
      <c r="J921" s="67">
        <v>0</v>
      </c>
      <c r="K921" s="67">
        <v>0</v>
      </c>
      <c r="L921" s="67"/>
      <c r="M921" s="67">
        <v>0</v>
      </c>
    </row>
    <row r="923" spans="1:17" x14ac:dyDescent="0.35">
      <c r="B923" s="68" t="s">
        <v>1612</v>
      </c>
      <c r="C923" s="68" t="s">
        <v>1728</v>
      </c>
      <c r="D923" s="68" t="s">
        <v>1729</v>
      </c>
      <c r="E923" s="68" t="s">
        <v>1730</v>
      </c>
      <c r="F923" s="68" t="s">
        <v>1731</v>
      </c>
      <c r="G923" s="68" t="s">
        <v>1732</v>
      </c>
      <c r="H923" s="68" t="s">
        <v>1733</v>
      </c>
      <c r="I923" s="68"/>
      <c r="J923" s="68"/>
      <c r="K923" s="68"/>
      <c r="L923" s="68"/>
      <c r="M923" s="68"/>
    </row>
    <row r="924" spans="1:17" x14ac:dyDescent="0.35">
      <c r="B924" s="67"/>
      <c r="C924" s="67"/>
      <c r="D924" s="67"/>
      <c r="E924" s="67">
        <v>0</v>
      </c>
      <c r="F924" s="67" t="s">
        <v>1525</v>
      </c>
      <c r="G924" s="69">
        <v>46129.419606481497</v>
      </c>
      <c r="H924" s="67" t="s">
        <v>2034</v>
      </c>
      <c r="I924" s="67"/>
      <c r="J924" s="67"/>
      <c r="K924" s="67"/>
      <c r="L924" s="67"/>
      <c r="M924" s="67"/>
      <c r="N924" s="67"/>
      <c r="O924" s="67"/>
      <c r="P924" s="67"/>
    </row>
    <row r="926" spans="1:17" ht="15.5" x14ac:dyDescent="0.35">
      <c r="A926" s="65" t="s">
        <v>151</v>
      </c>
      <c r="B926" s="65"/>
      <c r="C926" s="65"/>
      <c r="D926" s="65"/>
      <c r="E926" s="65"/>
      <c r="F926" s="65"/>
      <c r="G926" s="65"/>
      <c r="H926" s="65"/>
      <c r="I926" s="65"/>
      <c r="J926" s="65"/>
      <c r="K926" s="65"/>
      <c r="L926" s="65"/>
      <c r="M926" s="65"/>
      <c r="N926" s="65"/>
      <c r="O926" s="65"/>
      <c r="P926" s="65"/>
      <c r="Q926" s="65"/>
    </row>
    <row r="927" spans="1:17" ht="15.5" x14ac:dyDescent="0.35">
      <c r="A927" s="65" t="s">
        <v>1719</v>
      </c>
      <c r="B927" s="65" t="s">
        <v>1236</v>
      </c>
      <c r="C927" s="65"/>
      <c r="D927" s="65"/>
      <c r="E927" s="65"/>
      <c r="F927" s="65"/>
      <c r="G927" s="65"/>
      <c r="H927" s="65"/>
      <c r="I927" s="65"/>
      <c r="J927" s="65"/>
      <c r="K927" s="65"/>
      <c r="L927" s="65"/>
      <c r="M927" s="65"/>
      <c r="N927" s="65"/>
      <c r="O927" s="65"/>
      <c r="P927" s="65"/>
      <c r="Q927" s="65"/>
    </row>
    <row r="928" spans="1:17" ht="15.5" x14ac:dyDescent="0.35">
      <c r="A928" s="65" t="s">
        <v>1720</v>
      </c>
      <c r="B928" s="65">
        <v>0.63</v>
      </c>
      <c r="C928" s="65"/>
      <c r="D928" s="65"/>
      <c r="E928" s="65"/>
      <c r="F928" s="65"/>
      <c r="G928" s="65"/>
      <c r="H928" s="65"/>
      <c r="I928" s="65"/>
      <c r="J928" s="65"/>
      <c r="K928" s="65"/>
      <c r="L928" s="65"/>
      <c r="M928" s="65"/>
      <c r="N928" s="65"/>
      <c r="O928" s="65"/>
      <c r="P928" s="65"/>
      <c r="Q928" s="65"/>
    </row>
    <row r="930" spans="1:17" x14ac:dyDescent="0.35">
      <c r="B930" s="66" t="s">
        <v>384</v>
      </c>
      <c r="C930" s="66" t="s">
        <v>122</v>
      </c>
      <c r="D930" s="66" t="s">
        <v>1721</v>
      </c>
      <c r="E930" s="66" t="s">
        <v>1512</v>
      </c>
      <c r="F930" s="66" t="s">
        <v>111</v>
      </c>
      <c r="G930" s="66" t="s">
        <v>1722</v>
      </c>
      <c r="H930" s="66" t="s">
        <v>1723</v>
      </c>
      <c r="I930" s="66" t="s">
        <v>1724</v>
      </c>
      <c r="J930" s="66" t="s">
        <v>1725</v>
      </c>
      <c r="K930" s="66" t="s">
        <v>1726</v>
      </c>
      <c r="L930" s="66" t="s">
        <v>71</v>
      </c>
      <c r="M930" s="66" t="s">
        <v>127</v>
      </c>
    </row>
    <row r="931" spans="1:17" x14ac:dyDescent="0.35">
      <c r="B931" s="67" t="s">
        <v>2037</v>
      </c>
      <c r="C931" s="67">
        <v>80</v>
      </c>
      <c r="D931" s="67" t="s">
        <v>414</v>
      </c>
      <c r="E931" s="67" t="s">
        <v>406</v>
      </c>
      <c r="F931" s="67">
        <v>95</v>
      </c>
      <c r="G931" s="67">
        <v>20</v>
      </c>
      <c r="H931" s="67">
        <v>143.75</v>
      </c>
      <c r="I931" s="67" t="s">
        <v>331</v>
      </c>
      <c r="J931" s="67">
        <v>0</v>
      </c>
      <c r="K931" s="67">
        <v>0</v>
      </c>
      <c r="L931" s="67"/>
      <c r="M931" s="67">
        <v>0</v>
      </c>
    </row>
    <row r="933" spans="1:17" x14ac:dyDescent="0.35">
      <c r="B933" s="68" t="s">
        <v>1612</v>
      </c>
      <c r="C933" s="68" t="s">
        <v>1728</v>
      </c>
      <c r="D933" s="68" t="s">
        <v>1729</v>
      </c>
      <c r="E933" s="68" t="s">
        <v>1730</v>
      </c>
      <c r="F933" s="68" t="s">
        <v>1731</v>
      </c>
      <c r="G933" s="68" t="s">
        <v>1732</v>
      </c>
      <c r="H933" s="68" t="s">
        <v>1733</v>
      </c>
      <c r="I933" s="68"/>
      <c r="J933" s="68"/>
      <c r="K933" s="68"/>
      <c r="L933" s="68"/>
      <c r="M933" s="68"/>
    </row>
    <row r="934" spans="1:17" x14ac:dyDescent="0.35">
      <c r="B934" s="67"/>
      <c r="C934" s="67"/>
      <c r="D934" s="67"/>
      <c r="E934" s="67">
        <v>0</v>
      </c>
      <c r="F934" s="67" t="s">
        <v>1525</v>
      </c>
      <c r="G934" s="69">
        <v>46129.419062499997</v>
      </c>
      <c r="H934" s="67" t="s">
        <v>2038</v>
      </c>
      <c r="I934" s="67"/>
      <c r="J934" s="67"/>
      <c r="K934" s="67"/>
      <c r="L934" s="67"/>
      <c r="M934" s="67"/>
      <c r="N934" s="67"/>
      <c r="O934" s="67"/>
      <c r="P934" s="67"/>
    </row>
    <row r="936" spans="1:17" x14ac:dyDescent="0.35">
      <c r="B936" s="66" t="s">
        <v>384</v>
      </c>
      <c r="C936" s="66" t="s">
        <v>122</v>
      </c>
      <c r="D936" s="66" t="s">
        <v>1721</v>
      </c>
      <c r="E936" s="66" t="s">
        <v>1512</v>
      </c>
      <c r="F936" s="66" t="s">
        <v>111</v>
      </c>
      <c r="G936" s="66" t="s">
        <v>1722</v>
      </c>
      <c r="H936" s="66" t="s">
        <v>1723</v>
      </c>
      <c r="I936" s="66" t="s">
        <v>1724</v>
      </c>
      <c r="J936" s="66" t="s">
        <v>1725</v>
      </c>
      <c r="K936" s="66" t="s">
        <v>1726</v>
      </c>
      <c r="L936" s="66" t="s">
        <v>71</v>
      </c>
      <c r="M936" s="66" t="s">
        <v>127</v>
      </c>
    </row>
    <row r="937" spans="1:17" x14ac:dyDescent="0.35">
      <c r="B937" s="67" t="s">
        <v>2039</v>
      </c>
      <c r="C937" s="67">
        <v>20</v>
      </c>
      <c r="D937" s="67" t="s">
        <v>414</v>
      </c>
      <c r="E937" s="67" t="s">
        <v>406</v>
      </c>
      <c r="F937" s="67">
        <v>30</v>
      </c>
      <c r="G937" s="67">
        <v>5</v>
      </c>
      <c r="H937" s="67">
        <v>43.75</v>
      </c>
      <c r="I937" s="67" t="s">
        <v>331</v>
      </c>
      <c r="J937" s="67">
        <v>0</v>
      </c>
      <c r="K937" s="67">
        <v>0</v>
      </c>
      <c r="L937" s="67"/>
      <c r="M937" s="67">
        <v>0</v>
      </c>
    </row>
    <row r="939" spans="1:17" x14ac:dyDescent="0.35">
      <c r="B939" s="68" t="s">
        <v>1612</v>
      </c>
      <c r="C939" s="68" t="s">
        <v>1728</v>
      </c>
      <c r="D939" s="68" t="s">
        <v>1729</v>
      </c>
      <c r="E939" s="68" t="s">
        <v>1730</v>
      </c>
      <c r="F939" s="68" t="s">
        <v>1731</v>
      </c>
      <c r="G939" s="68" t="s">
        <v>1732</v>
      </c>
      <c r="H939" s="68" t="s">
        <v>1733</v>
      </c>
      <c r="I939" s="68"/>
      <c r="J939" s="68"/>
      <c r="K939" s="68"/>
      <c r="L939" s="68"/>
      <c r="M939" s="68"/>
    </row>
    <row r="940" spans="1:17" x14ac:dyDescent="0.35">
      <c r="B940" s="67"/>
      <c r="C940" s="67"/>
      <c r="D940" s="67"/>
      <c r="E940" s="67">
        <v>0</v>
      </c>
      <c r="F940" s="67" t="s">
        <v>1525</v>
      </c>
      <c r="G940" s="69">
        <v>46129.417708333298</v>
      </c>
      <c r="H940" s="67" t="s">
        <v>2040</v>
      </c>
      <c r="I940" s="67"/>
      <c r="J940" s="67"/>
      <c r="K940" s="67"/>
      <c r="L940" s="67"/>
      <c r="M940" s="67"/>
      <c r="N940" s="67"/>
      <c r="O940" s="67"/>
      <c r="P940" s="67"/>
    </row>
    <row r="942" spans="1:17" ht="15.5" x14ac:dyDescent="0.35">
      <c r="A942" s="65" t="s">
        <v>133</v>
      </c>
      <c r="B942" s="65"/>
      <c r="C942" s="65"/>
      <c r="D942" s="65"/>
      <c r="E942" s="65"/>
      <c r="F942" s="65"/>
      <c r="G942" s="65"/>
      <c r="H942" s="65"/>
      <c r="I942" s="65"/>
      <c r="J942" s="65"/>
      <c r="K942" s="65"/>
      <c r="L942" s="65"/>
      <c r="M942" s="65"/>
      <c r="N942" s="65"/>
      <c r="O942" s="65"/>
      <c r="P942" s="65"/>
      <c r="Q942" s="65"/>
    </row>
    <row r="943" spans="1:17" ht="15.5" x14ac:dyDescent="0.35">
      <c r="A943" s="65" t="s">
        <v>1719</v>
      </c>
      <c r="B943" s="65" t="s">
        <v>1041</v>
      </c>
      <c r="C943" s="65"/>
      <c r="D943" s="65"/>
      <c r="E943" s="65"/>
      <c r="F943" s="65"/>
      <c r="G943" s="65"/>
      <c r="H943" s="65"/>
      <c r="I943" s="65"/>
      <c r="J943" s="65"/>
      <c r="K943" s="65"/>
      <c r="L943" s="65"/>
      <c r="M943" s="65"/>
      <c r="N943" s="65"/>
      <c r="O943" s="65"/>
      <c r="P943" s="65"/>
      <c r="Q943" s="65"/>
    </row>
    <row r="944" spans="1:17" ht="15.5" x14ac:dyDescent="0.35">
      <c r="A944" s="65" t="s">
        <v>1720</v>
      </c>
      <c r="B944" s="65">
        <v>0.8</v>
      </c>
      <c r="C944" s="65"/>
      <c r="D944" s="65"/>
      <c r="E944" s="65"/>
      <c r="F944" s="65"/>
      <c r="G944" s="65"/>
      <c r="H944" s="65"/>
      <c r="I944" s="65"/>
      <c r="J944" s="65"/>
      <c r="K944" s="65"/>
      <c r="L944" s="65"/>
      <c r="M944" s="65"/>
      <c r="N944" s="65"/>
      <c r="O944" s="65"/>
      <c r="P944" s="65"/>
      <c r="Q944" s="65"/>
    </row>
    <row r="946" spans="1:17" x14ac:dyDescent="0.35">
      <c r="B946" s="66" t="s">
        <v>384</v>
      </c>
      <c r="C946" s="66" t="s">
        <v>122</v>
      </c>
      <c r="D946" s="66" t="s">
        <v>1721</v>
      </c>
      <c r="E946" s="66" t="s">
        <v>1512</v>
      </c>
      <c r="F946" s="66" t="s">
        <v>111</v>
      </c>
      <c r="G946" s="66" t="s">
        <v>1722</v>
      </c>
      <c r="H946" s="66" t="s">
        <v>1723</v>
      </c>
      <c r="I946" s="66" t="s">
        <v>1724</v>
      </c>
      <c r="J946" s="66" t="s">
        <v>1725</v>
      </c>
      <c r="K946" s="66" t="s">
        <v>1726</v>
      </c>
      <c r="L946" s="66" t="s">
        <v>71</v>
      </c>
      <c r="M946" s="66" t="s">
        <v>127</v>
      </c>
    </row>
    <row r="947" spans="1:17" x14ac:dyDescent="0.35">
      <c r="B947" s="67" t="s">
        <v>2041</v>
      </c>
      <c r="C947" s="67">
        <v>100</v>
      </c>
      <c r="D947" s="67" t="s">
        <v>396</v>
      </c>
      <c r="E947" s="67" t="s">
        <v>406</v>
      </c>
      <c r="F947" s="67">
        <v>3</v>
      </c>
      <c r="G947" s="67">
        <v>1</v>
      </c>
      <c r="H947" s="67">
        <v>5</v>
      </c>
      <c r="I947" s="67" t="s">
        <v>331</v>
      </c>
      <c r="J947" s="67">
        <v>110</v>
      </c>
      <c r="K947" s="67">
        <v>1437.5</v>
      </c>
      <c r="L947" s="67" t="s">
        <v>1520</v>
      </c>
      <c r="M947" s="67">
        <v>1337.5</v>
      </c>
    </row>
    <row r="949" spans="1:17" x14ac:dyDescent="0.35">
      <c r="B949" s="68" t="s">
        <v>1612</v>
      </c>
      <c r="C949" s="68" t="s">
        <v>1728</v>
      </c>
      <c r="D949" s="68" t="s">
        <v>1729</v>
      </c>
      <c r="E949" s="68" t="s">
        <v>1730</v>
      </c>
      <c r="F949" s="68" t="s">
        <v>1731</v>
      </c>
      <c r="G949" s="68" t="s">
        <v>1732</v>
      </c>
      <c r="H949" s="68" t="s">
        <v>1733</v>
      </c>
      <c r="I949" s="68"/>
      <c r="J949" s="68"/>
      <c r="K949" s="68"/>
      <c r="L949" s="68"/>
      <c r="M949" s="68"/>
    </row>
    <row r="950" spans="1:17" x14ac:dyDescent="0.35">
      <c r="B950" s="67"/>
      <c r="C950" s="67"/>
      <c r="D950" s="67"/>
      <c r="E950" s="67">
        <v>110</v>
      </c>
      <c r="F950" s="67" t="s">
        <v>1523</v>
      </c>
      <c r="G950" s="69">
        <v>46136.7570486111</v>
      </c>
      <c r="H950" s="67" t="s">
        <v>2042</v>
      </c>
      <c r="I950" s="67"/>
      <c r="J950" s="67"/>
      <c r="K950" s="67"/>
      <c r="L950" s="67"/>
      <c r="M950" s="67"/>
      <c r="N950" s="67"/>
      <c r="O950" s="67"/>
      <c r="P950" s="67"/>
    </row>
    <row r="952" spans="1:17" ht="15.5" x14ac:dyDescent="0.35">
      <c r="A952" s="65" t="s">
        <v>133</v>
      </c>
      <c r="B952" s="65"/>
      <c r="C952" s="65"/>
      <c r="D952" s="65"/>
      <c r="E952" s="65"/>
      <c r="F952" s="65"/>
      <c r="G952" s="65"/>
      <c r="H952" s="65"/>
      <c r="I952" s="65"/>
      <c r="J952" s="65"/>
      <c r="K952" s="65"/>
      <c r="L952" s="65"/>
      <c r="M952" s="65"/>
      <c r="N952" s="65"/>
      <c r="O952" s="65"/>
      <c r="P952" s="65"/>
      <c r="Q952" s="65"/>
    </row>
    <row r="953" spans="1:17" ht="15.5" x14ac:dyDescent="0.35">
      <c r="A953" s="65" t="s">
        <v>1719</v>
      </c>
      <c r="B953" s="65" t="s">
        <v>1063</v>
      </c>
      <c r="C953" s="65"/>
      <c r="D953" s="65"/>
      <c r="E953" s="65"/>
      <c r="F953" s="65"/>
      <c r="G953" s="65"/>
      <c r="H953" s="65"/>
      <c r="I953" s="65"/>
      <c r="J953" s="65"/>
      <c r="K953" s="65"/>
      <c r="L953" s="65"/>
      <c r="M953" s="65"/>
      <c r="N953" s="65"/>
      <c r="O953" s="65"/>
      <c r="P953" s="65"/>
      <c r="Q953" s="65"/>
    </row>
    <row r="954" spans="1:17" ht="15.5" x14ac:dyDescent="0.35">
      <c r="A954" s="65" t="s">
        <v>1720</v>
      </c>
      <c r="B954" s="65">
        <v>1</v>
      </c>
      <c r="C954" s="65"/>
      <c r="D954" s="65"/>
      <c r="E954" s="65"/>
      <c r="F954" s="65"/>
      <c r="G954" s="65"/>
      <c r="H954" s="65"/>
      <c r="I954" s="65"/>
      <c r="J954" s="65"/>
      <c r="K954" s="65"/>
      <c r="L954" s="65"/>
      <c r="M954" s="65"/>
      <c r="N954" s="65"/>
      <c r="O954" s="65"/>
      <c r="P954" s="65"/>
      <c r="Q954" s="65"/>
    </row>
    <row r="956" spans="1:17" x14ac:dyDescent="0.35">
      <c r="B956" s="66" t="s">
        <v>384</v>
      </c>
      <c r="C956" s="66" t="s">
        <v>122</v>
      </c>
      <c r="D956" s="66" t="s">
        <v>1721</v>
      </c>
      <c r="E956" s="66" t="s">
        <v>1512</v>
      </c>
      <c r="F956" s="66" t="s">
        <v>111</v>
      </c>
      <c r="G956" s="66" t="s">
        <v>1722</v>
      </c>
      <c r="H956" s="66" t="s">
        <v>1723</v>
      </c>
      <c r="I956" s="66" t="s">
        <v>1724</v>
      </c>
      <c r="J956" s="66" t="s">
        <v>1725</v>
      </c>
      <c r="K956" s="66" t="s">
        <v>1726</v>
      </c>
      <c r="L956" s="66" t="s">
        <v>71</v>
      </c>
      <c r="M956" s="66" t="s">
        <v>127</v>
      </c>
    </row>
    <row r="957" spans="1:17" x14ac:dyDescent="0.35">
      <c r="B957" s="67" t="s">
        <v>2043</v>
      </c>
      <c r="C957" s="67">
        <v>100</v>
      </c>
      <c r="D957" s="67" t="s">
        <v>396</v>
      </c>
      <c r="E957" s="67" t="s">
        <v>398</v>
      </c>
      <c r="F957" s="67">
        <v>252</v>
      </c>
      <c r="G957" s="67">
        <v>10</v>
      </c>
      <c r="H957" s="67">
        <v>182</v>
      </c>
      <c r="I957" s="67" t="s">
        <v>331</v>
      </c>
      <c r="J957" s="67">
        <v>110</v>
      </c>
      <c r="K957" s="67">
        <v>148.16</v>
      </c>
      <c r="L957" s="67" t="s">
        <v>1520</v>
      </c>
      <c r="M957" s="67">
        <v>48.16</v>
      </c>
    </row>
    <row r="959" spans="1:17" x14ac:dyDescent="0.35">
      <c r="B959" s="68" t="s">
        <v>1612</v>
      </c>
      <c r="C959" s="68" t="s">
        <v>1728</v>
      </c>
      <c r="D959" s="68" t="s">
        <v>1729</v>
      </c>
      <c r="E959" s="68" t="s">
        <v>1730</v>
      </c>
      <c r="F959" s="68" t="s">
        <v>1731</v>
      </c>
      <c r="G959" s="68" t="s">
        <v>1732</v>
      </c>
      <c r="H959" s="68" t="s">
        <v>1733</v>
      </c>
      <c r="I959" s="68"/>
      <c r="J959" s="68"/>
      <c r="K959" s="68"/>
      <c r="L959" s="68"/>
      <c r="M959" s="68"/>
    </row>
    <row r="960" spans="1:17" x14ac:dyDescent="0.35">
      <c r="B960" s="67"/>
      <c r="C960" s="67"/>
      <c r="D960" s="67"/>
      <c r="E960" s="67">
        <v>110</v>
      </c>
      <c r="F960" s="67" t="s">
        <v>1523</v>
      </c>
      <c r="G960" s="69">
        <v>46136.749016203699</v>
      </c>
      <c r="H960" s="67" t="s">
        <v>2044</v>
      </c>
      <c r="I960" s="67"/>
      <c r="J960" s="67"/>
      <c r="K960" s="67"/>
      <c r="L960" s="67"/>
      <c r="M960" s="67"/>
      <c r="N960" s="67"/>
      <c r="O960" s="67"/>
      <c r="P960" s="67"/>
    </row>
    <row r="961" spans="1:17" x14ac:dyDescent="0.35">
      <c r="B961" s="67"/>
      <c r="C961" s="67"/>
      <c r="D961" s="67"/>
      <c r="E961" s="67">
        <v>110</v>
      </c>
      <c r="F961" s="67" t="s">
        <v>1523</v>
      </c>
      <c r="G961" s="69">
        <v>46136.745196759301</v>
      </c>
      <c r="H961" s="67" t="s">
        <v>2045</v>
      </c>
      <c r="I961" s="67"/>
      <c r="J961" s="67"/>
      <c r="K961" s="67"/>
      <c r="L961" s="67"/>
      <c r="M961" s="67"/>
      <c r="N961" s="67"/>
      <c r="O961" s="67"/>
      <c r="P961" s="67"/>
    </row>
    <row r="963" spans="1:17" ht="15.5" x14ac:dyDescent="0.35">
      <c r="A963" s="65" t="s">
        <v>133</v>
      </c>
      <c r="B963" s="65"/>
      <c r="C963" s="65"/>
      <c r="D963" s="65"/>
      <c r="E963" s="65"/>
      <c r="F963" s="65"/>
      <c r="G963" s="65"/>
      <c r="H963" s="65"/>
      <c r="I963" s="65"/>
      <c r="J963" s="65"/>
      <c r="K963" s="65"/>
      <c r="L963" s="65"/>
      <c r="M963" s="65"/>
      <c r="N963" s="65"/>
      <c r="O963" s="65"/>
      <c r="P963" s="65"/>
      <c r="Q963" s="65"/>
    </row>
    <row r="964" spans="1:17" ht="15.5" x14ac:dyDescent="0.35">
      <c r="A964" s="65" t="s">
        <v>1719</v>
      </c>
      <c r="B964" s="65" t="s">
        <v>1118</v>
      </c>
      <c r="C964" s="65"/>
      <c r="D964" s="65"/>
      <c r="E964" s="65"/>
      <c r="F964" s="65"/>
      <c r="G964" s="65"/>
      <c r="H964" s="65"/>
      <c r="I964" s="65"/>
      <c r="J964" s="65"/>
      <c r="K964" s="65"/>
      <c r="L964" s="65"/>
      <c r="M964" s="65"/>
      <c r="N964" s="65"/>
      <c r="O964" s="65"/>
      <c r="P964" s="65"/>
      <c r="Q964" s="65"/>
    </row>
    <row r="965" spans="1:17" ht="15.5" x14ac:dyDescent="0.35">
      <c r="A965" s="65" t="s">
        <v>1720</v>
      </c>
      <c r="B965" s="65">
        <v>0.75</v>
      </c>
      <c r="C965" s="65"/>
      <c r="D965" s="65"/>
      <c r="E965" s="65"/>
      <c r="F965" s="65"/>
      <c r="G965" s="65"/>
      <c r="H965" s="65"/>
      <c r="I965" s="65"/>
      <c r="J965" s="65"/>
      <c r="K965" s="65"/>
      <c r="L965" s="65"/>
      <c r="M965" s="65"/>
      <c r="N965" s="65"/>
      <c r="O965" s="65"/>
      <c r="P965" s="65"/>
      <c r="Q965" s="65"/>
    </row>
    <row r="967" spans="1:17" x14ac:dyDescent="0.35">
      <c r="B967" s="66" t="s">
        <v>384</v>
      </c>
      <c r="C967" s="66" t="s">
        <v>122</v>
      </c>
      <c r="D967" s="66" t="s">
        <v>1721</v>
      </c>
      <c r="E967" s="66" t="s">
        <v>1512</v>
      </c>
      <c r="F967" s="66" t="s">
        <v>111</v>
      </c>
      <c r="G967" s="66" t="s">
        <v>1722</v>
      </c>
      <c r="H967" s="66" t="s">
        <v>1723</v>
      </c>
      <c r="I967" s="66" t="s">
        <v>1724</v>
      </c>
      <c r="J967" s="66" t="s">
        <v>1725</v>
      </c>
      <c r="K967" s="66" t="s">
        <v>1726</v>
      </c>
      <c r="L967" s="66" t="s">
        <v>71</v>
      </c>
      <c r="M967" s="66" t="s">
        <v>127</v>
      </c>
    </row>
    <row r="968" spans="1:17" x14ac:dyDescent="0.35">
      <c r="B968" s="67" t="s">
        <v>2046</v>
      </c>
      <c r="C968" s="67">
        <v>100</v>
      </c>
      <c r="D968" s="67" t="s">
        <v>396</v>
      </c>
      <c r="E968" s="67" t="s">
        <v>398</v>
      </c>
      <c r="F968" s="67">
        <v>241</v>
      </c>
      <c r="G968" s="67">
        <v>10</v>
      </c>
      <c r="H968" s="67">
        <v>228</v>
      </c>
      <c r="I968" s="67" t="s">
        <v>331</v>
      </c>
      <c r="J968" s="67">
        <v>0</v>
      </c>
      <c r="K968" s="67">
        <v>563.46</v>
      </c>
      <c r="L968" s="67" t="s">
        <v>1520</v>
      </c>
      <c r="M968" s="67">
        <v>463.46</v>
      </c>
    </row>
    <row r="970" spans="1:17" x14ac:dyDescent="0.35">
      <c r="B970" s="68" t="s">
        <v>1612</v>
      </c>
      <c r="C970" s="68" t="s">
        <v>1728</v>
      </c>
      <c r="D970" s="68" t="s">
        <v>1729</v>
      </c>
      <c r="E970" s="68" t="s">
        <v>1730</v>
      </c>
      <c r="F970" s="68" t="s">
        <v>1731</v>
      </c>
      <c r="G970" s="68" t="s">
        <v>1732</v>
      </c>
      <c r="H970" s="68" t="s">
        <v>1733</v>
      </c>
      <c r="I970" s="68"/>
      <c r="J970" s="68"/>
      <c r="K970" s="68"/>
      <c r="L970" s="68"/>
      <c r="M970" s="68"/>
    </row>
    <row r="971" spans="1:17" x14ac:dyDescent="0.35">
      <c r="B971" s="67"/>
      <c r="C971" s="67"/>
      <c r="D971" s="67"/>
      <c r="E971" s="67">
        <v>0</v>
      </c>
      <c r="F971" s="67" t="s">
        <v>1523</v>
      </c>
      <c r="G971" s="69">
        <v>46136.766041666699</v>
      </c>
      <c r="H971" s="67" t="s">
        <v>2047</v>
      </c>
      <c r="I971" s="67"/>
      <c r="J971" s="67"/>
      <c r="K971" s="67"/>
      <c r="L971" s="67"/>
      <c r="M971" s="67"/>
      <c r="N971" s="67"/>
      <c r="O971" s="67"/>
      <c r="P971" s="67"/>
    </row>
    <row r="973" spans="1:17" ht="15.5" x14ac:dyDescent="0.35">
      <c r="A973" s="65" t="s">
        <v>133</v>
      </c>
      <c r="B973" s="65"/>
      <c r="C973" s="65"/>
      <c r="D973" s="65"/>
      <c r="E973" s="65"/>
      <c r="F973" s="65"/>
      <c r="G973" s="65"/>
      <c r="H973" s="65"/>
      <c r="I973" s="65"/>
      <c r="J973" s="65"/>
      <c r="K973" s="65"/>
      <c r="L973" s="65"/>
      <c r="M973" s="65"/>
      <c r="N973" s="65"/>
      <c r="O973" s="65"/>
      <c r="P973" s="65"/>
      <c r="Q973" s="65"/>
    </row>
    <row r="974" spans="1:17" ht="15.5" x14ac:dyDescent="0.35">
      <c r="A974" s="65" t="s">
        <v>1719</v>
      </c>
      <c r="B974" s="65" t="s">
        <v>1122</v>
      </c>
      <c r="C974" s="65"/>
      <c r="D974" s="65"/>
      <c r="E974" s="65"/>
      <c r="F974" s="65"/>
      <c r="G974" s="65"/>
      <c r="H974" s="65"/>
      <c r="I974" s="65"/>
      <c r="J974" s="65"/>
      <c r="K974" s="65"/>
      <c r="L974" s="65"/>
      <c r="M974" s="65"/>
      <c r="N974" s="65"/>
      <c r="O974" s="65"/>
      <c r="P974" s="65"/>
      <c r="Q974" s="65"/>
    </row>
    <row r="975" spans="1:17" ht="15.5" x14ac:dyDescent="0.35">
      <c r="A975" s="65" t="s">
        <v>1720</v>
      </c>
      <c r="B975" s="65">
        <v>0.75</v>
      </c>
      <c r="C975" s="65"/>
      <c r="D975" s="65"/>
      <c r="E975" s="65"/>
      <c r="F975" s="65"/>
      <c r="G975" s="65"/>
      <c r="H975" s="65"/>
      <c r="I975" s="65"/>
      <c r="J975" s="65"/>
      <c r="K975" s="65"/>
      <c r="L975" s="65"/>
      <c r="M975" s="65"/>
      <c r="N975" s="65"/>
      <c r="O975" s="65"/>
      <c r="P975" s="65"/>
      <c r="Q975" s="65"/>
    </row>
    <row r="977" spans="1:17" x14ac:dyDescent="0.35">
      <c r="B977" s="66" t="s">
        <v>384</v>
      </c>
      <c r="C977" s="66" t="s">
        <v>122</v>
      </c>
      <c r="D977" s="66" t="s">
        <v>1721</v>
      </c>
      <c r="E977" s="66" t="s">
        <v>1512</v>
      </c>
      <c r="F977" s="66" t="s">
        <v>111</v>
      </c>
      <c r="G977" s="66" t="s">
        <v>1722</v>
      </c>
      <c r="H977" s="66" t="s">
        <v>1723</v>
      </c>
      <c r="I977" s="66" t="s">
        <v>1724</v>
      </c>
      <c r="J977" s="66" t="s">
        <v>1725</v>
      </c>
      <c r="K977" s="66" t="s">
        <v>1726</v>
      </c>
      <c r="L977" s="66" t="s">
        <v>71</v>
      </c>
      <c r="M977" s="66" t="s">
        <v>127</v>
      </c>
    </row>
    <row r="978" spans="1:17" x14ac:dyDescent="0.35">
      <c r="B978" s="67" t="s">
        <v>2048</v>
      </c>
      <c r="C978" s="67">
        <v>100</v>
      </c>
      <c r="D978" s="67" t="s">
        <v>396</v>
      </c>
      <c r="E978" s="67" t="s">
        <v>398</v>
      </c>
      <c r="F978" s="67">
        <v>241</v>
      </c>
      <c r="G978" s="67">
        <v>10</v>
      </c>
      <c r="H978" s="67">
        <v>173</v>
      </c>
      <c r="I978" s="67" t="s">
        <v>331</v>
      </c>
      <c r="J978" s="67">
        <v>110</v>
      </c>
      <c r="K978" s="67">
        <v>148.16</v>
      </c>
      <c r="L978" s="67" t="s">
        <v>1520</v>
      </c>
      <c r="M978" s="67">
        <v>48.16</v>
      </c>
    </row>
    <row r="980" spans="1:17" x14ac:dyDescent="0.35">
      <c r="B980" s="68" t="s">
        <v>1612</v>
      </c>
      <c r="C980" s="68" t="s">
        <v>1728</v>
      </c>
      <c r="D980" s="68" t="s">
        <v>1729</v>
      </c>
      <c r="E980" s="68" t="s">
        <v>1730</v>
      </c>
      <c r="F980" s="68" t="s">
        <v>1731</v>
      </c>
      <c r="G980" s="68" t="s">
        <v>1732</v>
      </c>
      <c r="H980" s="68" t="s">
        <v>1733</v>
      </c>
      <c r="I980" s="68"/>
      <c r="J980" s="68"/>
      <c r="K980" s="68"/>
      <c r="L980" s="68"/>
      <c r="M980" s="68"/>
    </row>
    <row r="981" spans="1:17" x14ac:dyDescent="0.35">
      <c r="B981" s="67"/>
      <c r="C981" s="67"/>
      <c r="D981" s="67"/>
      <c r="E981" s="67">
        <v>110</v>
      </c>
      <c r="F981" s="67" t="s">
        <v>1523</v>
      </c>
      <c r="G981" s="69">
        <v>46136.768553240698</v>
      </c>
      <c r="H981" s="67" t="s">
        <v>2049</v>
      </c>
      <c r="I981" s="67"/>
      <c r="J981" s="67"/>
      <c r="K981" s="67"/>
      <c r="L981" s="67"/>
      <c r="M981" s="67"/>
      <c r="N981" s="67"/>
      <c r="O981" s="67"/>
      <c r="P981" s="67"/>
    </row>
    <row r="983" spans="1:17" ht="15.5" x14ac:dyDescent="0.35">
      <c r="A983" s="65" t="s">
        <v>133</v>
      </c>
      <c r="B983" s="65"/>
      <c r="C983" s="65"/>
      <c r="D983" s="65"/>
      <c r="E983" s="65"/>
      <c r="F983" s="65"/>
      <c r="G983" s="65"/>
      <c r="H983" s="65"/>
      <c r="I983" s="65"/>
      <c r="J983" s="65"/>
      <c r="K983" s="65"/>
      <c r="L983" s="65"/>
      <c r="M983" s="65"/>
      <c r="N983" s="65"/>
      <c r="O983" s="65"/>
      <c r="P983" s="65"/>
      <c r="Q983" s="65"/>
    </row>
    <row r="984" spans="1:17" ht="15.5" x14ac:dyDescent="0.35">
      <c r="A984" s="65" t="s">
        <v>1719</v>
      </c>
      <c r="B984" s="65" t="s">
        <v>1180</v>
      </c>
      <c r="C984" s="65"/>
      <c r="D984" s="65"/>
      <c r="E984" s="65"/>
      <c r="F984" s="65"/>
      <c r="G984" s="65"/>
      <c r="H984" s="65"/>
      <c r="I984" s="65"/>
      <c r="J984" s="65"/>
      <c r="K984" s="65"/>
      <c r="L984" s="65"/>
      <c r="M984" s="65"/>
      <c r="N984" s="65"/>
      <c r="O984" s="65"/>
      <c r="P984" s="65"/>
      <c r="Q984" s="65"/>
    </row>
    <row r="985" spans="1:17" ht="15.5" x14ac:dyDescent="0.35">
      <c r="A985" s="65" t="s">
        <v>1720</v>
      </c>
      <c r="B985" s="65">
        <v>0.75</v>
      </c>
      <c r="C985" s="65"/>
      <c r="D985" s="65"/>
      <c r="E985" s="65"/>
      <c r="F985" s="65"/>
      <c r="G985" s="65"/>
      <c r="H985" s="65"/>
      <c r="I985" s="65"/>
      <c r="J985" s="65"/>
      <c r="K985" s="65"/>
      <c r="L985" s="65"/>
      <c r="M985" s="65"/>
      <c r="N985" s="65"/>
      <c r="O985" s="65"/>
      <c r="P985" s="65"/>
      <c r="Q985" s="65"/>
    </row>
    <row r="987" spans="1:17" x14ac:dyDescent="0.35">
      <c r="B987" s="66" t="s">
        <v>384</v>
      </c>
      <c r="C987" s="66" t="s">
        <v>122</v>
      </c>
      <c r="D987" s="66" t="s">
        <v>1721</v>
      </c>
      <c r="E987" s="66" t="s">
        <v>1512</v>
      </c>
      <c r="F987" s="66" t="s">
        <v>111</v>
      </c>
      <c r="G987" s="66" t="s">
        <v>1722</v>
      </c>
      <c r="H987" s="66" t="s">
        <v>1723</v>
      </c>
      <c r="I987" s="66" t="s">
        <v>1724</v>
      </c>
      <c r="J987" s="66" t="s">
        <v>1725</v>
      </c>
      <c r="K987" s="66" t="s">
        <v>1726</v>
      </c>
      <c r="L987" s="66" t="s">
        <v>71</v>
      </c>
      <c r="M987" s="66" t="s">
        <v>127</v>
      </c>
    </row>
    <row r="988" spans="1:17" x14ac:dyDescent="0.35">
      <c r="B988" s="67" t="s">
        <v>2050</v>
      </c>
      <c r="C988" s="67">
        <v>50</v>
      </c>
      <c r="D988" s="67" t="s">
        <v>396</v>
      </c>
      <c r="E988" s="67" t="s">
        <v>398</v>
      </c>
      <c r="F988" s="67">
        <v>241</v>
      </c>
      <c r="G988" s="67">
        <v>10</v>
      </c>
      <c r="H988" s="67">
        <v>173</v>
      </c>
      <c r="I988" s="67" t="s">
        <v>331</v>
      </c>
      <c r="J988" s="67">
        <v>76</v>
      </c>
      <c r="K988" s="67">
        <v>1025</v>
      </c>
      <c r="L988" s="67" t="s">
        <v>1520</v>
      </c>
      <c r="M988" s="67">
        <v>925</v>
      </c>
    </row>
    <row r="990" spans="1:17" x14ac:dyDescent="0.35">
      <c r="B990" s="68" t="s">
        <v>1612</v>
      </c>
      <c r="C990" s="68" t="s">
        <v>1728</v>
      </c>
      <c r="D990" s="68" t="s">
        <v>1729</v>
      </c>
      <c r="E990" s="68" t="s">
        <v>1730</v>
      </c>
      <c r="F990" s="68" t="s">
        <v>1731</v>
      </c>
      <c r="G990" s="68" t="s">
        <v>1732</v>
      </c>
      <c r="H990" s="68" t="s">
        <v>1733</v>
      </c>
      <c r="I990" s="68"/>
      <c r="J990" s="68"/>
      <c r="K990" s="68"/>
      <c r="L990" s="68"/>
      <c r="M990" s="68"/>
    </row>
    <row r="991" spans="1:17" x14ac:dyDescent="0.35">
      <c r="B991" s="67"/>
      <c r="C991" s="67"/>
      <c r="D991" s="67"/>
      <c r="E991" s="67">
        <v>76</v>
      </c>
      <c r="F991" s="67" t="s">
        <v>1523</v>
      </c>
      <c r="G991" s="69">
        <v>46136.741226851896</v>
      </c>
      <c r="H991" s="67" t="s">
        <v>2051</v>
      </c>
      <c r="I991" s="67"/>
      <c r="J991" s="67"/>
      <c r="K991" s="67"/>
      <c r="L991" s="67"/>
      <c r="M991" s="67"/>
      <c r="N991" s="67"/>
      <c r="O991" s="67"/>
      <c r="P991" s="67"/>
    </row>
    <row r="992" spans="1:17" x14ac:dyDescent="0.35">
      <c r="B992" s="67"/>
      <c r="C992" s="67"/>
      <c r="D992" s="67"/>
      <c r="E992" s="67">
        <v>76</v>
      </c>
      <c r="F992" s="67" t="s">
        <v>1523</v>
      </c>
      <c r="G992" s="69">
        <v>46136.7167708333</v>
      </c>
      <c r="H992" s="67" t="s">
        <v>2051</v>
      </c>
      <c r="I992" s="67"/>
      <c r="J992" s="67"/>
      <c r="K992" s="67"/>
      <c r="L992" s="67"/>
      <c r="M992" s="67"/>
      <c r="N992" s="67"/>
      <c r="O992" s="67"/>
      <c r="P992" s="67"/>
    </row>
    <row r="993" spans="1:17" x14ac:dyDescent="0.35">
      <c r="B993" s="67"/>
      <c r="C993" s="67"/>
      <c r="D993" s="67"/>
      <c r="E993" s="67">
        <v>76</v>
      </c>
      <c r="F993" s="67" t="s">
        <v>1523</v>
      </c>
      <c r="G993" s="69">
        <v>46136.714074074102</v>
      </c>
      <c r="H993" s="67" t="s">
        <v>2051</v>
      </c>
      <c r="I993" s="67"/>
      <c r="J993" s="67"/>
      <c r="K993" s="67"/>
      <c r="L993" s="67"/>
      <c r="M993" s="67"/>
      <c r="N993" s="67"/>
      <c r="O993" s="67"/>
      <c r="P993" s="67"/>
    </row>
    <row r="995" spans="1:17" x14ac:dyDescent="0.35">
      <c r="B995" s="66" t="s">
        <v>384</v>
      </c>
      <c r="C995" s="66" t="s">
        <v>122</v>
      </c>
      <c r="D995" s="66" t="s">
        <v>1721</v>
      </c>
      <c r="E995" s="66" t="s">
        <v>1512</v>
      </c>
      <c r="F995" s="66" t="s">
        <v>111</v>
      </c>
      <c r="G995" s="66" t="s">
        <v>1722</v>
      </c>
      <c r="H995" s="66" t="s">
        <v>1723</v>
      </c>
      <c r="I995" s="66" t="s">
        <v>1724</v>
      </c>
      <c r="J995" s="66" t="s">
        <v>1725</v>
      </c>
      <c r="K995" s="66" t="s">
        <v>1726</v>
      </c>
      <c r="L995" s="66" t="s">
        <v>71</v>
      </c>
      <c r="M995" s="66" t="s">
        <v>127</v>
      </c>
    </row>
    <row r="996" spans="1:17" x14ac:dyDescent="0.35">
      <c r="B996" s="67" t="s">
        <v>2052</v>
      </c>
      <c r="C996" s="67">
        <v>50</v>
      </c>
      <c r="D996" s="67" t="s">
        <v>396</v>
      </c>
      <c r="E996" s="67" t="s">
        <v>406</v>
      </c>
      <c r="F996" s="67">
        <v>2</v>
      </c>
      <c r="G996" s="67">
        <v>1</v>
      </c>
      <c r="H996" s="67">
        <v>4</v>
      </c>
      <c r="I996" s="67" t="s">
        <v>331</v>
      </c>
      <c r="J996" s="67">
        <v>2</v>
      </c>
      <c r="K996" s="67">
        <v>100</v>
      </c>
      <c r="L996" s="67" t="s">
        <v>1526</v>
      </c>
      <c r="M996" s="67">
        <v>0</v>
      </c>
    </row>
    <row r="998" spans="1:17" x14ac:dyDescent="0.35">
      <c r="B998" s="68" t="s">
        <v>1612</v>
      </c>
      <c r="C998" s="68" t="s">
        <v>1728</v>
      </c>
      <c r="D998" s="68" t="s">
        <v>1729</v>
      </c>
      <c r="E998" s="68" t="s">
        <v>1730</v>
      </c>
      <c r="F998" s="68" t="s">
        <v>1731</v>
      </c>
      <c r="G998" s="68" t="s">
        <v>1732</v>
      </c>
      <c r="H998" s="68" t="s">
        <v>1733</v>
      </c>
      <c r="I998" s="68"/>
      <c r="J998" s="68"/>
      <c r="K998" s="68"/>
      <c r="L998" s="68"/>
      <c r="M998" s="68"/>
    </row>
    <row r="999" spans="1:17" x14ac:dyDescent="0.35">
      <c r="B999" s="67"/>
      <c r="C999" s="67"/>
      <c r="D999" s="67"/>
      <c r="E999" s="67">
        <v>2</v>
      </c>
      <c r="F999" s="67" t="s">
        <v>1523</v>
      </c>
      <c r="G999" s="69">
        <v>46136.762384259302</v>
      </c>
      <c r="H999" s="67" t="s">
        <v>2053</v>
      </c>
      <c r="I999" s="67"/>
      <c r="J999" s="67"/>
      <c r="K999" s="67"/>
      <c r="L999" s="67"/>
      <c r="M999" s="67"/>
      <c r="N999" s="67"/>
      <c r="O999" s="67"/>
      <c r="P999" s="67"/>
    </row>
    <row r="1001" spans="1:17" ht="15.5" x14ac:dyDescent="0.35">
      <c r="A1001" s="65" t="s">
        <v>133</v>
      </c>
      <c r="B1001" s="65"/>
      <c r="C1001" s="65"/>
      <c r="D1001" s="65"/>
      <c r="E1001" s="65"/>
      <c r="F1001" s="65"/>
      <c r="G1001" s="65"/>
      <c r="H1001" s="65"/>
      <c r="I1001" s="65"/>
      <c r="J1001" s="65"/>
      <c r="K1001" s="65"/>
      <c r="L1001" s="65"/>
      <c r="M1001" s="65"/>
      <c r="N1001" s="65"/>
      <c r="O1001" s="65"/>
      <c r="P1001" s="65"/>
      <c r="Q1001" s="65"/>
    </row>
    <row r="1002" spans="1:17" ht="15.5" x14ac:dyDescent="0.35">
      <c r="A1002" s="65" t="s">
        <v>1719</v>
      </c>
      <c r="B1002" s="65" t="s">
        <v>1187</v>
      </c>
      <c r="C1002" s="65"/>
      <c r="D1002" s="65"/>
      <c r="E1002" s="65"/>
      <c r="F1002" s="65"/>
      <c r="G1002" s="65"/>
      <c r="H1002" s="65"/>
      <c r="I1002" s="65"/>
      <c r="J1002" s="65"/>
      <c r="K1002" s="65"/>
      <c r="L1002" s="65"/>
      <c r="M1002" s="65"/>
      <c r="N1002" s="65"/>
      <c r="O1002" s="65"/>
      <c r="P1002" s="65"/>
      <c r="Q1002" s="65"/>
    </row>
    <row r="1003" spans="1:17" ht="15.5" x14ac:dyDescent="0.35">
      <c r="A1003" s="65" t="s">
        <v>1720</v>
      </c>
      <c r="B1003" s="65">
        <v>2.5</v>
      </c>
      <c r="C1003" s="65"/>
      <c r="D1003" s="65"/>
      <c r="E1003" s="65"/>
      <c r="F1003" s="65"/>
      <c r="G1003" s="65"/>
      <c r="H1003" s="65"/>
      <c r="I1003" s="65"/>
      <c r="J1003" s="65"/>
      <c r="K1003" s="65"/>
      <c r="L1003" s="65"/>
      <c r="M1003" s="65"/>
      <c r="N1003" s="65"/>
      <c r="O1003" s="65"/>
      <c r="P1003" s="65"/>
      <c r="Q1003" s="65"/>
    </row>
    <row r="1005" spans="1:17" x14ac:dyDescent="0.35">
      <c r="B1005" s="66" t="s">
        <v>384</v>
      </c>
      <c r="C1005" s="66" t="s">
        <v>122</v>
      </c>
      <c r="D1005" s="66" t="s">
        <v>1721</v>
      </c>
      <c r="E1005" s="66" t="s">
        <v>1512</v>
      </c>
      <c r="F1005" s="66" t="s">
        <v>111</v>
      </c>
      <c r="G1005" s="66" t="s">
        <v>1722</v>
      </c>
      <c r="H1005" s="66" t="s">
        <v>1723</v>
      </c>
      <c r="I1005" s="66" t="s">
        <v>1724</v>
      </c>
      <c r="J1005" s="66" t="s">
        <v>1725</v>
      </c>
      <c r="K1005" s="66" t="s">
        <v>1726</v>
      </c>
      <c r="L1005" s="66" t="s">
        <v>71</v>
      </c>
      <c r="M1005" s="66" t="s">
        <v>127</v>
      </c>
    </row>
    <row r="1006" spans="1:17" x14ac:dyDescent="0.35">
      <c r="B1006" s="67" t="s">
        <v>2054</v>
      </c>
      <c r="C1006" s="67">
        <v>100</v>
      </c>
      <c r="D1006" s="67" t="s">
        <v>396</v>
      </c>
      <c r="E1006" s="67" t="s">
        <v>398</v>
      </c>
      <c r="F1006" s="67">
        <v>219</v>
      </c>
      <c r="G1006" s="67">
        <v>10</v>
      </c>
      <c r="H1006" s="67">
        <v>157</v>
      </c>
      <c r="I1006" s="67" t="s">
        <v>331</v>
      </c>
      <c r="J1006" s="67">
        <v>76</v>
      </c>
      <c r="K1006" s="67">
        <v>157.66</v>
      </c>
      <c r="L1006" s="67" t="s">
        <v>1520</v>
      </c>
      <c r="M1006" s="67">
        <v>57.66</v>
      </c>
    </row>
    <row r="1008" spans="1:17" x14ac:dyDescent="0.35">
      <c r="B1008" s="68" t="s">
        <v>1612</v>
      </c>
      <c r="C1008" s="68" t="s">
        <v>1728</v>
      </c>
      <c r="D1008" s="68" t="s">
        <v>1729</v>
      </c>
      <c r="E1008" s="68" t="s">
        <v>1730</v>
      </c>
      <c r="F1008" s="68" t="s">
        <v>1731</v>
      </c>
      <c r="G1008" s="68" t="s">
        <v>1732</v>
      </c>
      <c r="H1008" s="68" t="s">
        <v>1733</v>
      </c>
      <c r="I1008" s="68"/>
      <c r="J1008" s="68"/>
      <c r="K1008" s="68"/>
      <c r="L1008" s="68"/>
      <c r="M1008" s="68"/>
    </row>
    <row r="1009" spans="1:17" x14ac:dyDescent="0.35">
      <c r="B1009" s="67"/>
      <c r="C1009" s="67"/>
      <c r="D1009" s="67"/>
      <c r="E1009" s="67">
        <v>76</v>
      </c>
      <c r="F1009" s="67" t="s">
        <v>1521</v>
      </c>
      <c r="G1009" s="69">
        <v>46147.510983796303</v>
      </c>
      <c r="H1009" s="67" t="s">
        <v>2055</v>
      </c>
      <c r="I1009" s="67"/>
      <c r="J1009" s="67"/>
      <c r="K1009" s="67"/>
      <c r="L1009" s="67"/>
      <c r="M1009" s="67"/>
      <c r="N1009" s="67"/>
      <c r="O1009" s="67"/>
      <c r="P1009" s="67"/>
    </row>
    <row r="1010" spans="1:17" x14ac:dyDescent="0.35">
      <c r="B1010" s="67"/>
      <c r="C1010" s="67"/>
      <c r="D1010" s="67"/>
      <c r="E1010" s="67">
        <v>76</v>
      </c>
      <c r="F1010" s="67" t="s">
        <v>1523</v>
      </c>
      <c r="G1010" s="69">
        <v>46136.741550925901</v>
      </c>
      <c r="H1010" s="67" t="s">
        <v>2055</v>
      </c>
      <c r="I1010" s="67"/>
      <c r="J1010" s="67"/>
      <c r="K1010" s="67"/>
      <c r="L1010" s="67"/>
      <c r="M1010" s="67"/>
      <c r="N1010" s="67"/>
      <c r="O1010" s="67"/>
      <c r="P1010" s="67"/>
    </row>
    <row r="1011" spans="1:17" x14ac:dyDescent="0.35">
      <c r="B1011" s="67"/>
      <c r="C1011" s="67"/>
      <c r="D1011" s="67"/>
      <c r="E1011" s="67">
        <v>110</v>
      </c>
      <c r="F1011" s="67" t="s">
        <v>1523</v>
      </c>
      <c r="G1011" s="69">
        <v>46136.740277777797</v>
      </c>
      <c r="H1011" s="67" t="s">
        <v>2055</v>
      </c>
      <c r="I1011" s="67"/>
      <c r="J1011" s="67"/>
      <c r="K1011" s="67"/>
      <c r="L1011" s="67"/>
      <c r="M1011" s="67"/>
      <c r="N1011" s="67"/>
      <c r="O1011" s="67"/>
      <c r="P1011" s="67"/>
    </row>
    <row r="1013" spans="1:17" ht="15.5" x14ac:dyDescent="0.35">
      <c r="A1013" s="65" t="s">
        <v>133</v>
      </c>
      <c r="B1013" s="65"/>
      <c r="C1013" s="65"/>
      <c r="D1013" s="65"/>
      <c r="E1013" s="65"/>
      <c r="F1013" s="65"/>
      <c r="G1013" s="65"/>
      <c r="H1013" s="65"/>
      <c r="I1013" s="65"/>
      <c r="J1013" s="65"/>
      <c r="K1013" s="65"/>
      <c r="L1013" s="65"/>
      <c r="M1013" s="65"/>
      <c r="N1013" s="65"/>
      <c r="O1013" s="65"/>
      <c r="P1013" s="65"/>
      <c r="Q1013" s="65"/>
    </row>
    <row r="1014" spans="1:17" ht="15.5" x14ac:dyDescent="0.35">
      <c r="A1014" s="65" t="s">
        <v>1719</v>
      </c>
      <c r="B1014" s="65" t="s">
        <v>1202</v>
      </c>
      <c r="C1014" s="65"/>
      <c r="D1014" s="65"/>
      <c r="E1014" s="65"/>
      <c r="F1014" s="65"/>
      <c r="G1014" s="65"/>
      <c r="H1014" s="65"/>
      <c r="I1014" s="65"/>
      <c r="J1014" s="65"/>
      <c r="K1014" s="65"/>
      <c r="L1014" s="65"/>
      <c r="M1014" s="65"/>
      <c r="N1014" s="65"/>
      <c r="O1014" s="65"/>
      <c r="P1014" s="65"/>
      <c r="Q1014" s="65"/>
    </row>
    <row r="1015" spans="1:17" ht="15.5" x14ac:dyDescent="0.35">
      <c r="A1015" s="65" t="s">
        <v>1720</v>
      </c>
      <c r="B1015" s="65">
        <v>1.5</v>
      </c>
      <c r="C1015" s="65"/>
      <c r="D1015" s="65"/>
      <c r="E1015" s="65"/>
      <c r="F1015" s="65"/>
      <c r="G1015" s="65"/>
      <c r="H1015" s="65"/>
      <c r="I1015" s="65"/>
      <c r="J1015" s="65"/>
      <c r="K1015" s="65"/>
      <c r="L1015" s="65"/>
      <c r="M1015" s="65"/>
      <c r="N1015" s="65"/>
      <c r="O1015" s="65"/>
      <c r="P1015" s="65"/>
      <c r="Q1015" s="65"/>
    </row>
    <row r="1017" spans="1:17" x14ac:dyDescent="0.35">
      <c r="B1017" s="66" t="s">
        <v>384</v>
      </c>
      <c r="C1017" s="66" t="s">
        <v>122</v>
      </c>
      <c r="D1017" s="66" t="s">
        <v>1721</v>
      </c>
      <c r="E1017" s="66" t="s">
        <v>1512</v>
      </c>
      <c r="F1017" s="66" t="s">
        <v>111</v>
      </c>
      <c r="G1017" s="66" t="s">
        <v>1722</v>
      </c>
      <c r="H1017" s="66" t="s">
        <v>1723</v>
      </c>
      <c r="I1017" s="66" t="s">
        <v>1724</v>
      </c>
      <c r="J1017" s="66" t="s">
        <v>1725</v>
      </c>
      <c r="K1017" s="66" t="s">
        <v>1726</v>
      </c>
      <c r="L1017" s="66" t="s">
        <v>71</v>
      </c>
      <c r="M1017" s="66" t="s">
        <v>127</v>
      </c>
    </row>
    <row r="1018" spans="1:17" x14ac:dyDescent="0.35">
      <c r="B1018" s="67" t="s">
        <v>2056</v>
      </c>
      <c r="C1018" s="67">
        <v>50</v>
      </c>
      <c r="D1018" s="67" t="s">
        <v>396</v>
      </c>
      <c r="E1018" s="67" t="s">
        <v>398</v>
      </c>
      <c r="F1018" s="67">
        <v>241</v>
      </c>
      <c r="G1018" s="67">
        <v>10</v>
      </c>
      <c r="H1018" s="67">
        <v>173</v>
      </c>
      <c r="I1018" s="67" t="s">
        <v>331</v>
      </c>
      <c r="J1018" s="67">
        <v>110</v>
      </c>
      <c r="K1018" s="67">
        <v>148.16</v>
      </c>
      <c r="L1018" s="67" t="s">
        <v>1520</v>
      </c>
      <c r="M1018" s="67">
        <v>48.16</v>
      </c>
    </row>
    <row r="1020" spans="1:17" x14ac:dyDescent="0.35">
      <c r="B1020" s="68" t="s">
        <v>1612</v>
      </c>
      <c r="C1020" s="68" t="s">
        <v>1728</v>
      </c>
      <c r="D1020" s="68" t="s">
        <v>1729</v>
      </c>
      <c r="E1020" s="68" t="s">
        <v>1730</v>
      </c>
      <c r="F1020" s="68" t="s">
        <v>1731</v>
      </c>
      <c r="G1020" s="68" t="s">
        <v>1732</v>
      </c>
      <c r="H1020" s="68" t="s">
        <v>1733</v>
      </c>
      <c r="I1020" s="68"/>
      <c r="J1020" s="68"/>
      <c r="K1020" s="68"/>
      <c r="L1020" s="68"/>
      <c r="M1020" s="68"/>
    </row>
    <row r="1021" spans="1:17" x14ac:dyDescent="0.35">
      <c r="B1021" s="67"/>
      <c r="C1021" s="67"/>
      <c r="D1021" s="67"/>
      <c r="E1021" s="67">
        <v>110</v>
      </c>
      <c r="F1021" s="67" t="s">
        <v>1523</v>
      </c>
      <c r="G1021" s="69">
        <v>46136.746076388903</v>
      </c>
      <c r="H1021" s="67" t="s">
        <v>2057</v>
      </c>
      <c r="I1021" s="67"/>
      <c r="J1021" s="67"/>
      <c r="K1021" s="67"/>
      <c r="L1021" s="67"/>
      <c r="M1021" s="67"/>
      <c r="N1021" s="67"/>
      <c r="O1021" s="67"/>
      <c r="P1021" s="67"/>
    </row>
    <row r="1023" spans="1:17" ht="15.5" x14ac:dyDescent="0.35">
      <c r="A1023" s="65" t="s">
        <v>133</v>
      </c>
      <c r="B1023" s="65"/>
      <c r="C1023" s="65"/>
      <c r="D1023" s="65"/>
      <c r="E1023" s="65"/>
      <c r="F1023" s="65"/>
      <c r="G1023" s="65"/>
      <c r="H1023" s="65"/>
      <c r="I1023" s="65"/>
      <c r="J1023" s="65"/>
      <c r="K1023" s="65"/>
      <c r="L1023" s="65"/>
      <c r="M1023" s="65"/>
      <c r="N1023" s="65"/>
      <c r="O1023" s="65"/>
      <c r="P1023" s="65"/>
      <c r="Q1023" s="65"/>
    </row>
    <row r="1024" spans="1:17" ht="15.5" x14ac:dyDescent="0.35">
      <c r="A1024" s="65" t="s">
        <v>1719</v>
      </c>
      <c r="B1024" s="65" t="s">
        <v>1391</v>
      </c>
      <c r="C1024" s="65"/>
      <c r="D1024" s="65"/>
      <c r="E1024" s="65"/>
      <c r="F1024" s="65"/>
      <c r="G1024" s="65"/>
      <c r="H1024" s="65"/>
      <c r="I1024" s="65"/>
      <c r="J1024" s="65"/>
      <c r="K1024" s="65"/>
      <c r="L1024" s="65"/>
      <c r="M1024" s="65"/>
      <c r="N1024" s="65"/>
      <c r="O1024" s="65"/>
      <c r="P1024" s="65"/>
      <c r="Q1024" s="65"/>
    </row>
    <row r="1025" spans="1:17" ht="15.5" x14ac:dyDescent="0.35">
      <c r="A1025" s="65" t="s">
        <v>1720</v>
      </c>
      <c r="B1025" s="65">
        <v>5</v>
      </c>
      <c r="C1025" s="65"/>
      <c r="D1025" s="65"/>
      <c r="E1025" s="65"/>
      <c r="F1025" s="65"/>
      <c r="G1025" s="65"/>
      <c r="H1025" s="65"/>
      <c r="I1025" s="65"/>
      <c r="J1025" s="65"/>
      <c r="K1025" s="65"/>
      <c r="L1025" s="65"/>
      <c r="M1025" s="65"/>
      <c r="N1025" s="65"/>
      <c r="O1025" s="65"/>
      <c r="P1025" s="65"/>
      <c r="Q1025" s="65"/>
    </row>
    <row r="1027" spans="1:17" x14ac:dyDescent="0.35">
      <c r="B1027" s="66" t="s">
        <v>384</v>
      </c>
      <c r="C1027" s="66" t="s">
        <v>122</v>
      </c>
      <c r="D1027" s="66" t="s">
        <v>1721</v>
      </c>
      <c r="E1027" s="66" t="s">
        <v>1512</v>
      </c>
      <c r="F1027" s="66" t="s">
        <v>111</v>
      </c>
      <c r="G1027" s="66" t="s">
        <v>1722</v>
      </c>
      <c r="H1027" s="66" t="s">
        <v>1723</v>
      </c>
      <c r="I1027" s="66" t="s">
        <v>1724</v>
      </c>
      <c r="J1027" s="66" t="s">
        <v>1725</v>
      </c>
      <c r="K1027" s="66" t="s">
        <v>1726</v>
      </c>
      <c r="L1027" s="66" t="s">
        <v>71</v>
      </c>
      <c r="M1027" s="66" t="s">
        <v>127</v>
      </c>
    </row>
    <row r="1028" spans="1:17" x14ac:dyDescent="0.35">
      <c r="B1028" s="67" t="s">
        <v>2058</v>
      </c>
      <c r="C1028" s="67">
        <v>40</v>
      </c>
      <c r="D1028" s="67" t="s">
        <v>414</v>
      </c>
      <c r="E1028" s="67" t="s">
        <v>406</v>
      </c>
      <c r="F1028" s="67">
        <v>3</v>
      </c>
      <c r="G1028" s="67">
        <v>1</v>
      </c>
      <c r="H1028" s="67">
        <v>5</v>
      </c>
      <c r="I1028" s="67" t="s">
        <v>492</v>
      </c>
      <c r="J1028" s="67">
        <v>20</v>
      </c>
      <c r="K1028" s="67">
        <v>312.5</v>
      </c>
      <c r="L1028" s="67" t="s">
        <v>1520</v>
      </c>
      <c r="M1028" s="67">
        <v>212.5</v>
      </c>
    </row>
    <row r="1030" spans="1:17" x14ac:dyDescent="0.35">
      <c r="B1030" s="68" t="s">
        <v>1612</v>
      </c>
      <c r="C1030" s="68" t="s">
        <v>1728</v>
      </c>
      <c r="D1030" s="68" t="s">
        <v>1729</v>
      </c>
      <c r="E1030" s="68" t="s">
        <v>1730</v>
      </c>
      <c r="F1030" s="68" t="s">
        <v>1731</v>
      </c>
      <c r="G1030" s="68" t="s">
        <v>1732</v>
      </c>
      <c r="H1030" s="68" t="s">
        <v>1733</v>
      </c>
      <c r="I1030" s="68"/>
      <c r="J1030" s="68"/>
      <c r="K1030" s="68"/>
      <c r="L1030" s="68"/>
      <c r="M1030" s="68"/>
    </row>
    <row r="1031" spans="1:17" x14ac:dyDescent="0.35">
      <c r="B1031" s="67"/>
      <c r="C1031" s="67" t="s">
        <v>942</v>
      </c>
      <c r="D1031" s="67" t="s">
        <v>912</v>
      </c>
      <c r="E1031" s="67">
        <v>20</v>
      </c>
      <c r="F1031" s="67" t="s">
        <v>1523</v>
      </c>
      <c r="G1031" s="69">
        <v>46136.759016203701</v>
      </c>
      <c r="H1031" s="67" t="s">
        <v>2059</v>
      </c>
      <c r="I1031" s="67"/>
      <c r="J1031" s="67"/>
      <c r="K1031" s="67"/>
      <c r="L1031" s="67"/>
      <c r="M1031" s="67"/>
      <c r="N1031" s="67"/>
      <c r="O1031" s="67"/>
      <c r="P1031" s="67"/>
    </row>
    <row r="1033" spans="1:17" x14ac:dyDescent="0.35">
      <c r="B1033" s="66" t="s">
        <v>384</v>
      </c>
      <c r="C1033" s="66" t="s">
        <v>122</v>
      </c>
      <c r="D1033" s="66" t="s">
        <v>1721</v>
      </c>
      <c r="E1033" s="66" t="s">
        <v>1512</v>
      </c>
      <c r="F1033" s="66" t="s">
        <v>111</v>
      </c>
      <c r="G1033" s="66" t="s">
        <v>1722</v>
      </c>
      <c r="H1033" s="66" t="s">
        <v>1723</v>
      </c>
      <c r="I1033" s="66" t="s">
        <v>1724</v>
      </c>
      <c r="J1033" s="66" t="s">
        <v>1725</v>
      </c>
      <c r="K1033" s="66" t="s">
        <v>1726</v>
      </c>
      <c r="L1033" s="66" t="s">
        <v>71</v>
      </c>
      <c r="M1033" s="66" t="s">
        <v>127</v>
      </c>
    </row>
    <row r="1034" spans="1:17" x14ac:dyDescent="0.35">
      <c r="B1034" s="67" t="s">
        <v>2060</v>
      </c>
      <c r="C1034" s="67">
        <v>60</v>
      </c>
      <c r="D1034" s="67" t="s">
        <v>396</v>
      </c>
      <c r="E1034" s="67" t="s">
        <v>406</v>
      </c>
      <c r="F1034" s="67">
        <v>5</v>
      </c>
      <c r="G1034" s="67">
        <v>1</v>
      </c>
      <c r="H1034" s="67">
        <v>8</v>
      </c>
      <c r="I1034" s="67" t="s">
        <v>756</v>
      </c>
      <c r="J1034" s="67">
        <v>0</v>
      </c>
      <c r="K1034" s="67">
        <v>0</v>
      </c>
      <c r="L1034" s="67" t="s">
        <v>1522</v>
      </c>
      <c r="M1034" s="67">
        <v>-100</v>
      </c>
    </row>
    <row r="1036" spans="1:17" x14ac:dyDescent="0.35">
      <c r="B1036" s="68" t="s">
        <v>1612</v>
      </c>
      <c r="C1036" s="68" t="s">
        <v>1728</v>
      </c>
      <c r="D1036" s="68" t="s">
        <v>1729</v>
      </c>
      <c r="E1036" s="68" t="s">
        <v>1730</v>
      </c>
      <c r="F1036" s="68" t="s">
        <v>1731</v>
      </c>
      <c r="G1036" s="68" t="s">
        <v>1732</v>
      </c>
      <c r="H1036" s="68" t="s">
        <v>1733</v>
      </c>
      <c r="I1036" s="68"/>
      <c r="J1036" s="68"/>
      <c r="K1036" s="68"/>
      <c r="L1036" s="68"/>
      <c r="M1036" s="68"/>
    </row>
    <row r="1037" spans="1:17" x14ac:dyDescent="0.35">
      <c r="B1037" s="67"/>
      <c r="C1037" s="67"/>
      <c r="D1037" s="67"/>
      <c r="E1037" s="67">
        <v>0</v>
      </c>
      <c r="F1037" s="67" t="s">
        <v>1523</v>
      </c>
      <c r="G1037" s="69">
        <v>46136.761226851799</v>
      </c>
      <c r="H1037" s="67" t="s">
        <v>2061</v>
      </c>
      <c r="I1037" s="67"/>
      <c r="J1037" s="67"/>
      <c r="K1037" s="67"/>
      <c r="L1037" s="67"/>
      <c r="M1037" s="67"/>
      <c r="N1037" s="67"/>
      <c r="O1037" s="67"/>
      <c r="P1037" s="67"/>
    </row>
    <row r="1039" spans="1:17" ht="15.5" x14ac:dyDescent="0.35">
      <c r="A1039" s="65" t="s">
        <v>211</v>
      </c>
      <c r="B1039" s="65"/>
      <c r="C1039" s="65"/>
      <c r="D1039" s="65"/>
      <c r="E1039" s="65"/>
      <c r="F1039" s="65"/>
      <c r="G1039" s="65"/>
      <c r="H1039" s="65"/>
      <c r="I1039" s="65"/>
      <c r="J1039" s="65"/>
      <c r="K1039" s="65"/>
      <c r="L1039" s="65"/>
      <c r="M1039" s="65"/>
      <c r="N1039" s="65"/>
      <c r="O1039" s="65"/>
      <c r="P1039" s="65"/>
      <c r="Q1039" s="65"/>
    </row>
    <row r="1040" spans="1:17" ht="15.5" x14ac:dyDescent="0.35">
      <c r="A1040" s="65" t="s">
        <v>1719</v>
      </c>
      <c r="B1040" s="65" t="s">
        <v>1095</v>
      </c>
      <c r="C1040" s="65"/>
      <c r="D1040" s="65"/>
      <c r="E1040" s="65"/>
      <c r="F1040" s="65"/>
      <c r="G1040" s="65"/>
      <c r="H1040" s="65"/>
      <c r="I1040" s="65"/>
      <c r="J1040" s="65"/>
      <c r="K1040" s="65"/>
      <c r="L1040" s="65"/>
      <c r="M1040" s="65"/>
      <c r="N1040" s="65"/>
      <c r="O1040" s="65"/>
      <c r="P1040" s="65"/>
      <c r="Q1040" s="65"/>
    </row>
    <row r="1041" spans="1:17" ht="15.5" x14ac:dyDescent="0.35">
      <c r="A1041" s="65" t="s">
        <v>1720</v>
      </c>
      <c r="B1041" s="65">
        <v>1.5</v>
      </c>
      <c r="C1041" s="65"/>
      <c r="D1041" s="65"/>
      <c r="E1041" s="65"/>
      <c r="F1041" s="65"/>
      <c r="G1041" s="65"/>
      <c r="H1041" s="65"/>
      <c r="I1041" s="65"/>
      <c r="J1041" s="65"/>
      <c r="K1041" s="65"/>
      <c r="L1041" s="65"/>
      <c r="M1041" s="65"/>
      <c r="N1041" s="65"/>
      <c r="O1041" s="65"/>
      <c r="P1041" s="65"/>
      <c r="Q1041" s="65"/>
    </row>
    <row r="1043" spans="1:17" x14ac:dyDescent="0.35">
      <c r="B1043" s="66" t="s">
        <v>384</v>
      </c>
      <c r="C1043" s="66" t="s">
        <v>122</v>
      </c>
      <c r="D1043" s="66" t="s">
        <v>1721</v>
      </c>
      <c r="E1043" s="66" t="s">
        <v>1512</v>
      </c>
      <c r="F1043" s="66" t="s">
        <v>111</v>
      </c>
      <c r="G1043" s="66" t="s">
        <v>1722</v>
      </c>
      <c r="H1043" s="66" t="s">
        <v>1723</v>
      </c>
      <c r="I1043" s="66" t="s">
        <v>1724</v>
      </c>
      <c r="J1043" s="66" t="s">
        <v>1725</v>
      </c>
      <c r="K1043" s="66" t="s">
        <v>1726</v>
      </c>
      <c r="L1043" s="66" t="s">
        <v>71</v>
      </c>
      <c r="M1043" s="66" t="s">
        <v>127</v>
      </c>
    </row>
    <row r="1044" spans="1:17" x14ac:dyDescent="0.35">
      <c r="B1044" s="67" t="s">
        <v>2062</v>
      </c>
      <c r="C1044" s="67">
        <v>50</v>
      </c>
      <c r="D1044" s="67" t="s">
        <v>414</v>
      </c>
      <c r="E1044" s="67" t="s">
        <v>406</v>
      </c>
      <c r="F1044" s="67">
        <v>40</v>
      </c>
      <c r="G1044" s="67">
        <v>10</v>
      </c>
      <c r="H1044" s="67">
        <v>100</v>
      </c>
      <c r="I1044" s="67" t="s">
        <v>611</v>
      </c>
      <c r="J1044" s="67">
        <v>100</v>
      </c>
      <c r="K1044" s="67">
        <v>125</v>
      </c>
      <c r="L1044" s="67" t="s">
        <v>1520</v>
      </c>
      <c r="M1044" s="67">
        <v>25</v>
      </c>
    </row>
    <row r="1046" spans="1:17" x14ac:dyDescent="0.35">
      <c r="B1046" s="68" t="s">
        <v>1612</v>
      </c>
      <c r="C1046" s="68" t="s">
        <v>1728</v>
      </c>
      <c r="D1046" s="68" t="s">
        <v>1729</v>
      </c>
      <c r="E1046" s="68" t="s">
        <v>1730</v>
      </c>
      <c r="F1046" s="68" t="s">
        <v>1731</v>
      </c>
      <c r="G1046" s="68" t="s">
        <v>1732</v>
      </c>
      <c r="H1046" s="68" t="s">
        <v>1733</v>
      </c>
      <c r="I1046" s="68"/>
      <c r="J1046" s="68"/>
      <c r="K1046" s="68"/>
      <c r="L1046" s="68"/>
      <c r="M1046" s="68"/>
    </row>
    <row r="1047" spans="1:17" x14ac:dyDescent="0.35">
      <c r="B1047" s="67"/>
      <c r="C1047" s="67" t="s">
        <v>741</v>
      </c>
      <c r="D1047" s="67" t="s">
        <v>741</v>
      </c>
      <c r="E1047" s="67">
        <v>100</v>
      </c>
      <c r="F1047" s="67" t="s">
        <v>1532</v>
      </c>
      <c r="G1047" s="69">
        <v>46135.681469907402</v>
      </c>
      <c r="H1047" s="67" t="s">
        <v>2063</v>
      </c>
      <c r="I1047" s="67"/>
      <c r="J1047" s="67"/>
      <c r="K1047" s="67"/>
      <c r="L1047" s="67"/>
      <c r="M1047" s="67"/>
      <c r="N1047" s="67"/>
      <c r="O1047" s="67"/>
      <c r="P1047" s="67"/>
    </row>
    <row r="1049" spans="1:17" x14ac:dyDescent="0.35">
      <c r="B1049" s="66" t="s">
        <v>384</v>
      </c>
      <c r="C1049" s="66" t="s">
        <v>122</v>
      </c>
      <c r="D1049" s="66" t="s">
        <v>1721</v>
      </c>
      <c r="E1049" s="66" t="s">
        <v>1512</v>
      </c>
      <c r="F1049" s="66" t="s">
        <v>111</v>
      </c>
      <c r="G1049" s="66" t="s">
        <v>1722</v>
      </c>
      <c r="H1049" s="66" t="s">
        <v>1723</v>
      </c>
      <c r="I1049" s="66" t="s">
        <v>1724</v>
      </c>
      <c r="J1049" s="66" t="s">
        <v>1725</v>
      </c>
      <c r="K1049" s="66" t="s">
        <v>1726</v>
      </c>
      <c r="L1049" s="66" t="s">
        <v>71</v>
      </c>
      <c r="M1049" s="66" t="s">
        <v>127</v>
      </c>
    </row>
    <row r="1050" spans="1:17" x14ac:dyDescent="0.35">
      <c r="B1050" s="67" t="s">
        <v>2064</v>
      </c>
      <c r="C1050" s="67">
        <v>50</v>
      </c>
      <c r="D1050" s="67" t="s">
        <v>414</v>
      </c>
      <c r="E1050" s="67" t="s">
        <v>406</v>
      </c>
      <c r="F1050" s="67">
        <v>80</v>
      </c>
      <c r="G1050" s="67">
        <v>10</v>
      </c>
      <c r="H1050" s="67">
        <v>338</v>
      </c>
      <c r="I1050" s="67" t="s">
        <v>611</v>
      </c>
      <c r="J1050" s="67">
        <v>100</v>
      </c>
      <c r="K1050" s="67">
        <v>101.94</v>
      </c>
      <c r="L1050" s="67" t="s">
        <v>1520</v>
      </c>
      <c r="M1050" s="67">
        <v>1.94</v>
      </c>
    </row>
    <row r="1052" spans="1:17" x14ac:dyDescent="0.35">
      <c r="B1052" s="68" t="s">
        <v>1612</v>
      </c>
      <c r="C1052" s="68" t="s">
        <v>1728</v>
      </c>
      <c r="D1052" s="68" t="s">
        <v>1729</v>
      </c>
      <c r="E1052" s="68" t="s">
        <v>1730</v>
      </c>
      <c r="F1052" s="68" t="s">
        <v>1731</v>
      </c>
      <c r="G1052" s="68" t="s">
        <v>1732</v>
      </c>
      <c r="H1052" s="68" t="s">
        <v>1733</v>
      </c>
      <c r="I1052" s="68"/>
      <c r="J1052" s="68"/>
      <c r="K1052" s="68"/>
      <c r="L1052" s="68"/>
      <c r="M1052" s="68"/>
    </row>
    <row r="1053" spans="1:17" x14ac:dyDescent="0.35">
      <c r="B1053" s="67"/>
      <c r="C1053" s="67" t="s">
        <v>742</v>
      </c>
      <c r="D1053" s="67" t="s">
        <v>742</v>
      </c>
      <c r="E1053" s="67">
        <v>100</v>
      </c>
      <c r="F1053" s="67" t="s">
        <v>1532</v>
      </c>
      <c r="G1053" s="69">
        <v>46135.678587962997</v>
      </c>
      <c r="H1053" s="67" t="s">
        <v>2065</v>
      </c>
      <c r="I1053" s="67"/>
      <c r="J1053" s="67"/>
      <c r="K1053" s="67"/>
      <c r="L1053" s="67"/>
      <c r="M1053" s="67"/>
      <c r="N1053" s="67"/>
      <c r="O1053" s="67"/>
      <c r="P1053" s="67"/>
    </row>
    <row r="1055" spans="1:17" ht="15.5" x14ac:dyDescent="0.35">
      <c r="A1055" s="65" t="s">
        <v>211</v>
      </c>
      <c r="B1055" s="65"/>
      <c r="C1055" s="65"/>
      <c r="D1055" s="65"/>
      <c r="E1055" s="65"/>
      <c r="F1055" s="65"/>
      <c r="G1055" s="65"/>
      <c r="H1055" s="65"/>
      <c r="I1055" s="65"/>
      <c r="J1055" s="65"/>
      <c r="K1055" s="65"/>
      <c r="L1055" s="65"/>
      <c r="M1055" s="65"/>
      <c r="N1055" s="65"/>
      <c r="O1055" s="65"/>
      <c r="P1055" s="65"/>
      <c r="Q1055" s="65"/>
    </row>
    <row r="1056" spans="1:17" ht="15.5" x14ac:dyDescent="0.35">
      <c r="A1056" s="65" t="s">
        <v>1719</v>
      </c>
      <c r="B1056" s="65" t="s">
        <v>1102</v>
      </c>
      <c r="C1056" s="65"/>
      <c r="D1056" s="65"/>
      <c r="E1056" s="65"/>
      <c r="F1056" s="65"/>
      <c r="G1056" s="65"/>
      <c r="H1056" s="65"/>
      <c r="I1056" s="65"/>
      <c r="J1056" s="65"/>
      <c r="K1056" s="65"/>
      <c r="L1056" s="65"/>
      <c r="M1056" s="65"/>
      <c r="N1056" s="65"/>
      <c r="O1056" s="65"/>
      <c r="P1056" s="65"/>
      <c r="Q1056" s="65"/>
    </row>
    <row r="1057" spans="1:17" ht="15.5" x14ac:dyDescent="0.35">
      <c r="A1057" s="65" t="s">
        <v>1720</v>
      </c>
      <c r="B1057" s="65">
        <v>0.96</v>
      </c>
      <c r="C1057" s="65"/>
      <c r="D1057" s="65"/>
      <c r="E1057" s="65"/>
      <c r="F1057" s="65"/>
      <c r="G1057" s="65"/>
      <c r="H1057" s="65"/>
      <c r="I1057" s="65"/>
      <c r="J1057" s="65"/>
      <c r="K1057" s="65"/>
      <c r="L1057" s="65"/>
      <c r="M1057" s="65"/>
      <c r="N1057" s="65"/>
      <c r="O1057" s="65"/>
      <c r="P1057" s="65"/>
      <c r="Q1057" s="65"/>
    </row>
    <row r="1059" spans="1:17" x14ac:dyDescent="0.35">
      <c r="B1059" s="66" t="s">
        <v>384</v>
      </c>
      <c r="C1059" s="66" t="s">
        <v>122</v>
      </c>
      <c r="D1059" s="66" t="s">
        <v>1721</v>
      </c>
      <c r="E1059" s="66" t="s">
        <v>1512</v>
      </c>
      <c r="F1059" s="66" t="s">
        <v>111</v>
      </c>
      <c r="G1059" s="66" t="s">
        <v>1722</v>
      </c>
      <c r="H1059" s="66" t="s">
        <v>1723</v>
      </c>
      <c r="I1059" s="66" t="s">
        <v>1724</v>
      </c>
      <c r="J1059" s="66" t="s">
        <v>1725</v>
      </c>
      <c r="K1059" s="66" t="s">
        <v>1726</v>
      </c>
      <c r="L1059" s="66" t="s">
        <v>71</v>
      </c>
      <c r="M1059" s="66" t="s">
        <v>127</v>
      </c>
    </row>
    <row r="1060" spans="1:17" x14ac:dyDescent="0.35">
      <c r="B1060" s="67" t="s">
        <v>2066</v>
      </c>
      <c r="C1060" s="67">
        <v>100</v>
      </c>
      <c r="D1060" s="67" t="s">
        <v>414</v>
      </c>
      <c r="E1060" s="67" t="s">
        <v>406</v>
      </c>
      <c r="F1060" s="67">
        <v>80</v>
      </c>
      <c r="G1060" s="67">
        <v>10</v>
      </c>
      <c r="H1060" s="67">
        <v>94</v>
      </c>
      <c r="I1060" s="67" t="s">
        <v>331</v>
      </c>
      <c r="J1060" s="67">
        <v>84</v>
      </c>
      <c r="K1060" s="67">
        <v>100</v>
      </c>
      <c r="L1060" s="67" t="s">
        <v>1526</v>
      </c>
      <c r="M1060" s="67">
        <v>0</v>
      </c>
    </row>
    <row r="1062" spans="1:17" x14ac:dyDescent="0.35">
      <c r="B1062" s="68" t="s">
        <v>1612</v>
      </c>
      <c r="C1062" s="68" t="s">
        <v>1728</v>
      </c>
      <c r="D1062" s="68" t="s">
        <v>1729</v>
      </c>
      <c r="E1062" s="68" t="s">
        <v>1730</v>
      </c>
      <c r="F1062" s="68" t="s">
        <v>1731</v>
      </c>
      <c r="G1062" s="68" t="s">
        <v>1732</v>
      </c>
      <c r="H1062" s="68" t="s">
        <v>1733</v>
      </c>
      <c r="I1062" s="68"/>
      <c r="J1062" s="68"/>
      <c r="K1062" s="68"/>
      <c r="L1062" s="68"/>
      <c r="M1062" s="68"/>
    </row>
    <row r="1063" spans="1:17" x14ac:dyDescent="0.35">
      <c r="B1063" s="67"/>
      <c r="C1063" s="67" t="s">
        <v>2067</v>
      </c>
      <c r="D1063" s="67" t="s">
        <v>1836</v>
      </c>
      <c r="E1063" s="67">
        <v>84</v>
      </c>
      <c r="F1063" s="67" t="s">
        <v>1532</v>
      </c>
      <c r="G1063" s="69">
        <v>46134.756863425901</v>
      </c>
      <c r="H1063" s="67"/>
      <c r="I1063" s="67"/>
      <c r="J1063" s="67"/>
      <c r="K1063" s="67"/>
      <c r="L1063" s="67"/>
      <c r="M1063" s="67"/>
      <c r="N1063" s="67"/>
      <c r="O1063" s="67"/>
      <c r="P1063" s="67"/>
    </row>
    <row r="1065" spans="1:17" ht="15.5" x14ac:dyDescent="0.35">
      <c r="A1065" s="65" t="s">
        <v>211</v>
      </c>
      <c r="B1065" s="65"/>
      <c r="C1065" s="65"/>
      <c r="D1065" s="65"/>
      <c r="E1065" s="65"/>
      <c r="F1065" s="65"/>
      <c r="G1065" s="65"/>
      <c r="H1065" s="65"/>
      <c r="I1065" s="65"/>
      <c r="J1065" s="65"/>
      <c r="K1065" s="65"/>
      <c r="L1065" s="65"/>
      <c r="M1065" s="65"/>
      <c r="N1065" s="65"/>
      <c r="O1065" s="65"/>
      <c r="P1065" s="65"/>
      <c r="Q1065" s="65"/>
    </row>
    <row r="1066" spans="1:17" ht="15.5" x14ac:dyDescent="0.35">
      <c r="A1066" s="65" t="s">
        <v>1719</v>
      </c>
      <c r="B1066" s="65" t="s">
        <v>1105</v>
      </c>
      <c r="C1066" s="65"/>
      <c r="D1066" s="65"/>
      <c r="E1066" s="65"/>
      <c r="F1066" s="65"/>
      <c r="G1066" s="65"/>
      <c r="H1066" s="65"/>
      <c r="I1066" s="65"/>
      <c r="J1066" s="65"/>
      <c r="K1066" s="65"/>
      <c r="L1066" s="65"/>
      <c r="M1066" s="65"/>
      <c r="N1066" s="65"/>
      <c r="O1066" s="65"/>
      <c r="P1066" s="65"/>
      <c r="Q1066" s="65"/>
    </row>
    <row r="1067" spans="1:17" ht="15.5" x14ac:dyDescent="0.35">
      <c r="A1067" s="65" t="s">
        <v>1720</v>
      </c>
      <c r="B1067" s="65">
        <v>3</v>
      </c>
      <c r="C1067" s="65"/>
      <c r="D1067" s="65"/>
      <c r="E1067" s="65"/>
      <c r="F1067" s="65"/>
      <c r="G1067" s="65"/>
      <c r="H1067" s="65"/>
      <c r="I1067" s="65"/>
      <c r="J1067" s="65"/>
      <c r="K1067" s="65"/>
      <c r="L1067" s="65"/>
      <c r="M1067" s="65"/>
      <c r="N1067" s="65"/>
      <c r="O1067" s="65"/>
      <c r="P1067" s="65"/>
      <c r="Q1067" s="65"/>
    </row>
    <row r="1069" spans="1:17" x14ac:dyDescent="0.35">
      <c r="B1069" s="66" t="s">
        <v>384</v>
      </c>
      <c r="C1069" s="66" t="s">
        <v>122</v>
      </c>
      <c r="D1069" s="66" t="s">
        <v>1721</v>
      </c>
      <c r="E1069" s="66" t="s">
        <v>1512</v>
      </c>
      <c r="F1069" s="66" t="s">
        <v>111</v>
      </c>
      <c r="G1069" s="66" t="s">
        <v>1722</v>
      </c>
      <c r="H1069" s="66" t="s">
        <v>1723</v>
      </c>
      <c r="I1069" s="66" t="s">
        <v>1724</v>
      </c>
      <c r="J1069" s="66" t="s">
        <v>1725</v>
      </c>
      <c r="K1069" s="66" t="s">
        <v>1726</v>
      </c>
      <c r="L1069" s="66" t="s">
        <v>71</v>
      </c>
      <c r="M1069" s="66" t="s">
        <v>127</v>
      </c>
    </row>
    <row r="1070" spans="1:17" x14ac:dyDescent="0.35">
      <c r="B1070" s="67" t="s">
        <v>2068</v>
      </c>
      <c r="C1070" s="67">
        <v>40</v>
      </c>
      <c r="D1070" s="67" t="s">
        <v>414</v>
      </c>
      <c r="E1070" s="67" t="s">
        <v>406</v>
      </c>
      <c r="F1070" s="67">
        <v>85</v>
      </c>
      <c r="G1070" s="67">
        <v>5</v>
      </c>
      <c r="H1070" s="67">
        <v>107</v>
      </c>
      <c r="I1070" s="67" t="s">
        <v>331</v>
      </c>
      <c r="J1070" s="67">
        <v>100</v>
      </c>
      <c r="K1070" s="67">
        <v>117.05</v>
      </c>
      <c r="L1070" s="67" t="s">
        <v>1520</v>
      </c>
      <c r="M1070" s="67">
        <v>17.05</v>
      </c>
    </row>
    <row r="1072" spans="1:17" x14ac:dyDescent="0.35">
      <c r="B1072" s="68" t="s">
        <v>1612</v>
      </c>
      <c r="C1072" s="68" t="s">
        <v>1728</v>
      </c>
      <c r="D1072" s="68" t="s">
        <v>1729</v>
      </c>
      <c r="E1072" s="68" t="s">
        <v>1730</v>
      </c>
      <c r="F1072" s="68" t="s">
        <v>1731</v>
      </c>
      <c r="G1072" s="68" t="s">
        <v>1732</v>
      </c>
      <c r="H1072" s="68" t="s">
        <v>1733</v>
      </c>
      <c r="I1072" s="68"/>
      <c r="J1072" s="68"/>
      <c r="K1072" s="68"/>
      <c r="L1072" s="68"/>
      <c r="M1072" s="68"/>
    </row>
    <row r="1073" spans="1:17" x14ac:dyDescent="0.35">
      <c r="B1073" s="67"/>
      <c r="C1073" s="67" t="s">
        <v>672</v>
      </c>
      <c r="D1073" s="67" t="s">
        <v>672</v>
      </c>
      <c r="E1073" s="67">
        <v>100</v>
      </c>
      <c r="F1073" s="67" t="s">
        <v>1532</v>
      </c>
      <c r="G1073" s="69">
        <v>46134.698020833297</v>
      </c>
      <c r="H1073" s="67" t="s">
        <v>2069</v>
      </c>
      <c r="I1073" s="67"/>
      <c r="J1073" s="67"/>
      <c r="K1073" s="67"/>
      <c r="L1073" s="67"/>
      <c r="M1073" s="67"/>
      <c r="N1073" s="67"/>
      <c r="O1073" s="67"/>
      <c r="P1073" s="67"/>
    </row>
    <row r="1074" spans="1:17" x14ac:dyDescent="0.35">
      <c r="B1074" s="67"/>
      <c r="C1074" s="67"/>
      <c r="D1074" s="67"/>
      <c r="E1074" s="67">
        <v>0</v>
      </c>
      <c r="F1074" s="67" t="s">
        <v>1532</v>
      </c>
      <c r="G1074" s="69">
        <v>46134.697465277801</v>
      </c>
      <c r="H1074" s="67" t="s">
        <v>2070</v>
      </c>
      <c r="I1074" s="67"/>
      <c r="J1074" s="67"/>
      <c r="K1074" s="67"/>
      <c r="L1074" s="67"/>
      <c r="M1074" s="67"/>
      <c r="N1074" s="67"/>
      <c r="O1074" s="67"/>
      <c r="P1074" s="67"/>
    </row>
    <row r="1076" spans="1:17" x14ac:dyDescent="0.35">
      <c r="B1076" s="66" t="s">
        <v>384</v>
      </c>
      <c r="C1076" s="66" t="s">
        <v>122</v>
      </c>
      <c r="D1076" s="66" t="s">
        <v>1721</v>
      </c>
      <c r="E1076" s="66" t="s">
        <v>1512</v>
      </c>
      <c r="F1076" s="66" t="s">
        <v>111</v>
      </c>
      <c r="G1076" s="66" t="s">
        <v>1722</v>
      </c>
      <c r="H1076" s="66" t="s">
        <v>1723</v>
      </c>
      <c r="I1076" s="66" t="s">
        <v>1724</v>
      </c>
      <c r="J1076" s="66" t="s">
        <v>1725</v>
      </c>
      <c r="K1076" s="66" t="s">
        <v>1726</v>
      </c>
      <c r="L1076" s="66" t="s">
        <v>71</v>
      </c>
      <c r="M1076" s="66" t="s">
        <v>127</v>
      </c>
    </row>
    <row r="1077" spans="1:17" x14ac:dyDescent="0.35">
      <c r="B1077" s="67" t="s">
        <v>2071</v>
      </c>
      <c r="C1077" s="67">
        <v>30</v>
      </c>
      <c r="D1077" s="67" t="s">
        <v>414</v>
      </c>
      <c r="E1077" s="67" t="s">
        <v>406</v>
      </c>
      <c r="F1077" s="67">
        <v>60</v>
      </c>
      <c r="G1077" s="67">
        <v>10</v>
      </c>
      <c r="H1077" s="67">
        <v>190</v>
      </c>
      <c r="I1077" s="67" t="s">
        <v>331</v>
      </c>
      <c r="J1077" s="67">
        <v>183.13</v>
      </c>
      <c r="K1077" s="67">
        <v>123.68</v>
      </c>
      <c r="L1077" s="67" t="s">
        <v>1520</v>
      </c>
      <c r="M1077" s="67">
        <v>23.68</v>
      </c>
    </row>
    <row r="1079" spans="1:17" x14ac:dyDescent="0.35">
      <c r="B1079" s="68" t="s">
        <v>1612</v>
      </c>
      <c r="C1079" s="68" t="s">
        <v>1728</v>
      </c>
      <c r="D1079" s="68" t="s">
        <v>1729</v>
      </c>
      <c r="E1079" s="68" t="s">
        <v>1730</v>
      </c>
      <c r="F1079" s="68" t="s">
        <v>1731</v>
      </c>
      <c r="G1079" s="68" t="s">
        <v>1732</v>
      </c>
      <c r="H1079" s="68" t="s">
        <v>1733</v>
      </c>
      <c r="I1079" s="68"/>
      <c r="J1079" s="68"/>
      <c r="K1079" s="68"/>
      <c r="L1079" s="68"/>
      <c r="M1079" s="68"/>
    </row>
    <row r="1080" spans="1:17" x14ac:dyDescent="0.35">
      <c r="B1080" s="67"/>
      <c r="C1080" s="67" t="s">
        <v>2072</v>
      </c>
      <c r="D1080" s="67" t="s">
        <v>2073</v>
      </c>
      <c r="E1080" s="67">
        <v>183.13</v>
      </c>
      <c r="F1080" s="67" t="s">
        <v>1532</v>
      </c>
      <c r="G1080" s="69">
        <v>46134.7218055556</v>
      </c>
      <c r="H1080" s="67" t="s">
        <v>2074</v>
      </c>
      <c r="I1080" s="67"/>
      <c r="J1080" s="67"/>
      <c r="K1080" s="67"/>
      <c r="L1080" s="67"/>
      <c r="M1080" s="67"/>
      <c r="N1080" s="67"/>
      <c r="O1080" s="67"/>
      <c r="P1080" s="67"/>
    </row>
    <row r="1082" spans="1:17" x14ac:dyDescent="0.35">
      <c r="B1082" s="66" t="s">
        <v>384</v>
      </c>
      <c r="C1082" s="66" t="s">
        <v>122</v>
      </c>
      <c r="D1082" s="66" t="s">
        <v>1721</v>
      </c>
      <c r="E1082" s="66" t="s">
        <v>1512</v>
      </c>
      <c r="F1082" s="66" t="s">
        <v>111</v>
      </c>
      <c r="G1082" s="66" t="s">
        <v>1722</v>
      </c>
      <c r="H1082" s="66" t="s">
        <v>1723</v>
      </c>
      <c r="I1082" s="66" t="s">
        <v>1724</v>
      </c>
      <c r="J1082" s="66" t="s">
        <v>1725</v>
      </c>
      <c r="K1082" s="66" t="s">
        <v>1726</v>
      </c>
      <c r="L1082" s="66" t="s">
        <v>71</v>
      </c>
      <c r="M1082" s="66" t="s">
        <v>127</v>
      </c>
    </row>
    <row r="1083" spans="1:17" x14ac:dyDescent="0.35">
      <c r="B1083" s="67" t="s">
        <v>2075</v>
      </c>
      <c r="C1083" s="67">
        <v>30</v>
      </c>
      <c r="D1083" s="67" t="s">
        <v>414</v>
      </c>
      <c r="E1083" s="67" t="s">
        <v>406</v>
      </c>
      <c r="F1083" s="67">
        <v>81</v>
      </c>
      <c r="G1083" s="67">
        <v>4</v>
      </c>
      <c r="H1083" s="67">
        <v>100</v>
      </c>
      <c r="I1083" s="67" t="s">
        <v>331</v>
      </c>
      <c r="J1083" s="67">
        <v>120</v>
      </c>
      <c r="K1083" s="67">
        <v>151.32</v>
      </c>
      <c r="L1083" s="67" t="s">
        <v>1520</v>
      </c>
      <c r="M1083" s="67">
        <v>51.32</v>
      </c>
    </row>
    <row r="1085" spans="1:17" x14ac:dyDescent="0.35">
      <c r="B1085" s="68" t="s">
        <v>1612</v>
      </c>
      <c r="C1085" s="68" t="s">
        <v>1728</v>
      </c>
      <c r="D1085" s="68" t="s">
        <v>1729</v>
      </c>
      <c r="E1085" s="68" t="s">
        <v>1730</v>
      </c>
      <c r="F1085" s="68" t="s">
        <v>1731</v>
      </c>
      <c r="G1085" s="68" t="s">
        <v>1732</v>
      </c>
      <c r="H1085" s="68" t="s">
        <v>1733</v>
      </c>
      <c r="I1085" s="68"/>
      <c r="J1085" s="68"/>
      <c r="K1085" s="68"/>
      <c r="L1085" s="68"/>
      <c r="M1085" s="68"/>
    </row>
    <row r="1086" spans="1:17" x14ac:dyDescent="0.35">
      <c r="B1086" s="67"/>
      <c r="C1086" s="67" t="s">
        <v>1782</v>
      </c>
      <c r="D1086" s="67" t="s">
        <v>912</v>
      </c>
      <c r="E1086" s="67">
        <v>120</v>
      </c>
      <c r="F1086" s="67" t="s">
        <v>1532</v>
      </c>
      <c r="G1086" s="69">
        <v>46134.745590277802</v>
      </c>
      <c r="H1086" s="67" t="s">
        <v>2076</v>
      </c>
      <c r="I1086" s="67"/>
      <c r="J1086" s="67"/>
      <c r="K1086" s="67"/>
      <c r="L1086" s="67"/>
      <c r="M1086" s="67"/>
      <c r="N1086" s="67"/>
      <c r="O1086" s="67"/>
      <c r="P1086" s="67"/>
    </row>
    <row r="1088" spans="1:17" ht="15.5" x14ac:dyDescent="0.35">
      <c r="A1088" s="65" t="s">
        <v>211</v>
      </c>
      <c r="B1088" s="65"/>
      <c r="C1088" s="65"/>
      <c r="D1088" s="65"/>
      <c r="E1088" s="65"/>
      <c r="F1088" s="65"/>
      <c r="G1088" s="65"/>
      <c r="H1088" s="65"/>
      <c r="I1088" s="65"/>
      <c r="J1088" s="65"/>
      <c r="K1088" s="65"/>
      <c r="L1088" s="65"/>
      <c r="M1088" s="65"/>
      <c r="N1088" s="65"/>
      <c r="O1088" s="65"/>
      <c r="P1088" s="65"/>
      <c r="Q1088" s="65"/>
    </row>
    <row r="1089" spans="1:17" ht="15.5" x14ac:dyDescent="0.35">
      <c r="A1089" s="65" t="s">
        <v>1719</v>
      </c>
      <c r="B1089" s="65" t="s">
        <v>1114</v>
      </c>
      <c r="C1089" s="65"/>
      <c r="D1089" s="65"/>
      <c r="E1089" s="65"/>
      <c r="F1089" s="65"/>
      <c r="G1089" s="65"/>
      <c r="H1089" s="65"/>
      <c r="I1089" s="65"/>
      <c r="J1089" s="65"/>
      <c r="K1089" s="65"/>
      <c r="L1089" s="65"/>
      <c r="M1089" s="65"/>
      <c r="N1089" s="65"/>
      <c r="O1089" s="65"/>
      <c r="P1089" s="65"/>
      <c r="Q1089" s="65"/>
    </row>
    <row r="1090" spans="1:17" ht="15.5" x14ac:dyDescent="0.35">
      <c r="A1090" s="65" t="s">
        <v>1720</v>
      </c>
      <c r="B1090" s="65">
        <v>0.75</v>
      </c>
      <c r="C1090" s="65"/>
      <c r="D1090" s="65"/>
      <c r="E1090" s="65"/>
      <c r="F1090" s="65"/>
      <c r="G1090" s="65"/>
      <c r="H1090" s="65"/>
      <c r="I1090" s="65"/>
      <c r="J1090" s="65"/>
      <c r="K1090" s="65"/>
      <c r="L1090" s="65"/>
      <c r="M1090" s="65"/>
      <c r="N1090" s="65"/>
      <c r="O1090" s="65"/>
      <c r="P1090" s="65"/>
      <c r="Q1090" s="65"/>
    </row>
    <row r="1092" spans="1:17" x14ac:dyDescent="0.35">
      <c r="B1092" s="66" t="s">
        <v>384</v>
      </c>
      <c r="C1092" s="66" t="s">
        <v>122</v>
      </c>
      <c r="D1092" s="66" t="s">
        <v>1721</v>
      </c>
      <c r="E1092" s="66" t="s">
        <v>1512</v>
      </c>
      <c r="F1092" s="66" t="s">
        <v>111</v>
      </c>
      <c r="G1092" s="66" t="s">
        <v>1722</v>
      </c>
      <c r="H1092" s="66" t="s">
        <v>1723</v>
      </c>
      <c r="I1092" s="66" t="s">
        <v>1724</v>
      </c>
      <c r="J1092" s="66" t="s">
        <v>1725</v>
      </c>
      <c r="K1092" s="66" t="s">
        <v>1726</v>
      </c>
      <c r="L1092" s="66" t="s">
        <v>71</v>
      </c>
      <c r="M1092" s="66" t="s">
        <v>127</v>
      </c>
    </row>
    <row r="1093" spans="1:17" x14ac:dyDescent="0.35">
      <c r="B1093" s="67" t="s">
        <v>2077</v>
      </c>
      <c r="C1093" s="67">
        <v>100</v>
      </c>
      <c r="D1093" s="67" t="s">
        <v>414</v>
      </c>
      <c r="E1093" s="67" t="s">
        <v>406</v>
      </c>
      <c r="F1093" s="67">
        <v>80</v>
      </c>
      <c r="G1093" s="67">
        <v>5</v>
      </c>
      <c r="H1093" s="67">
        <v>100</v>
      </c>
      <c r="I1093" s="67" t="s">
        <v>331</v>
      </c>
      <c r="J1093" s="67">
        <v>100</v>
      </c>
      <c r="K1093" s="67">
        <v>125</v>
      </c>
      <c r="L1093" s="67" t="s">
        <v>1520</v>
      </c>
      <c r="M1093" s="67">
        <v>25</v>
      </c>
    </row>
    <row r="1095" spans="1:17" x14ac:dyDescent="0.35">
      <c r="B1095" s="68" t="s">
        <v>1612</v>
      </c>
      <c r="C1095" s="68" t="s">
        <v>1728</v>
      </c>
      <c r="D1095" s="68" t="s">
        <v>1729</v>
      </c>
      <c r="E1095" s="68" t="s">
        <v>1730</v>
      </c>
      <c r="F1095" s="68" t="s">
        <v>1731</v>
      </c>
      <c r="G1095" s="68" t="s">
        <v>1732</v>
      </c>
      <c r="H1095" s="68" t="s">
        <v>1733</v>
      </c>
      <c r="I1095" s="68"/>
      <c r="J1095" s="68"/>
      <c r="K1095" s="68"/>
      <c r="L1095" s="68"/>
      <c r="M1095" s="68"/>
    </row>
    <row r="1096" spans="1:17" x14ac:dyDescent="0.35">
      <c r="B1096" s="67"/>
      <c r="C1096" s="67" t="s">
        <v>912</v>
      </c>
      <c r="D1096" s="67" t="s">
        <v>912</v>
      </c>
      <c r="E1096" s="67">
        <v>100</v>
      </c>
      <c r="F1096" s="67" t="s">
        <v>1532</v>
      </c>
      <c r="G1096" s="69">
        <v>46135.685555555603</v>
      </c>
      <c r="H1096" s="67" t="s">
        <v>2078</v>
      </c>
      <c r="I1096" s="67"/>
      <c r="J1096" s="67"/>
      <c r="K1096" s="67"/>
      <c r="L1096" s="67"/>
      <c r="M1096" s="67"/>
      <c r="N1096" s="67"/>
      <c r="O1096" s="67"/>
      <c r="P1096" s="67"/>
    </row>
    <row r="1098" spans="1:17" ht="15.5" x14ac:dyDescent="0.35">
      <c r="A1098" s="65" t="s">
        <v>211</v>
      </c>
      <c r="B1098" s="65"/>
      <c r="C1098" s="65"/>
      <c r="D1098" s="65"/>
      <c r="E1098" s="65"/>
      <c r="F1098" s="65"/>
      <c r="G1098" s="65"/>
      <c r="H1098" s="65"/>
      <c r="I1098" s="65"/>
      <c r="J1098" s="65"/>
      <c r="K1098" s="65"/>
      <c r="L1098" s="65"/>
      <c r="M1098" s="65"/>
      <c r="N1098" s="65"/>
      <c r="O1098" s="65"/>
      <c r="P1098" s="65"/>
      <c r="Q1098" s="65"/>
    </row>
    <row r="1099" spans="1:17" ht="15.5" x14ac:dyDescent="0.35">
      <c r="A1099" s="65" t="s">
        <v>1719</v>
      </c>
      <c r="B1099" s="65" t="s">
        <v>1190</v>
      </c>
      <c r="C1099" s="65"/>
      <c r="D1099" s="65"/>
      <c r="E1099" s="65"/>
      <c r="F1099" s="65"/>
      <c r="G1099" s="65"/>
      <c r="H1099" s="65"/>
      <c r="I1099" s="65"/>
      <c r="J1099" s="65"/>
      <c r="K1099" s="65"/>
      <c r="L1099" s="65"/>
      <c r="M1099" s="65"/>
      <c r="N1099" s="65"/>
      <c r="O1099" s="65"/>
      <c r="P1099" s="65"/>
      <c r="Q1099" s="65"/>
    </row>
    <row r="1100" spans="1:17" ht="15.5" x14ac:dyDescent="0.35">
      <c r="A1100" s="65" t="s">
        <v>1720</v>
      </c>
      <c r="B1100" s="65">
        <v>2.21</v>
      </c>
      <c r="C1100" s="65"/>
      <c r="D1100" s="65"/>
      <c r="E1100" s="65"/>
      <c r="F1100" s="65"/>
      <c r="G1100" s="65"/>
      <c r="H1100" s="65"/>
      <c r="I1100" s="65"/>
      <c r="J1100" s="65"/>
      <c r="K1100" s="65"/>
      <c r="L1100" s="65"/>
      <c r="M1100" s="65"/>
      <c r="N1100" s="65"/>
      <c r="O1100" s="65"/>
      <c r="P1100" s="65"/>
      <c r="Q1100" s="65"/>
    </row>
    <row r="1102" spans="1:17" x14ac:dyDescent="0.35">
      <c r="B1102" s="66" t="s">
        <v>384</v>
      </c>
      <c r="C1102" s="66" t="s">
        <v>122</v>
      </c>
      <c r="D1102" s="66" t="s">
        <v>1721</v>
      </c>
      <c r="E1102" s="66" t="s">
        <v>1512</v>
      </c>
      <c r="F1102" s="66" t="s">
        <v>111</v>
      </c>
      <c r="G1102" s="66" t="s">
        <v>1722</v>
      </c>
      <c r="H1102" s="66" t="s">
        <v>1723</v>
      </c>
      <c r="I1102" s="66" t="s">
        <v>1724</v>
      </c>
      <c r="J1102" s="66" t="s">
        <v>1725</v>
      </c>
      <c r="K1102" s="66" t="s">
        <v>1726</v>
      </c>
      <c r="L1102" s="66" t="s">
        <v>71</v>
      </c>
      <c r="M1102" s="66" t="s">
        <v>127</v>
      </c>
    </row>
    <row r="1103" spans="1:17" x14ac:dyDescent="0.35">
      <c r="B1103" s="67" t="s">
        <v>2079</v>
      </c>
      <c r="C1103" s="67">
        <v>40</v>
      </c>
      <c r="D1103" s="67" t="s">
        <v>414</v>
      </c>
      <c r="E1103" s="67" t="s">
        <v>410</v>
      </c>
      <c r="F1103" s="67">
        <v>100</v>
      </c>
      <c r="G1103" s="67">
        <v>0</v>
      </c>
      <c r="H1103" s="67">
        <v>101</v>
      </c>
      <c r="I1103" s="67" t="s">
        <v>351</v>
      </c>
      <c r="J1103" s="67">
        <v>100</v>
      </c>
      <c r="K1103" s="67">
        <v>100</v>
      </c>
      <c r="L1103" s="67" t="s">
        <v>1526</v>
      </c>
      <c r="M1103" s="67">
        <v>0</v>
      </c>
    </row>
    <row r="1105" spans="1:17" x14ac:dyDescent="0.35">
      <c r="B1105" s="68" t="s">
        <v>1612</v>
      </c>
      <c r="C1105" s="68" t="s">
        <v>1728</v>
      </c>
      <c r="D1105" s="68" t="s">
        <v>1729</v>
      </c>
      <c r="E1105" s="68" t="s">
        <v>1730</v>
      </c>
      <c r="F1105" s="68" t="s">
        <v>1731</v>
      </c>
      <c r="G1105" s="68" t="s">
        <v>1732</v>
      </c>
      <c r="H1105" s="68" t="s">
        <v>1733</v>
      </c>
      <c r="I1105" s="68"/>
      <c r="J1105" s="68"/>
      <c r="K1105" s="68"/>
      <c r="L1105" s="68"/>
      <c r="M1105" s="68"/>
    </row>
    <row r="1106" spans="1:17" x14ac:dyDescent="0.35">
      <c r="B1106" s="67"/>
      <c r="C1106" s="67" t="s">
        <v>1774</v>
      </c>
      <c r="D1106" s="67" t="s">
        <v>1774</v>
      </c>
      <c r="E1106" s="67">
        <v>100</v>
      </c>
      <c r="F1106" s="67" t="s">
        <v>1532</v>
      </c>
      <c r="G1106" s="69">
        <v>46134.7512152778</v>
      </c>
      <c r="H1106" s="67"/>
      <c r="I1106" s="67"/>
      <c r="J1106" s="67"/>
      <c r="K1106" s="67"/>
      <c r="L1106" s="67"/>
      <c r="M1106" s="67"/>
      <c r="N1106" s="67"/>
      <c r="O1106" s="67"/>
      <c r="P1106" s="67"/>
    </row>
    <row r="1108" spans="1:17" x14ac:dyDescent="0.35">
      <c r="B1108" s="66" t="s">
        <v>384</v>
      </c>
      <c r="C1108" s="66" t="s">
        <v>122</v>
      </c>
      <c r="D1108" s="66" t="s">
        <v>1721</v>
      </c>
      <c r="E1108" s="66" t="s">
        <v>1512</v>
      </c>
      <c r="F1108" s="66" t="s">
        <v>111</v>
      </c>
      <c r="G1108" s="66" t="s">
        <v>1722</v>
      </c>
      <c r="H1108" s="66" t="s">
        <v>1723</v>
      </c>
      <c r="I1108" s="66" t="s">
        <v>1724</v>
      </c>
      <c r="J1108" s="66" t="s">
        <v>1725</v>
      </c>
      <c r="K1108" s="66" t="s">
        <v>1726</v>
      </c>
      <c r="L1108" s="66" t="s">
        <v>71</v>
      </c>
      <c r="M1108" s="66" t="s">
        <v>127</v>
      </c>
    </row>
    <row r="1109" spans="1:17" x14ac:dyDescent="0.35">
      <c r="B1109" s="67" t="s">
        <v>2080</v>
      </c>
      <c r="C1109" s="67">
        <v>30</v>
      </c>
      <c r="D1109" s="67" t="s">
        <v>414</v>
      </c>
      <c r="E1109" s="67" t="s">
        <v>406</v>
      </c>
      <c r="F1109" s="67">
        <v>90</v>
      </c>
      <c r="G1109" s="67">
        <v>5</v>
      </c>
      <c r="H1109" s="67">
        <v>100</v>
      </c>
      <c r="I1109" s="67" t="s">
        <v>351</v>
      </c>
      <c r="J1109" s="67">
        <v>100</v>
      </c>
      <c r="K1109" s="67">
        <v>125</v>
      </c>
      <c r="L1109" s="67" t="s">
        <v>1520</v>
      </c>
      <c r="M1109" s="67">
        <v>25</v>
      </c>
    </row>
    <row r="1111" spans="1:17" x14ac:dyDescent="0.35">
      <c r="B1111" s="68" t="s">
        <v>1612</v>
      </c>
      <c r="C1111" s="68" t="s">
        <v>1728</v>
      </c>
      <c r="D1111" s="68" t="s">
        <v>1729</v>
      </c>
      <c r="E1111" s="68" t="s">
        <v>1730</v>
      </c>
      <c r="F1111" s="68" t="s">
        <v>1731</v>
      </c>
      <c r="G1111" s="68" t="s">
        <v>1732</v>
      </c>
      <c r="H1111" s="68" t="s">
        <v>1733</v>
      </c>
      <c r="I1111" s="68"/>
      <c r="J1111" s="68"/>
      <c r="K1111" s="68"/>
      <c r="L1111" s="68"/>
      <c r="M1111" s="68"/>
    </row>
    <row r="1112" spans="1:17" x14ac:dyDescent="0.35">
      <c r="B1112" s="67"/>
      <c r="C1112" s="67" t="s">
        <v>2081</v>
      </c>
      <c r="D1112" s="67" t="s">
        <v>2081</v>
      </c>
      <c r="E1112" s="67">
        <v>100</v>
      </c>
      <c r="F1112" s="67" t="s">
        <v>1532</v>
      </c>
      <c r="G1112" s="69">
        <v>46134.752094907402</v>
      </c>
      <c r="H1112" s="67" t="s">
        <v>2082</v>
      </c>
      <c r="I1112" s="67"/>
      <c r="J1112" s="67"/>
      <c r="K1112" s="67"/>
      <c r="L1112" s="67"/>
      <c r="M1112" s="67"/>
      <c r="N1112" s="67"/>
      <c r="O1112" s="67"/>
      <c r="P1112" s="67"/>
    </row>
    <row r="1114" spans="1:17" x14ac:dyDescent="0.35">
      <c r="B1114" s="66" t="s">
        <v>384</v>
      </c>
      <c r="C1114" s="66" t="s">
        <v>122</v>
      </c>
      <c r="D1114" s="66" t="s">
        <v>1721</v>
      </c>
      <c r="E1114" s="66" t="s">
        <v>1512</v>
      </c>
      <c r="F1114" s="66" t="s">
        <v>111</v>
      </c>
      <c r="G1114" s="66" t="s">
        <v>1722</v>
      </c>
      <c r="H1114" s="66" t="s">
        <v>1723</v>
      </c>
      <c r="I1114" s="66" t="s">
        <v>1724</v>
      </c>
      <c r="J1114" s="66" t="s">
        <v>1725</v>
      </c>
      <c r="K1114" s="66" t="s">
        <v>1726</v>
      </c>
      <c r="L1114" s="66" t="s">
        <v>71</v>
      </c>
      <c r="M1114" s="66" t="s">
        <v>127</v>
      </c>
    </row>
    <row r="1115" spans="1:17" x14ac:dyDescent="0.35">
      <c r="B1115" s="67" t="s">
        <v>2083</v>
      </c>
      <c r="C1115" s="67">
        <v>30</v>
      </c>
      <c r="D1115" s="67" t="s">
        <v>414</v>
      </c>
      <c r="E1115" s="67" t="s">
        <v>406</v>
      </c>
      <c r="F1115" s="67">
        <v>90</v>
      </c>
      <c r="G1115" s="67">
        <v>5</v>
      </c>
      <c r="H1115" s="67">
        <v>100</v>
      </c>
      <c r="I1115" s="67" t="s">
        <v>351</v>
      </c>
      <c r="J1115" s="67">
        <v>100</v>
      </c>
      <c r="K1115" s="67">
        <v>125</v>
      </c>
      <c r="L1115" s="67" t="s">
        <v>1520</v>
      </c>
      <c r="M1115" s="67">
        <v>25</v>
      </c>
    </row>
    <row r="1117" spans="1:17" x14ac:dyDescent="0.35">
      <c r="B1117" s="68" t="s">
        <v>1612</v>
      </c>
      <c r="C1117" s="68" t="s">
        <v>1728</v>
      </c>
      <c r="D1117" s="68" t="s">
        <v>1729</v>
      </c>
      <c r="E1117" s="68" t="s">
        <v>1730</v>
      </c>
      <c r="F1117" s="68" t="s">
        <v>1731</v>
      </c>
      <c r="G1117" s="68" t="s">
        <v>1732</v>
      </c>
      <c r="H1117" s="68" t="s">
        <v>1733</v>
      </c>
      <c r="I1117" s="68"/>
      <c r="J1117" s="68"/>
      <c r="K1117" s="68"/>
      <c r="L1117" s="68"/>
      <c r="M1117" s="68"/>
    </row>
    <row r="1118" spans="1:17" x14ac:dyDescent="0.35">
      <c r="B1118" s="67"/>
      <c r="C1118" s="67" t="s">
        <v>1765</v>
      </c>
      <c r="D1118" s="67" t="s">
        <v>1765</v>
      </c>
      <c r="E1118" s="67">
        <v>100</v>
      </c>
      <c r="F1118" s="67" t="s">
        <v>1532</v>
      </c>
      <c r="G1118" s="69">
        <v>46134.752881944398</v>
      </c>
      <c r="H1118" s="67" t="s">
        <v>2084</v>
      </c>
      <c r="I1118" s="67"/>
      <c r="J1118" s="67"/>
      <c r="K1118" s="67"/>
      <c r="L1118" s="67"/>
      <c r="M1118" s="67"/>
      <c r="N1118" s="67"/>
      <c r="O1118" s="67"/>
      <c r="P1118" s="67"/>
    </row>
    <row r="1120" spans="1:17" ht="15.5" x14ac:dyDescent="0.35">
      <c r="A1120" s="65" t="s">
        <v>211</v>
      </c>
      <c r="B1120" s="65"/>
      <c r="C1120" s="65"/>
      <c r="D1120" s="65"/>
      <c r="E1120" s="65"/>
      <c r="F1120" s="65"/>
      <c r="G1120" s="65"/>
      <c r="H1120" s="65"/>
      <c r="I1120" s="65"/>
      <c r="J1120" s="65"/>
      <c r="K1120" s="65"/>
      <c r="L1120" s="65"/>
      <c r="M1120" s="65"/>
      <c r="N1120" s="65"/>
      <c r="O1120" s="65"/>
      <c r="P1120" s="65"/>
      <c r="Q1120" s="65"/>
    </row>
    <row r="1121" spans="1:17" ht="15.5" x14ac:dyDescent="0.35">
      <c r="A1121" s="65" t="s">
        <v>1719</v>
      </c>
      <c r="B1121" s="65" t="s">
        <v>1198</v>
      </c>
      <c r="C1121" s="65"/>
      <c r="D1121" s="65"/>
      <c r="E1121" s="65"/>
      <c r="F1121" s="65"/>
      <c r="G1121" s="65"/>
      <c r="H1121" s="65"/>
      <c r="I1121" s="65"/>
      <c r="J1121" s="65"/>
      <c r="K1121" s="65"/>
      <c r="L1121" s="65"/>
      <c r="M1121" s="65"/>
      <c r="N1121" s="65"/>
      <c r="O1121" s="65"/>
      <c r="P1121" s="65"/>
      <c r="Q1121" s="65"/>
    </row>
    <row r="1122" spans="1:17" ht="15.5" x14ac:dyDescent="0.35">
      <c r="A1122" s="65" t="s">
        <v>1720</v>
      </c>
      <c r="B1122" s="65">
        <v>1.71</v>
      </c>
      <c r="C1122" s="65"/>
      <c r="D1122" s="65"/>
      <c r="E1122" s="65"/>
      <c r="F1122" s="65"/>
      <c r="G1122" s="65"/>
      <c r="H1122" s="65"/>
      <c r="I1122" s="65"/>
      <c r="J1122" s="65"/>
      <c r="K1122" s="65"/>
      <c r="L1122" s="65"/>
      <c r="M1122" s="65"/>
      <c r="N1122" s="65"/>
      <c r="O1122" s="65"/>
      <c r="P1122" s="65"/>
      <c r="Q1122" s="65"/>
    </row>
    <row r="1124" spans="1:17" x14ac:dyDescent="0.35">
      <c r="B1124" s="66" t="s">
        <v>384</v>
      </c>
      <c r="C1124" s="66" t="s">
        <v>122</v>
      </c>
      <c r="D1124" s="66" t="s">
        <v>1721</v>
      </c>
      <c r="E1124" s="66" t="s">
        <v>1512</v>
      </c>
      <c r="F1124" s="66" t="s">
        <v>111</v>
      </c>
      <c r="G1124" s="66" t="s">
        <v>1722</v>
      </c>
      <c r="H1124" s="66" t="s">
        <v>1723</v>
      </c>
      <c r="I1124" s="66" t="s">
        <v>1724</v>
      </c>
      <c r="J1124" s="66" t="s">
        <v>1725</v>
      </c>
      <c r="K1124" s="66" t="s">
        <v>1726</v>
      </c>
      <c r="L1124" s="66" t="s">
        <v>71</v>
      </c>
      <c r="M1124" s="66" t="s">
        <v>127</v>
      </c>
    </row>
    <row r="1125" spans="1:17" x14ac:dyDescent="0.35">
      <c r="B1125" s="67" t="s">
        <v>2085</v>
      </c>
      <c r="C1125" s="67">
        <v>100</v>
      </c>
      <c r="D1125" s="67" t="s">
        <v>396</v>
      </c>
      <c r="E1125" s="67" t="s">
        <v>406</v>
      </c>
      <c r="F1125" s="67">
        <v>5</v>
      </c>
      <c r="G1125" s="67">
        <v>1</v>
      </c>
      <c r="H1125" s="67">
        <v>8</v>
      </c>
      <c r="I1125" s="67" t="s">
        <v>745</v>
      </c>
      <c r="J1125" s="67">
        <v>0</v>
      </c>
      <c r="K1125" s="67">
        <v>0</v>
      </c>
      <c r="L1125" s="67" t="s">
        <v>1522</v>
      </c>
      <c r="M1125" s="67">
        <v>-100</v>
      </c>
    </row>
    <row r="1127" spans="1:17" x14ac:dyDescent="0.35">
      <c r="B1127" s="68" t="s">
        <v>1612</v>
      </c>
      <c r="C1127" s="68" t="s">
        <v>1728</v>
      </c>
      <c r="D1127" s="68" t="s">
        <v>1729</v>
      </c>
      <c r="E1127" s="68" t="s">
        <v>1730</v>
      </c>
      <c r="F1127" s="68" t="s">
        <v>1731</v>
      </c>
      <c r="G1127" s="68" t="s">
        <v>1732</v>
      </c>
      <c r="H1127" s="68" t="s">
        <v>1733</v>
      </c>
      <c r="I1127" s="68"/>
      <c r="J1127" s="68"/>
      <c r="K1127" s="68"/>
      <c r="L1127" s="68"/>
      <c r="M1127" s="68"/>
    </row>
    <row r="1128" spans="1:17" x14ac:dyDescent="0.35">
      <c r="B1128" s="67"/>
      <c r="C1128" s="67"/>
      <c r="D1128" s="67"/>
      <c r="E1128" s="67">
        <v>0</v>
      </c>
      <c r="F1128" s="67" t="s">
        <v>1532</v>
      </c>
      <c r="G1128" s="69">
        <v>46135.686365740701</v>
      </c>
      <c r="H1128" s="67" t="s">
        <v>2086</v>
      </c>
      <c r="I1128" s="67"/>
      <c r="J1128" s="67"/>
      <c r="K1128" s="67"/>
      <c r="L1128" s="67"/>
      <c r="M1128" s="67"/>
      <c r="N1128" s="67"/>
      <c r="O1128" s="67"/>
      <c r="P1128" s="67"/>
    </row>
    <row r="1129" spans="1:17" x14ac:dyDescent="0.35">
      <c r="B1129" s="67"/>
      <c r="C1129" s="67"/>
      <c r="D1129" s="67"/>
      <c r="E1129" s="67">
        <v>0</v>
      </c>
      <c r="F1129" s="67" t="s">
        <v>1532</v>
      </c>
      <c r="G1129" s="69">
        <v>46134.753946759301</v>
      </c>
      <c r="H1129" s="67" t="s">
        <v>2086</v>
      </c>
      <c r="I1129" s="67"/>
      <c r="J1129" s="67"/>
      <c r="K1129" s="67"/>
      <c r="L1129" s="67"/>
      <c r="M1129" s="67"/>
      <c r="N1129" s="67"/>
      <c r="O1129" s="67"/>
      <c r="P1129" s="67"/>
    </row>
    <row r="1131" spans="1:17" ht="15.5" x14ac:dyDescent="0.35">
      <c r="A1131" s="65" t="s">
        <v>211</v>
      </c>
      <c r="B1131" s="65"/>
      <c r="C1131" s="65"/>
      <c r="D1131" s="65"/>
      <c r="E1131" s="65"/>
      <c r="F1131" s="65"/>
      <c r="G1131" s="65"/>
      <c r="H1131" s="65"/>
      <c r="I1131" s="65"/>
      <c r="J1131" s="65"/>
      <c r="K1131" s="65"/>
      <c r="L1131" s="65"/>
      <c r="M1131" s="65"/>
      <c r="N1131" s="65"/>
      <c r="O1131" s="65"/>
      <c r="P1131" s="65"/>
      <c r="Q1131" s="65"/>
    </row>
    <row r="1132" spans="1:17" ht="15.5" x14ac:dyDescent="0.35">
      <c r="A1132" s="65" t="s">
        <v>1719</v>
      </c>
      <c r="B1132" s="65" t="s">
        <v>1350</v>
      </c>
      <c r="C1132" s="65"/>
      <c r="D1132" s="65"/>
      <c r="E1132" s="65"/>
      <c r="F1132" s="65"/>
      <c r="G1132" s="65"/>
      <c r="H1132" s="65"/>
      <c r="I1132" s="65"/>
      <c r="J1132" s="65"/>
      <c r="K1132" s="65"/>
      <c r="L1132" s="65"/>
      <c r="M1132" s="65"/>
      <c r="N1132" s="65"/>
      <c r="O1132" s="65"/>
      <c r="P1132" s="65"/>
      <c r="Q1132" s="65"/>
    </row>
    <row r="1133" spans="1:17" ht="15.5" x14ac:dyDescent="0.35">
      <c r="A1133" s="65" t="s">
        <v>1720</v>
      </c>
      <c r="B1133" s="65">
        <v>1.25</v>
      </c>
      <c r="C1133" s="65"/>
      <c r="D1133" s="65"/>
      <c r="E1133" s="65"/>
      <c r="F1133" s="65"/>
      <c r="G1133" s="65"/>
      <c r="H1133" s="65"/>
      <c r="I1133" s="65"/>
      <c r="J1133" s="65"/>
      <c r="K1133" s="65"/>
      <c r="L1133" s="65"/>
      <c r="M1133" s="65"/>
      <c r="N1133" s="65"/>
      <c r="O1133" s="65"/>
      <c r="P1133" s="65"/>
      <c r="Q1133" s="65"/>
    </row>
    <row r="1135" spans="1:17" x14ac:dyDescent="0.35">
      <c r="B1135" s="66" t="s">
        <v>384</v>
      </c>
      <c r="C1135" s="66" t="s">
        <v>122</v>
      </c>
      <c r="D1135" s="66" t="s">
        <v>1721</v>
      </c>
      <c r="E1135" s="66" t="s">
        <v>1512</v>
      </c>
      <c r="F1135" s="66" t="s">
        <v>111</v>
      </c>
      <c r="G1135" s="66" t="s">
        <v>1722</v>
      </c>
      <c r="H1135" s="66" t="s">
        <v>1723</v>
      </c>
      <c r="I1135" s="66" t="s">
        <v>1724</v>
      </c>
      <c r="J1135" s="66" t="s">
        <v>1725</v>
      </c>
      <c r="K1135" s="66" t="s">
        <v>1726</v>
      </c>
      <c r="L1135" s="66" t="s">
        <v>71</v>
      </c>
      <c r="M1135" s="66" t="s">
        <v>127</v>
      </c>
    </row>
    <row r="1136" spans="1:17" x14ac:dyDescent="0.35">
      <c r="B1136" s="67" t="s">
        <v>2087</v>
      </c>
      <c r="C1136" s="67">
        <v>50</v>
      </c>
      <c r="D1136" s="67" t="s">
        <v>396</v>
      </c>
      <c r="E1136" s="67" t="s">
        <v>406</v>
      </c>
      <c r="F1136" s="67">
        <v>3</v>
      </c>
      <c r="G1136" s="67">
        <v>1</v>
      </c>
      <c r="H1136" s="67">
        <v>9</v>
      </c>
      <c r="I1136" s="67" t="s">
        <v>915</v>
      </c>
      <c r="J1136" s="67">
        <v>3</v>
      </c>
      <c r="K1136" s="67">
        <v>100</v>
      </c>
      <c r="L1136" s="67" t="s">
        <v>1526</v>
      </c>
      <c r="M1136" s="67">
        <v>0</v>
      </c>
    </row>
    <row r="1138" spans="1:17" x14ac:dyDescent="0.35">
      <c r="B1138" s="68" t="s">
        <v>1612</v>
      </c>
      <c r="C1138" s="68" t="s">
        <v>1728</v>
      </c>
      <c r="D1138" s="68" t="s">
        <v>1729</v>
      </c>
      <c r="E1138" s="68" t="s">
        <v>1730</v>
      </c>
      <c r="F1138" s="68" t="s">
        <v>1731</v>
      </c>
      <c r="G1138" s="68" t="s">
        <v>1732</v>
      </c>
      <c r="H1138" s="68" t="s">
        <v>1733</v>
      </c>
      <c r="I1138" s="68"/>
      <c r="J1138" s="68"/>
      <c r="K1138" s="68"/>
      <c r="L1138" s="68"/>
      <c r="M1138" s="68"/>
    </row>
    <row r="1139" spans="1:17" x14ac:dyDescent="0.35">
      <c r="B1139" s="67"/>
      <c r="C1139" s="67"/>
      <c r="D1139" s="67"/>
      <c r="E1139" s="67">
        <v>3</v>
      </c>
      <c r="F1139" s="67" t="s">
        <v>1532</v>
      </c>
      <c r="G1139" s="69">
        <v>46134.7590740741</v>
      </c>
      <c r="H1139" s="67"/>
      <c r="I1139" s="67"/>
      <c r="J1139" s="67"/>
      <c r="K1139" s="67"/>
      <c r="L1139" s="67"/>
      <c r="M1139" s="67"/>
      <c r="N1139" s="67"/>
      <c r="O1139" s="67"/>
      <c r="P1139" s="67"/>
    </row>
    <row r="1141" spans="1:17" x14ac:dyDescent="0.35">
      <c r="B1141" s="66" t="s">
        <v>384</v>
      </c>
      <c r="C1141" s="66" t="s">
        <v>122</v>
      </c>
      <c r="D1141" s="66" t="s">
        <v>1721</v>
      </c>
      <c r="E1141" s="66" t="s">
        <v>1512</v>
      </c>
      <c r="F1141" s="66" t="s">
        <v>111</v>
      </c>
      <c r="G1141" s="66" t="s">
        <v>1722</v>
      </c>
      <c r="H1141" s="66" t="s">
        <v>1723</v>
      </c>
      <c r="I1141" s="66" t="s">
        <v>1724</v>
      </c>
      <c r="J1141" s="66" t="s">
        <v>1725</v>
      </c>
      <c r="K1141" s="66" t="s">
        <v>1726</v>
      </c>
      <c r="L1141" s="66" t="s">
        <v>71</v>
      </c>
      <c r="M1141" s="66" t="s">
        <v>127</v>
      </c>
    </row>
    <row r="1142" spans="1:17" x14ac:dyDescent="0.35">
      <c r="B1142" s="67" t="s">
        <v>2088</v>
      </c>
      <c r="C1142" s="67">
        <v>50</v>
      </c>
      <c r="D1142" s="67" t="s">
        <v>396</v>
      </c>
      <c r="E1142" s="67" t="s">
        <v>406</v>
      </c>
      <c r="F1142" s="67">
        <v>3</v>
      </c>
      <c r="G1142" s="67">
        <v>1</v>
      </c>
      <c r="H1142" s="67">
        <v>9</v>
      </c>
      <c r="I1142" s="67" t="s">
        <v>915</v>
      </c>
      <c r="J1142" s="67">
        <v>3</v>
      </c>
      <c r="K1142" s="67">
        <v>100</v>
      </c>
      <c r="L1142" s="67" t="s">
        <v>1526</v>
      </c>
      <c r="M1142" s="67">
        <v>0</v>
      </c>
    </row>
    <row r="1144" spans="1:17" x14ac:dyDescent="0.35">
      <c r="B1144" s="68" t="s">
        <v>1612</v>
      </c>
      <c r="C1144" s="68" t="s">
        <v>1728</v>
      </c>
      <c r="D1144" s="68" t="s">
        <v>1729</v>
      </c>
      <c r="E1144" s="68" t="s">
        <v>1730</v>
      </c>
      <c r="F1144" s="68" t="s">
        <v>1731</v>
      </c>
      <c r="G1144" s="68" t="s">
        <v>1732</v>
      </c>
      <c r="H1144" s="68" t="s">
        <v>1733</v>
      </c>
      <c r="I1144" s="68"/>
      <c r="J1144" s="68"/>
      <c r="K1144" s="68"/>
      <c r="L1144" s="68"/>
      <c r="M1144" s="68"/>
    </row>
    <row r="1145" spans="1:17" x14ac:dyDescent="0.35">
      <c r="B1145" s="67"/>
      <c r="C1145" s="67"/>
      <c r="D1145" s="67"/>
      <c r="E1145" s="67">
        <v>3</v>
      </c>
      <c r="F1145" s="67" t="s">
        <v>1532</v>
      </c>
      <c r="G1145" s="69">
        <v>46134.759687500002</v>
      </c>
      <c r="H1145" s="67"/>
      <c r="I1145" s="67"/>
      <c r="J1145" s="67"/>
      <c r="K1145" s="67"/>
      <c r="L1145" s="67"/>
      <c r="M1145" s="67"/>
      <c r="N1145" s="67"/>
      <c r="O1145" s="67"/>
      <c r="P1145" s="67"/>
    </row>
    <row r="1147" spans="1:17" ht="15.5" x14ac:dyDescent="0.35">
      <c r="A1147" s="65" t="s">
        <v>211</v>
      </c>
      <c r="B1147" s="65"/>
      <c r="C1147" s="65"/>
      <c r="D1147" s="65"/>
      <c r="E1147" s="65"/>
      <c r="F1147" s="65"/>
      <c r="G1147" s="65"/>
      <c r="H1147" s="65"/>
      <c r="I1147" s="65"/>
      <c r="J1147" s="65"/>
      <c r="K1147" s="65"/>
      <c r="L1147" s="65"/>
      <c r="M1147" s="65"/>
      <c r="N1147" s="65"/>
      <c r="O1147" s="65"/>
      <c r="P1147" s="65"/>
      <c r="Q1147" s="65"/>
    </row>
    <row r="1148" spans="1:17" ht="15.5" x14ac:dyDescent="0.35">
      <c r="A1148" s="65" t="s">
        <v>1719</v>
      </c>
      <c r="B1148" s="65" t="s">
        <v>1355</v>
      </c>
      <c r="C1148" s="65"/>
      <c r="D1148" s="65"/>
      <c r="E1148" s="65"/>
      <c r="F1148" s="65"/>
      <c r="G1148" s="65"/>
      <c r="H1148" s="65"/>
      <c r="I1148" s="65"/>
      <c r="J1148" s="65"/>
      <c r="K1148" s="65"/>
      <c r="L1148" s="65"/>
      <c r="M1148" s="65"/>
      <c r="N1148" s="65"/>
      <c r="O1148" s="65"/>
      <c r="P1148" s="65"/>
      <c r="Q1148" s="65"/>
    </row>
    <row r="1149" spans="1:17" ht="15.5" x14ac:dyDescent="0.35">
      <c r="A1149" s="65" t="s">
        <v>1720</v>
      </c>
      <c r="B1149" s="65">
        <v>1.25</v>
      </c>
      <c r="C1149" s="65"/>
      <c r="D1149" s="65"/>
      <c r="E1149" s="65"/>
      <c r="F1149" s="65"/>
      <c r="G1149" s="65"/>
      <c r="H1149" s="65"/>
      <c r="I1149" s="65"/>
      <c r="J1149" s="65"/>
      <c r="K1149" s="65"/>
      <c r="L1149" s="65"/>
      <c r="M1149" s="65"/>
      <c r="N1149" s="65"/>
      <c r="O1149" s="65"/>
      <c r="P1149" s="65"/>
      <c r="Q1149" s="65"/>
    </row>
    <row r="1151" spans="1:17" x14ac:dyDescent="0.35">
      <c r="B1151" s="66" t="s">
        <v>384</v>
      </c>
      <c r="C1151" s="66" t="s">
        <v>122</v>
      </c>
      <c r="D1151" s="66" t="s">
        <v>1721</v>
      </c>
      <c r="E1151" s="66" t="s">
        <v>1512</v>
      </c>
      <c r="F1151" s="66" t="s">
        <v>111</v>
      </c>
      <c r="G1151" s="66" t="s">
        <v>1722</v>
      </c>
      <c r="H1151" s="66" t="s">
        <v>1723</v>
      </c>
      <c r="I1151" s="66" t="s">
        <v>1724</v>
      </c>
      <c r="J1151" s="66" t="s">
        <v>1725</v>
      </c>
      <c r="K1151" s="66" t="s">
        <v>1726</v>
      </c>
      <c r="L1151" s="66" t="s">
        <v>71</v>
      </c>
      <c r="M1151" s="66" t="s">
        <v>127</v>
      </c>
    </row>
    <row r="1152" spans="1:17" x14ac:dyDescent="0.35">
      <c r="B1152" s="67" t="s">
        <v>2089</v>
      </c>
      <c r="C1152" s="67">
        <v>50</v>
      </c>
      <c r="D1152" s="67" t="s">
        <v>414</v>
      </c>
      <c r="E1152" s="67" t="s">
        <v>406</v>
      </c>
      <c r="F1152" s="67">
        <v>80</v>
      </c>
      <c r="G1152" s="67">
        <v>10</v>
      </c>
      <c r="H1152" s="67">
        <v>100</v>
      </c>
      <c r="I1152" s="67" t="s">
        <v>331</v>
      </c>
      <c r="J1152" s="67">
        <v>100</v>
      </c>
      <c r="K1152" s="67">
        <v>125</v>
      </c>
      <c r="L1152" s="67" t="s">
        <v>1520</v>
      </c>
      <c r="M1152" s="67">
        <v>25</v>
      </c>
    </row>
    <row r="1154" spans="2:16" x14ac:dyDescent="0.35">
      <c r="B1154" s="68" t="s">
        <v>1612</v>
      </c>
      <c r="C1154" s="68" t="s">
        <v>1728</v>
      </c>
      <c r="D1154" s="68" t="s">
        <v>1729</v>
      </c>
      <c r="E1154" s="68" t="s">
        <v>1730</v>
      </c>
      <c r="F1154" s="68" t="s">
        <v>1731</v>
      </c>
      <c r="G1154" s="68" t="s">
        <v>1732</v>
      </c>
      <c r="H1154" s="68" t="s">
        <v>1733</v>
      </c>
      <c r="I1154" s="68"/>
      <c r="J1154" s="68"/>
      <c r="K1154" s="68"/>
      <c r="L1154" s="68"/>
      <c r="M1154" s="68"/>
    </row>
    <row r="1155" spans="2:16" x14ac:dyDescent="0.35">
      <c r="B1155" s="67"/>
      <c r="C1155" s="67" t="s">
        <v>2090</v>
      </c>
      <c r="D1155" s="67" t="s">
        <v>2090</v>
      </c>
      <c r="E1155" s="67">
        <v>100</v>
      </c>
      <c r="F1155" s="67" t="s">
        <v>1532</v>
      </c>
      <c r="G1155" s="69">
        <v>46134.761527777802</v>
      </c>
      <c r="H1155" s="67" t="s">
        <v>2091</v>
      </c>
      <c r="I1155" s="67"/>
      <c r="J1155" s="67"/>
      <c r="K1155" s="67"/>
      <c r="L1155" s="67"/>
      <c r="M1155" s="67"/>
      <c r="N1155" s="67"/>
      <c r="O1155" s="67"/>
      <c r="P1155" s="67"/>
    </row>
    <row r="1157" spans="2:16" x14ac:dyDescent="0.35">
      <c r="B1157" s="66" t="s">
        <v>384</v>
      </c>
      <c r="C1157" s="66" t="s">
        <v>122</v>
      </c>
      <c r="D1157" s="66" t="s">
        <v>1721</v>
      </c>
      <c r="E1157" s="66" t="s">
        <v>1512</v>
      </c>
      <c r="F1157" s="66" t="s">
        <v>111</v>
      </c>
      <c r="G1157" s="66" t="s">
        <v>1722</v>
      </c>
      <c r="H1157" s="66" t="s">
        <v>1723</v>
      </c>
      <c r="I1157" s="66" t="s">
        <v>1724</v>
      </c>
      <c r="J1157" s="66" t="s">
        <v>1725</v>
      </c>
      <c r="K1157" s="66" t="s">
        <v>1726</v>
      </c>
      <c r="L1157" s="66" t="s">
        <v>71</v>
      </c>
      <c r="M1157" s="66" t="s">
        <v>127</v>
      </c>
    </row>
    <row r="1158" spans="2:16" x14ac:dyDescent="0.35">
      <c r="B1158" s="67" t="s">
        <v>2092</v>
      </c>
      <c r="C1158" s="67">
        <v>50</v>
      </c>
      <c r="D1158" s="67" t="s">
        <v>414</v>
      </c>
      <c r="E1158" s="67" t="s">
        <v>406</v>
      </c>
      <c r="F1158" s="67">
        <v>80</v>
      </c>
      <c r="G1158" s="67">
        <v>5</v>
      </c>
      <c r="H1158" s="67">
        <v>367</v>
      </c>
      <c r="I1158" s="67" t="s">
        <v>331</v>
      </c>
      <c r="J1158" s="67">
        <v>100</v>
      </c>
      <c r="K1158" s="67">
        <v>101.74</v>
      </c>
      <c r="L1158" s="67" t="s">
        <v>1520</v>
      </c>
      <c r="M1158" s="67">
        <v>1.74</v>
      </c>
    </row>
    <row r="1160" spans="2:16" x14ac:dyDescent="0.35">
      <c r="B1160" s="68" t="s">
        <v>1612</v>
      </c>
      <c r="C1160" s="68" t="s">
        <v>1728</v>
      </c>
      <c r="D1160" s="68" t="s">
        <v>1729</v>
      </c>
      <c r="E1160" s="68" t="s">
        <v>1730</v>
      </c>
      <c r="F1160" s="68" t="s">
        <v>1731</v>
      </c>
      <c r="G1160" s="68" t="s">
        <v>1732</v>
      </c>
      <c r="H1160" s="68" t="s">
        <v>1733</v>
      </c>
      <c r="I1160" s="68"/>
      <c r="J1160" s="68"/>
      <c r="K1160" s="68"/>
      <c r="L1160" s="68"/>
      <c r="M1160" s="68"/>
    </row>
    <row r="1161" spans="2:16" x14ac:dyDescent="0.35">
      <c r="B1161" s="67"/>
      <c r="C1161" s="67" t="s">
        <v>742</v>
      </c>
      <c r="D1161" s="67" t="s">
        <v>742</v>
      </c>
      <c r="E1161" s="67">
        <v>100</v>
      </c>
      <c r="F1161" s="67" t="s">
        <v>1532</v>
      </c>
      <c r="G1161" s="69">
        <v>46135.718935185199</v>
      </c>
      <c r="H1161" s="67" t="s">
        <v>2093</v>
      </c>
      <c r="I1161" s="67"/>
      <c r="J1161" s="67"/>
      <c r="K1161" s="67"/>
      <c r="L1161" s="67"/>
      <c r="M1161" s="67"/>
      <c r="N1161" s="67"/>
      <c r="O1161" s="67"/>
      <c r="P1161" s="67"/>
    </row>
  </sheetData>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C54B8C"/>
  </sheetPr>
  <dimension ref="A1"/>
  <sheetViews>
    <sheetView workbookViewId="0"/>
  </sheetViews>
  <sheetFormatPr defaultRowHeight="14.5" x14ac:dyDescent="0.35"/>
  <cols>
    <col min="1" max="10" width="9.08984375" customWidth="1"/>
  </cols>
  <sheetData/>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414A4C"/>
  </sheetPr>
  <dimension ref="A1"/>
  <sheetViews>
    <sheetView workbookViewId="0"/>
  </sheetViews>
  <sheetFormatPr defaultRowHeight="14.5" x14ac:dyDescent="0.35"/>
  <sheetData/>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DF00FF"/>
  </sheetPr>
  <dimension ref="A1:I1"/>
  <sheetViews>
    <sheetView workbookViewId="0">
      <pane ySplit="1" topLeftCell="A2" activePane="bottomLeft" state="frozenSplit"/>
      <selection pane="bottomLeft"/>
    </sheetView>
  </sheetViews>
  <sheetFormatPr defaultRowHeight="14.5" x14ac:dyDescent="0.35"/>
  <cols>
    <col min="1" max="1" width="5.453125" customWidth="1"/>
    <col min="2" max="2" width="3.6328125" customWidth="1"/>
    <col min="3" max="3" width="60.6328125" customWidth="1"/>
    <col min="4" max="4" width="28.6328125" customWidth="1"/>
    <col min="5" max="5" width="14.81640625" customWidth="1"/>
    <col min="6" max="6" width="19.54296875" customWidth="1"/>
    <col min="7" max="7" width="13" customWidth="1"/>
    <col min="8" max="8" width="14.08984375" customWidth="1"/>
    <col min="9" max="9" width="17.08984375" customWidth="1"/>
    <col min="10" max="23" width="9.08984375" customWidth="1"/>
  </cols>
  <sheetData>
    <row r="1" spans="1:9" x14ac:dyDescent="0.35">
      <c r="A1" s="29" t="s">
        <v>2094</v>
      </c>
      <c r="B1" s="29" t="s">
        <v>2095</v>
      </c>
      <c r="C1" s="29" t="s">
        <v>2096</v>
      </c>
      <c r="D1" s="29" t="s">
        <v>2097</v>
      </c>
      <c r="E1" s="29" t="s">
        <v>2098</v>
      </c>
      <c r="F1" s="29" t="s">
        <v>2099</v>
      </c>
      <c r="G1" s="29" t="s">
        <v>2100</v>
      </c>
      <c r="H1" s="29" t="s">
        <v>2101</v>
      </c>
      <c r="I1" s="29" t="s">
        <v>2102</v>
      </c>
    </row>
  </sheetData>
  <autoFilter ref="A1:I1" xr:uid="{00000000-0009-0000-0000-000026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D2B48C"/>
  </sheetPr>
  <dimension ref="A1"/>
  <sheetViews>
    <sheetView workbookViewId="0">
      <selection activeCell="H20" sqref="H20"/>
    </sheetView>
  </sheetViews>
  <sheetFormatPr defaultRowHeight="14.5" x14ac:dyDescent="0.35"/>
  <sheetData>
    <row r="1" spans="1:1" x14ac:dyDescent="0.35">
      <c r="A1" t="s">
        <v>2103</v>
      </c>
    </row>
  </sheetData>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6C8DF-F48D-4D89-8AF4-581FA876A4E3}">
  <dimension ref="C2:G24"/>
  <sheetViews>
    <sheetView showGridLines="0" workbookViewId="0">
      <selection activeCell="A23" sqref="A23"/>
    </sheetView>
  </sheetViews>
  <sheetFormatPr defaultColWidth="8.90625" defaultRowHeight="14.5" x14ac:dyDescent="0.35"/>
  <cols>
    <col min="1" max="2" width="8.90625" style="71"/>
    <col min="3" max="3" width="30.81640625" style="72" customWidth="1"/>
    <col min="4" max="4" width="8.54296875" style="72" customWidth="1"/>
    <col min="5" max="5" width="36.81640625" style="72" customWidth="1"/>
    <col min="6" max="6" width="10.36328125" style="72" customWidth="1"/>
    <col min="7" max="7" width="39" style="72" customWidth="1"/>
    <col min="8" max="16384" width="8.90625" style="71"/>
  </cols>
  <sheetData>
    <row r="2" spans="3:7" ht="15" thickBot="1" x14ac:dyDescent="0.4"/>
    <row r="3" spans="3:7" ht="46.25" customHeight="1" thickBot="1" x14ac:dyDescent="0.4">
      <c r="C3" s="282" t="s">
        <v>2943</v>
      </c>
      <c r="D3" s="411" t="s">
        <v>2944</v>
      </c>
      <c r="E3" s="412"/>
      <c r="F3" s="409" t="s">
        <v>2945</v>
      </c>
      <c r="G3" s="410"/>
    </row>
    <row r="4" spans="3:7" ht="50.4" customHeight="1" thickTop="1" x14ac:dyDescent="0.35">
      <c r="C4" s="294" t="s">
        <v>2946</v>
      </c>
      <c r="D4" s="413" t="s">
        <v>2947</v>
      </c>
      <c r="E4" s="414"/>
      <c r="F4" s="288" t="s">
        <v>1291</v>
      </c>
      <c r="G4" s="289" t="s">
        <v>1292</v>
      </c>
    </row>
    <row r="5" spans="3:7" ht="40.25" customHeight="1" x14ac:dyDescent="0.35">
      <c r="C5" s="423" t="s">
        <v>2948</v>
      </c>
      <c r="D5" s="283" t="s">
        <v>1474</v>
      </c>
      <c r="E5" s="284" t="s">
        <v>230</v>
      </c>
      <c r="F5" s="283" t="s">
        <v>1227</v>
      </c>
      <c r="G5" s="285" t="s">
        <v>230</v>
      </c>
    </row>
    <row r="6" spans="3:7" ht="40.25" customHeight="1" x14ac:dyDescent="0.35">
      <c r="C6" s="424"/>
      <c r="D6" s="283" t="s">
        <v>1475</v>
      </c>
      <c r="E6" s="284" t="s">
        <v>233</v>
      </c>
      <c r="F6" s="283" t="s">
        <v>1228</v>
      </c>
      <c r="G6" s="285" t="s">
        <v>233</v>
      </c>
    </row>
    <row r="7" spans="3:7" ht="57.65" customHeight="1" x14ac:dyDescent="0.35">
      <c r="C7" s="424"/>
      <c r="D7" s="283" t="s">
        <v>1297</v>
      </c>
      <c r="E7" s="284" t="s">
        <v>243</v>
      </c>
      <c r="F7" s="283" t="s">
        <v>1216</v>
      </c>
      <c r="G7" s="285" t="s">
        <v>1217</v>
      </c>
    </row>
    <row r="8" spans="3:7" ht="40.25" customHeight="1" x14ac:dyDescent="0.35">
      <c r="C8" s="424"/>
      <c r="D8" s="415"/>
      <c r="E8" s="416"/>
      <c r="F8" s="283" t="s">
        <v>1230</v>
      </c>
      <c r="G8" s="285" t="s">
        <v>1231</v>
      </c>
    </row>
    <row r="9" spans="3:7" ht="40.25" customHeight="1" x14ac:dyDescent="0.35">
      <c r="C9" s="424"/>
      <c r="D9" s="415"/>
      <c r="E9" s="416"/>
      <c r="F9" s="283" t="s">
        <v>1232</v>
      </c>
      <c r="G9" s="285" t="s">
        <v>1233</v>
      </c>
    </row>
    <row r="10" spans="3:7" ht="40.25" customHeight="1" x14ac:dyDescent="0.35">
      <c r="C10" s="424"/>
      <c r="D10" s="415"/>
      <c r="E10" s="416"/>
      <c r="F10" s="283" t="s">
        <v>1259</v>
      </c>
      <c r="G10" s="285" t="s">
        <v>1260</v>
      </c>
    </row>
    <row r="11" spans="3:7" ht="40.25" customHeight="1" x14ac:dyDescent="0.35">
      <c r="C11" s="424"/>
      <c r="D11" s="415"/>
      <c r="E11" s="416"/>
      <c r="F11" s="283" t="s">
        <v>1262</v>
      </c>
      <c r="G11" s="285" t="s">
        <v>1263</v>
      </c>
    </row>
    <row r="12" spans="3:7" ht="40.25" customHeight="1" x14ac:dyDescent="0.35">
      <c r="C12" s="424"/>
      <c r="D12" s="415"/>
      <c r="E12" s="416"/>
      <c r="F12" s="283" t="s">
        <v>1265</v>
      </c>
      <c r="G12" s="285" t="s">
        <v>1266</v>
      </c>
    </row>
    <row r="13" spans="3:7" ht="40.25" customHeight="1" x14ac:dyDescent="0.35">
      <c r="C13" s="424"/>
      <c r="D13" s="415"/>
      <c r="E13" s="416"/>
      <c r="F13" s="283" t="s">
        <v>1269</v>
      </c>
      <c r="G13" s="285" t="s">
        <v>1270</v>
      </c>
    </row>
    <row r="14" spans="3:7" ht="40.25" customHeight="1" x14ac:dyDescent="0.35">
      <c r="C14" s="424"/>
      <c r="D14" s="415"/>
      <c r="E14" s="416"/>
      <c r="F14" s="283" t="s">
        <v>1272</v>
      </c>
      <c r="G14" s="285" t="s">
        <v>1273</v>
      </c>
    </row>
    <row r="15" spans="3:7" ht="40.25" customHeight="1" x14ac:dyDescent="0.35">
      <c r="C15" s="424"/>
      <c r="D15" s="415"/>
      <c r="E15" s="416"/>
      <c r="F15" s="283" t="s">
        <v>1285</v>
      </c>
      <c r="G15" s="285" t="s">
        <v>1286</v>
      </c>
    </row>
    <row r="16" spans="3:7" ht="40.25" customHeight="1" x14ac:dyDescent="0.35">
      <c r="C16" s="424"/>
      <c r="D16" s="415"/>
      <c r="E16" s="416"/>
      <c r="F16" s="283" t="s">
        <v>1311</v>
      </c>
      <c r="G16" s="285" t="s">
        <v>1312</v>
      </c>
    </row>
    <row r="17" spans="3:7" ht="40.25" customHeight="1" x14ac:dyDescent="0.35">
      <c r="C17" s="424"/>
      <c r="D17" s="415"/>
      <c r="E17" s="416"/>
      <c r="F17" s="283" t="s">
        <v>1344</v>
      </c>
      <c r="G17" s="285" t="s">
        <v>1345</v>
      </c>
    </row>
    <row r="18" spans="3:7" ht="40.25" customHeight="1" x14ac:dyDescent="0.35">
      <c r="C18" s="425"/>
      <c r="D18" s="415"/>
      <c r="E18" s="416"/>
      <c r="F18" s="283" t="s">
        <v>1363</v>
      </c>
      <c r="G18" s="285" t="s">
        <v>1364</v>
      </c>
    </row>
    <row r="19" spans="3:7" ht="42.65" customHeight="1" x14ac:dyDescent="0.35">
      <c r="C19" s="421" t="s">
        <v>2949</v>
      </c>
      <c r="D19" s="417" t="s">
        <v>2947</v>
      </c>
      <c r="E19" s="418"/>
      <c r="F19" s="290" t="s">
        <v>1282</v>
      </c>
      <c r="G19" s="291" t="s">
        <v>1283</v>
      </c>
    </row>
    <row r="20" spans="3:7" ht="40.25" customHeight="1" x14ac:dyDescent="0.35">
      <c r="C20" s="426"/>
      <c r="D20" s="415"/>
      <c r="E20" s="416"/>
      <c r="F20" s="283" t="s">
        <v>1288</v>
      </c>
      <c r="G20" s="285" t="s">
        <v>1289</v>
      </c>
    </row>
    <row r="21" spans="3:7" ht="40.25" customHeight="1" x14ac:dyDescent="0.35">
      <c r="C21" s="427"/>
      <c r="D21" s="428"/>
      <c r="E21" s="429"/>
      <c r="F21" s="292" t="s">
        <v>1300</v>
      </c>
      <c r="G21" s="293" t="s">
        <v>1301</v>
      </c>
    </row>
    <row r="22" spans="3:7" ht="63.65" customHeight="1" x14ac:dyDescent="0.35">
      <c r="C22" s="294" t="s">
        <v>2950</v>
      </c>
      <c r="D22" s="430" t="s">
        <v>2951</v>
      </c>
      <c r="E22" s="407"/>
      <c r="F22" s="407" t="s">
        <v>2951</v>
      </c>
      <c r="G22" s="408"/>
    </row>
    <row r="23" spans="3:7" ht="75.650000000000006" customHeight="1" x14ac:dyDescent="0.35">
      <c r="C23" s="421" t="s">
        <v>2952</v>
      </c>
      <c r="D23" s="417" t="s">
        <v>2947</v>
      </c>
      <c r="E23" s="418"/>
      <c r="F23" s="283" t="s">
        <v>1325</v>
      </c>
      <c r="G23" s="285" t="s">
        <v>1326</v>
      </c>
    </row>
    <row r="24" spans="3:7" ht="40.25" customHeight="1" thickBot="1" x14ac:dyDescent="0.4">
      <c r="C24" s="422"/>
      <c r="D24" s="419"/>
      <c r="E24" s="420"/>
      <c r="F24" s="286" t="s">
        <v>2953</v>
      </c>
      <c r="G24" s="287" t="s">
        <v>2128</v>
      </c>
    </row>
  </sheetData>
  <mergeCells count="11">
    <mergeCell ref="D23:E24"/>
    <mergeCell ref="C23:C24"/>
    <mergeCell ref="C5:C18"/>
    <mergeCell ref="C19:C21"/>
    <mergeCell ref="D19:E21"/>
    <mergeCell ref="D22:E22"/>
    <mergeCell ref="F22:G22"/>
    <mergeCell ref="F3:G3"/>
    <mergeCell ref="D3:E3"/>
    <mergeCell ref="D4:E4"/>
    <mergeCell ref="D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39</vt:i4>
      </vt:variant>
      <vt:variant>
        <vt:lpstr>Intervalos com Nome</vt:lpstr>
      </vt:variant>
      <vt:variant>
        <vt:i4>1</vt:i4>
      </vt:variant>
    </vt:vector>
  </HeadingPairs>
  <TitlesOfParts>
    <vt:vector size="40" baseType="lpstr">
      <vt:lpstr>indicadores</vt:lpstr>
      <vt:lpstr>verif_res_Quar</vt:lpstr>
      <vt:lpstr>verif_res_Plano</vt:lpstr>
      <vt:lpstr>Classif_QUAR</vt:lpstr>
      <vt:lpstr>Classif_OE</vt:lpstr>
      <vt:lpstr>OE_OP</vt:lpstr>
      <vt:lpstr>ResumoGeral</vt:lpstr>
      <vt:lpstr>Exec.Quar</vt:lpstr>
      <vt:lpstr>Mem.Descr.QUAR</vt:lpstr>
      <vt:lpstr>Exec.PA</vt:lpstr>
      <vt:lpstr>Recursos Humanos</vt:lpstr>
      <vt:lpstr>Recursos Financeiros</vt:lpstr>
      <vt:lpstr>Atividades de suporte</vt:lpstr>
      <vt:lpstr>Atividades correntes</vt:lpstr>
      <vt:lpstr>Representações</vt:lpstr>
      <vt:lpstr>Partes Interessadas</vt:lpstr>
      <vt:lpstr>Objetivos_AGPRL 2021-2027</vt:lpstr>
      <vt:lpstr>Objetivos_DACI</vt:lpstr>
      <vt:lpstr>Objetivos_NDC</vt:lpstr>
      <vt:lpstr>Objetivos_ODR</vt:lpstr>
      <vt:lpstr>Objetivos_Qualifica</vt:lpstr>
      <vt:lpstr>Objetivos_UACNB</vt:lpstr>
      <vt:lpstr>Objetivos_UAL</vt:lpstr>
      <vt:lpstr>Objetivos_UC</vt:lpstr>
      <vt:lpstr>Objetivos_UCISTI</vt:lpstr>
      <vt:lpstr>Objetivos_UCT</vt:lpstr>
      <vt:lpstr>Objetivos_UFCT</vt:lpstr>
      <vt:lpstr>Objetivos_UGAFRH</vt:lpstr>
      <vt:lpstr>Objetivos_UIAP</vt:lpstr>
      <vt:lpstr>Objetivos_UOT</vt:lpstr>
      <vt:lpstr>Objetivos_UPDR</vt:lpstr>
      <vt:lpstr>Objetivos_USJAAL</vt:lpstr>
      <vt:lpstr>Obj_QUAR_UnOrg</vt:lpstr>
      <vt:lpstr>Obj_Plano_UnOrg</vt:lpstr>
      <vt:lpstr>Trabalhadores</vt:lpstr>
      <vt:lpstr>Resumo Faltas Globais</vt:lpstr>
      <vt:lpstr>DiasTrabalhados</vt:lpstr>
      <vt:lpstr>Erros</vt:lpstr>
      <vt:lpstr>Alinhamento</vt:lpstr>
      <vt:lpstr>Exec.Quar!Área_de_Impressão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 Magalhães Ilharco</dc:creator>
  <cp:lastModifiedBy>Dora Oliveira Gonçalves</cp:lastModifiedBy>
  <cp:lastPrinted>2026-05-13T16:24:15Z</cp:lastPrinted>
  <dcterms:created xsi:type="dcterms:W3CDTF">2026-05-05T17:09:32Z</dcterms:created>
  <dcterms:modified xsi:type="dcterms:W3CDTF">2026-06-24T15:53:58Z</dcterms:modified>
</cp:coreProperties>
</file>